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arch\Downloads\2565\"/>
    </mc:Choice>
  </mc:AlternateContent>
  <xr:revisionPtr revIDLastSave="0" documentId="13_ncr:1_{2C51DD5E-2DFB-4847-8ADB-65BDE6B7F7FE}" xr6:coauthVersionLast="47" xr6:coauthVersionMax="47" xr10:uidLastSave="{00000000-0000-0000-0000-000000000000}"/>
  <bookViews>
    <workbookView xWindow="-108" yWindow="-108" windowWidth="23256" windowHeight="12456" tabRatio="822" activeTab="5" xr2:uid="{A94630B0-40FA-4E76-96F5-13B7AF8AC3A8}"/>
  </bookViews>
  <sheets>
    <sheet name="BS" sheetId="22" r:id="rId1"/>
    <sheet name="SC-conso" sheetId="2" r:id="rId2"/>
    <sheet name="SC-THL" sheetId="3" r:id="rId3"/>
    <sheet name="PL" sheetId="4" r:id="rId4"/>
    <sheet name="OCI" sheetId="5" r:id="rId5"/>
    <sheet name="CF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0">#REF!</definedName>
    <definedName name="\a" localSheetId="0">#REF!</definedName>
    <definedName name="\a" localSheetId="5">#REF!</definedName>
    <definedName name="\a">#REF!</definedName>
    <definedName name="\c" localSheetId="0">#REF!</definedName>
    <definedName name="\c" localSheetId="5">#REF!</definedName>
    <definedName name="\c">#REF!</definedName>
    <definedName name="\d" localSheetId="0">#REF!</definedName>
    <definedName name="\d" localSheetId="5">#REF!</definedName>
    <definedName name="\d">#REF!</definedName>
    <definedName name="\M">#REF!</definedName>
    <definedName name="\p">#REF!</definedName>
    <definedName name="_____________st13">#REF!</definedName>
    <definedName name="_____________st16">#REF!</definedName>
    <definedName name="_____________st18">#REF!</definedName>
    <definedName name="_____________W020798">#REF!</definedName>
    <definedName name="____________kks1">#REF!</definedName>
    <definedName name="____________st13">#REF!</definedName>
    <definedName name="____________st14">#REF!</definedName>
    <definedName name="____________st15">#REF!</definedName>
    <definedName name="____________st16">#REF!</definedName>
    <definedName name="____________st18">#REF!</definedName>
    <definedName name="____________W020798">#REF!</definedName>
    <definedName name="___________I1">[0]!___________I1</definedName>
    <definedName name="___________I2">[0]!___________I2</definedName>
    <definedName name="___________K2">[0]!___________K2</definedName>
    <definedName name="___________kks1">#REF!</definedName>
    <definedName name="___________st13">#REF!</definedName>
    <definedName name="___________st14">#REF!</definedName>
    <definedName name="___________st15">#REF!</definedName>
    <definedName name="___________st16">#REF!</definedName>
    <definedName name="___________st18">#REF!</definedName>
    <definedName name="___________W020798">#REF!</definedName>
    <definedName name="__________EOM1">#REF!</definedName>
    <definedName name="__________EOM2">#REF!</definedName>
    <definedName name="__________EOM3">#REF!</definedName>
    <definedName name="__________I1">[0]!__________I1</definedName>
    <definedName name="__________I2">[0]!__________I2</definedName>
    <definedName name="__________K2">[0]!__________K2</definedName>
    <definedName name="__________kks1">#REF!</definedName>
    <definedName name="__________PD1">#REF!</definedName>
    <definedName name="__________PD2">#REF!</definedName>
    <definedName name="__________PD3">#REF!</definedName>
    <definedName name="__________PD4">#REF!</definedName>
    <definedName name="__________PW1">#REF!</definedName>
    <definedName name="__________PW2">#REF!</definedName>
    <definedName name="__________PW3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va335">#REF!</definedName>
    <definedName name="__________W020798">#REF!</definedName>
    <definedName name="_________I1">[0]!_________I1</definedName>
    <definedName name="_________I2">[0]!_________I2</definedName>
    <definedName name="_________K2">[0]!_________K2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EOM1">#REF!</definedName>
    <definedName name="________EOM2">#REF!</definedName>
    <definedName name="________EOM3">#REF!</definedName>
    <definedName name="________I1">[0]!________I1</definedName>
    <definedName name="________I2">[0]!________I2</definedName>
    <definedName name="________K2">[0]!________K2</definedName>
    <definedName name="________kks1">#REF!</definedName>
    <definedName name="________PD1">#REF!</definedName>
    <definedName name="________PD2">#REF!</definedName>
    <definedName name="________PD3">#REF!</definedName>
    <definedName name="________PD4">#REF!</definedName>
    <definedName name="________PW1">#REF!</definedName>
    <definedName name="________PW2">#REF!</definedName>
    <definedName name="________PW3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va335">#REF!</definedName>
    <definedName name="________W020798">#REF!</definedName>
    <definedName name="________XX1">[1]Report!$K$71</definedName>
    <definedName name="_______AGM2" hidden="1">{#N/A,#N/A,TRUE,"M [OS-05]-00(1)"}</definedName>
    <definedName name="_______EOM1">#REF!</definedName>
    <definedName name="_______EOM2">#REF!</definedName>
    <definedName name="_______EOM3">#REF!</definedName>
    <definedName name="_______I1">[0]!_______I1</definedName>
    <definedName name="_______I2">[0]!_______I2</definedName>
    <definedName name="_______K2">[0]!_______K2</definedName>
    <definedName name="_______kks1">#REF!</definedName>
    <definedName name="_______PD1">#REF!</definedName>
    <definedName name="_______PD2">#REF!</definedName>
    <definedName name="_______PD3">#REF!</definedName>
    <definedName name="_______PD4">#REF!</definedName>
    <definedName name="_______PW1">#REF!</definedName>
    <definedName name="_______PW2">#REF!</definedName>
    <definedName name="_______PW3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va335">#REF!</definedName>
    <definedName name="_______W020798">#REF!</definedName>
    <definedName name="_______XX1">[1]Report!$K$71</definedName>
    <definedName name="______AGM2" hidden="1">{#N/A,#N/A,TRUE,"M [OS-05]-00(1)"}</definedName>
    <definedName name="______EOM1">#REF!</definedName>
    <definedName name="______EOM2">#REF!</definedName>
    <definedName name="______EOM3">#REF!</definedName>
    <definedName name="______I1">[0]!______I1</definedName>
    <definedName name="______I2">[0]!______I2</definedName>
    <definedName name="______K2">[0]!______K2</definedName>
    <definedName name="______kks1">#REF!</definedName>
    <definedName name="______PD1">#REF!</definedName>
    <definedName name="______PD2">#REF!</definedName>
    <definedName name="______PD3">#REF!</definedName>
    <definedName name="______PD4">#REF!</definedName>
    <definedName name="______PW1">#REF!</definedName>
    <definedName name="______PW2">#REF!</definedName>
    <definedName name="______PW3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va335">#REF!</definedName>
    <definedName name="______W020798">#REF!</definedName>
    <definedName name="______XX1">[1]Report!$K$71</definedName>
    <definedName name="_____AGM2" hidden="1">{#N/A,#N/A,TRUE,"M [OS-05]-00(1)"}</definedName>
    <definedName name="_____EOM1">#REF!</definedName>
    <definedName name="_____EOM2">#REF!</definedName>
    <definedName name="_____EOM3">#REF!</definedName>
    <definedName name="_____I1">[0]!_____I1</definedName>
    <definedName name="_____I2">[0]!_____I2</definedName>
    <definedName name="_____K2">[0]!_____K2</definedName>
    <definedName name="_____kks1">#REF!</definedName>
    <definedName name="_____PD1">#REF!</definedName>
    <definedName name="_____PD2">#REF!</definedName>
    <definedName name="_____PD3">#REF!</definedName>
    <definedName name="_____PD4">#REF!</definedName>
    <definedName name="_____PW1">#REF!</definedName>
    <definedName name="_____PW2">#REF!</definedName>
    <definedName name="_____PW3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va335">#REF!</definedName>
    <definedName name="_____W020798">#REF!</definedName>
    <definedName name="_____XX1">[1]Report!$K$71</definedName>
    <definedName name="____AGM2" hidden="1">{#N/A,#N/A,TRUE,"M [OS-05]-00(1)"}</definedName>
    <definedName name="____EOM1">#REF!</definedName>
    <definedName name="____EOM2">#REF!</definedName>
    <definedName name="____EOM3">#REF!</definedName>
    <definedName name="____I1" localSheetId="0">BS!____I1</definedName>
    <definedName name="____I1">BS!____I1</definedName>
    <definedName name="____I2" localSheetId="0">BS!____I2</definedName>
    <definedName name="____I2">BS!____I2</definedName>
    <definedName name="____K2" localSheetId="0">BS!____K2</definedName>
    <definedName name="____K2">BS!____K2</definedName>
    <definedName name="____kks1">#REF!</definedName>
    <definedName name="____PD1" localSheetId="0">#REF!</definedName>
    <definedName name="____PD1">#REF!</definedName>
    <definedName name="____PD2" localSheetId="0">#REF!</definedName>
    <definedName name="____PD2">#REF!</definedName>
    <definedName name="____PD3" localSheetId="0">#REF!</definedName>
    <definedName name="____PD3">#REF!</definedName>
    <definedName name="____PD4">#REF!</definedName>
    <definedName name="____PW1">#REF!</definedName>
    <definedName name="____PW2">#REF!</definedName>
    <definedName name="____PW3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va335">#REF!</definedName>
    <definedName name="____W020798">#REF!</definedName>
    <definedName name="____XX1">[1]Report!$K$71</definedName>
    <definedName name="___AGM2" hidden="1">{#N/A,#N/A,TRUE,"M [OS-05]-00(1)"}</definedName>
    <definedName name="___EOM1">#REF!</definedName>
    <definedName name="___EOM2">#REF!</definedName>
    <definedName name="___EOM3">#REF!</definedName>
    <definedName name="___I1" localSheetId="0">BS!___I1</definedName>
    <definedName name="___I1">BS!___I1</definedName>
    <definedName name="___I2" localSheetId="0">BS!___I2</definedName>
    <definedName name="___I2">BS!___I2</definedName>
    <definedName name="___K2" localSheetId="0">BS!___K2</definedName>
    <definedName name="___K2">BS!___K2</definedName>
    <definedName name="___kks1">#REF!</definedName>
    <definedName name="___PD1" localSheetId="0">#REF!</definedName>
    <definedName name="___PD1">#REF!</definedName>
    <definedName name="___PD2" localSheetId="0">#REF!</definedName>
    <definedName name="___PD2">#REF!</definedName>
    <definedName name="___PD3" localSheetId="0">#REF!</definedName>
    <definedName name="___PD3">#REF!</definedName>
    <definedName name="___PD4">#REF!</definedName>
    <definedName name="___PW1">#REF!</definedName>
    <definedName name="___PW2">#REF!</definedName>
    <definedName name="___PW3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va335">#REF!</definedName>
    <definedName name="___W020798">#REF!</definedName>
    <definedName name="___XX1">[1]Report!$K$71</definedName>
    <definedName name="__AGM2" localSheetId="0" hidden="1">{#N/A,#N/A,TRUE,"M [OS-05]-00(1)"}</definedName>
    <definedName name="__AGM2" hidden="1">{#N/A,#N/A,TRUE,"M [OS-05]-00(1)"}</definedName>
    <definedName name="__EOM1" localSheetId="5">#REF!</definedName>
    <definedName name="__EOM1">#REF!</definedName>
    <definedName name="__EOM2" localSheetId="5">#REF!</definedName>
    <definedName name="__EOM2">#REF!</definedName>
    <definedName name="__EOM3" localSheetId="5">#REF!</definedName>
    <definedName name="__EOM3">#REF!</definedName>
    <definedName name="__I1" localSheetId="0">BS!__I1</definedName>
    <definedName name="__I1" localSheetId="5">CF!__I1</definedName>
    <definedName name="__I1">BS!__I1</definedName>
    <definedName name="__I2" localSheetId="0">BS!__I2</definedName>
    <definedName name="__I2" localSheetId="5">CF!__I2</definedName>
    <definedName name="__I2">BS!__I2</definedName>
    <definedName name="__IntlFixup">TRUE</definedName>
    <definedName name="__K2" localSheetId="0">BS!__K2</definedName>
    <definedName name="__K2" localSheetId="5">CF!__K2</definedName>
    <definedName name="__K2">BS!__K2</definedName>
    <definedName name="__kks1">#REF!</definedName>
    <definedName name="__PD1" localSheetId="0">#REF!</definedName>
    <definedName name="__PD1" localSheetId="5">#REF!</definedName>
    <definedName name="__PD1">#REF!</definedName>
    <definedName name="__PD2" localSheetId="0">#REF!</definedName>
    <definedName name="__PD2" localSheetId="5">#REF!</definedName>
    <definedName name="__PD2">#REF!</definedName>
    <definedName name="__PD3" localSheetId="0">#REF!</definedName>
    <definedName name="__PD3" localSheetId="5">#REF!</definedName>
    <definedName name="__PD3">#REF!</definedName>
    <definedName name="__PD4" localSheetId="5">#REF!</definedName>
    <definedName name="__PD4">#REF!</definedName>
    <definedName name="__PW1" localSheetId="5">#REF!</definedName>
    <definedName name="__PW1">#REF!</definedName>
    <definedName name="__PW2" localSheetId="5">#REF!</definedName>
    <definedName name="__PW2">#REF!</definedName>
    <definedName name="__PW3" localSheetId="5">#REF!</definedName>
    <definedName name="__PW3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va335" localSheetId="5">#REF!</definedName>
    <definedName name="__va335">#REF!</definedName>
    <definedName name="__W020798">#REF!</definedName>
    <definedName name="__XX1">[1]Report!$K$71</definedName>
    <definedName name="_1998_99_MONTHLY_PRODUCTION_SUMMARY" localSheetId="5">[2]INFO!#REF!</definedName>
    <definedName name="_1998_99_MONTHLY_PRODUCTION_SUMMARY">[2]INFO!#REF!</definedName>
    <definedName name="_AAA11">#REF!</definedName>
    <definedName name="_AGM2" localSheetId="0" hidden="1">{#N/A,#N/A,TRUE,"M [OS-05]-00(1)"}</definedName>
    <definedName name="_AGM2" hidden="1">{#N/A,#N/A,TRUE,"M [OS-05]-00(1)"}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OM1">#REF!</definedName>
    <definedName name="_EOM2" localSheetId="5">#REF!</definedName>
    <definedName name="_EOM2">#REF!</definedName>
    <definedName name="_EOM3" localSheetId="5">#REF!</definedName>
    <definedName name="_EOM3">#REF!</definedName>
    <definedName name="_Fill" hidden="1">#REF!</definedName>
    <definedName name="_xlnm._FilterDatabase" hidden="1">'[3]ส่งมอบสอบเทียบ (2)'!$A$7:$AN$61</definedName>
    <definedName name="_G">#REF!</definedName>
    <definedName name="_I1" localSheetId="0">BS!_I1</definedName>
    <definedName name="_I1" localSheetId="5">CF!_I1</definedName>
    <definedName name="_I1">BS!_I1</definedName>
    <definedName name="_I2" localSheetId="0">BS!_I2</definedName>
    <definedName name="_I2" localSheetId="5">CF!_I2</definedName>
    <definedName name="_I2">BS!_I2</definedName>
    <definedName name="_K2" localSheetId="0">BS!_K2</definedName>
    <definedName name="_K2" localSheetId="5">CF!_K2</definedName>
    <definedName name="_K2">BS!_K2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PD1" localSheetId="0">#REF!</definedName>
    <definedName name="_PD1" localSheetId="5">#REF!</definedName>
    <definedName name="_PD1">#REF!</definedName>
    <definedName name="_PD2" localSheetId="0">#REF!</definedName>
    <definedName name="_PD2" localSheetId="5">#REF!</definedName>
    <definedName name="_PD2">#REF!</definedName>
    <definedName name="_PD3" localSheetId="0">#REF!</definedName>
    <definedName name="_PD3" localSheetId="5">#REF!</definedName>
    <definedName name="_PD3">#REF!</definedName>
    <definedName name="_PD4" localSheetId="5">#REF!</definedName>
    <definedName name="_PD4">#REF!</definedName>
    <definedName name="_PW1" localSheetId="5">#REF!</definedName>
    <definedName name="_PW1">#REF!</definedName>
    <definedName name="_PW2" localSheetId="5">#REF!</definedName>
    <definedName name="_PW2">#REF!</definedName>
    <definedName name="_PW3" localSheetId="5">#REF!</definedName>
    <definedName name="_PW3">#REF!</definedName>
    <definedName name="_Sort" hidden="1">#REF!</definedName>
    <definedName name="_st13">[4]รายละเอียดทรัพย์สิน!$O$1:$Y$33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va335" localSheetId="5">#REF!</definedName>
    <definedName name="_va335">#REF!</definedName>
    <definedName name="_W020798">[5]WP_CF!#REF!</definedName>
    <definedName name="_WS2">#N/A</definedName>
    <definedName name="_XX1">[1]Report!$K$71</definedName>
    <definedName name="a">'[6]01043002'!$A$1:$P$1224</definedName>
    <definedName name="AA" localSheetId="0">#REF!</definedName>
    <definedName name="AA" localSheetId="5">#REF!</definedName>
    <definedName name="AA">#REF!</definedName>
    <definedName name="AAA" localSheetId="0">#REF!</definedName>
    <definedName name="AAA" localSheetId="5">#REF!</definedName>
    <definedName name="AAA">#REF!</definedName>
    <definedName name="AAAA" localSheetId="0">#REF!</definedName>
    <definedName name="AAAA" localSheetId="5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" localSheetId="5">#REF!</definedName>
    <definedName name="ad">#REF!</definedName>
    <definedName name="adj" localSheetId="5">#REF!</definedName>
    <definedName name="adj">#REF!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[7]dept!$A$4:$A$102</definedName>
    <definedName name="asdfas">[8]ac_code!$A$1:$E$360</definedName>
    <definedName name="ＡＳＩ価格改定詳細データ">#REF!</definedName>
    <definedName name="ass">#N/A</definedName>
    <definedName name="assss">#N/A</definedName>
    <definedName name="AUDIT">[9]kb3!$A$1:$C$65536</definedName>
    <definedName name="B">#REF!</definedName>
    <definedName name="backfill_t_fullmth_budget">[1]Report!$M$53</definedName>
    <definedName name="backfill_t_fullmth_proj">[1]Report!$L$53</definedName>
    <definedName name="backfill_t_mtd_actual">[1]Report!$H$53</definedName>
    <definedName name="backfill_t_mtd_budget">[1]Report!$J$53</definedName>
    <definedName name="backfill_t_mtd_var">[1]Report!$K$53</definedName>
    <definedName name="backfill_t_week_actual">[1]Report!$F$53</definedName>
    <definedName name="backfill_t_week_budget">[1]Report!$G$53</definedName>
    <definedName name="BAL" localSheetId="5">#REF!</definedName>
    <definedName name="BAL">#REF!</definedName>
    <definedName name="Ball_DTime" localSheetId="5">#REF!</definedName>
    <definedName name="Ball_DTime">#REF!</definedName>
    <definedName name="BANG" hidden="1">#REF!</definedName>
    <definedName name="BATT" localSheetId="0" hidden="1">{#N/A,#N/A,TRUE,"M [OS-05]-00(1)"}</definedName>
    <definedName name="BATT" localSheetId="5" hidden="1">{#N/A,#N/A,TRUE,"M [OS-05]-00(1)"}</definedName>
    <definedName name="BATT" hidden="1">{#N/A,#N/A,TRUE,"M [OS-05]-00(1)"}</definedName>
    <definedName name="BB" localSheetId="5">#REF!</definedName>
    <definedName name="BB">#REF!</definedName>
    <definedName name="bbc">#N/A</definedName>
    <definedName name="BCExport">#REF!</definedName>
    <definedName name="be">#N/A</definedName>
    <definedName name="blance" localSheetId="0" hidden="1">{#N/A,#N/A,TRUE,"M [OS-05]-00(1)";#N/A,#N/A,TRUE,"M [OS-05]-00(1)"}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lend_Data" localSheetId="5">#REF!</definedName>
    <definedName name="Blend_Data">#REF!</definedName>
    <definedName name="BOAAM">#REF!</definedName>
    <definedName name="BS_1">#REF!</definedName>
    <definedName name="BS_2">#REF!</definedName>
    <definedName name="BSsheet" localSheetId="0">#REF!</definedName>
    <definedName name="BSsheet" localSheetId="5">#REF!</definedName>
    <definedName name="BSsheet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'[3]บัญชีเครื่องมือวัด (3)'!$A$1:$R$187</definedName>
    <definedName name="capex_fullmth_current_budget">[1]Report!$H$71</definedName>
    <definedName name="capex_fullmth_current_proj">[1]Report!$G$71</definedName>
    <definedName name="capex_fullmth_following_budget">[1]Report!$H$73</definedName>
    <definedName name="capex_fullmth_following_proj">[1]Report!$G$73</definedName>
    <definedName name="capex_fullmth_next_budget">[1]Report!$H$72</definedName>
    <definedName name="capex_fullmth_next_proj">[1]Report!$G$72</definedName>
    <definedName name="Capitalize">#N/A</definedName>
    <definedName name="case">[10]data!$C$1</definedName>
    <definedName name="cashcost_oz_fullmth_budget">[1]Report!$M$64</definedName>
    <definedName name="cashcost_oz_fullmth_proj">[1]Report!$L$64</definedName>
    <definedName name="cashcost_oz_mtd_actual">[1]Report!$H$64</definedName>
    <definedName name="cashcost_oz_mtd_budget">[1]Report!$J$64</definedName>
    <definedName name="cashcost_oz_mtd_var">[1]Report!$K$64</definedName>
    <definedName name="cashcost_oz_week_budget">[1]Report!$G$64</definedName>
    <definedName name="cashflow_analysis_actual">[1]Report!$A$123</definedName>
    <definedName name="cashflow_analysis_proj">[1]Report!$G$123</definedName>
    <definedName name="cashflow_fullmth_current_budget">[1]Report!$M$71</definedName>
    <definedName name="cashflow_fullmth_current_proj">[1]Report!$L$71</definedName>
    <definedName name="cashflow_fullmth_following_budget">[1]Report!$M$73</definedName>
    <definedName name="cashflow_fullmth_following_proj">[1]Report!$L$73</definedName>
    <definedName name="cashflow_fullmth_next_budget">[1]Report!$M$72</definedName>
    <definedName name="cashflow_fullmth_next_proj">[1]Report!$L$72</definedName>
    <definedName name="cashflow_mtd_actual">[1]Report!$H$67</definedName>
    <definedName name="cashflow_mtd_budget">[1]Report!$J$67</definedName>
    <definedName name="cashflow_mtd_var">[1]Report!$K$67</definedName>
    <definedName name="cashflow_week_budget">[1]Report!$G$67</definedName>
    <definedName name="CategoryDefectTypeX">OFFSET([11]Data!$A$3,1,0,COUNTA([11]Data!$A$1:$A$65536)-2,1)</definedName>
    <definedName name="CategoryDefectTypeY">OFFSET([11]Data!$B$3,1,0,COUNTA([11]Data!$A$1:$A$65536)-2,1)</definedName>
    <definedName name="CC" localSheetId="5">#REF!</definedName>
    <definedName name="CC">#REF!</definedName>
    <definedName name="cf" localSheetId="5">#REF!</definedName>
    <definedName name="cf">#REF!</definedName>
    <definedName name="Charts" localSheetId="5">#REF!</definedName>
    <definedName name="Charts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ost_t_fullmth_budget">[1]Report!$M$63</definedName>
    <definedName name="cost_t_fullmth_proj">[1]Report!$L$63</definedName>
    <definedName name="cost_t_mtd_actual">[1]Report!$H$63</definedName>
    <definedName name="cost_t_mtd_budget">[1]Report!$J$63</definedName>
    <definedName name="cost_t_mtd_var">[1]Report!$K$63</definedName>
    <definedName name="cost_t_week_actual">[1]Report!$F$63</definedName>
    <definedName name="cost_t_week_budget">[1]Report!$G$63</definedName>
    <definedName name="Cover" localSheetId="5">#REF!</definedName>
    <definedName name="Cover">#REF!</definedName>
    <definedName name="CRR_PRINT">#REF!</definedName>
    <definedName name="Crusher_DTime" localSheetId="0">#REF!</definedName>
    <definedName name="Crusher_DTime" localSheetId="5">#REF!</definedName>
    <definedName name="Crusher_DTime">#REF!</definedName>
    <definedName name="CS">#REF!</definedName>
    <definedName name="CURRENT_PRINT">#REF!</definedName>
    <definedName name="custnew" localSheetId="0">#REF!</definedName>
    <definedName name="custnew" localSheetId="5">#REF!</definedName>
    <definedName name="custnew">#REF!</definedName>
    <definedName name="Customer">'[12]Customer List by Code'!$A$1:$E$65536</definedName>
    <definedName name="d">#REF!</definedName>
    <definedName name="da">[13]kbsept!$A$1:$E$8792</definedName>
    <definedName name="DATA">[14]DATA!$A$3:$P$888</definedName>
    <definedName name="_xlnm.Database" localSheetId="5">#REF!</definedName>
    <definedName name="_xlnm.Database">#REF!</definedName>
    <definedName name="Date" localSheetId="5">#REF!</definedName>
    <definedName name="Date">#REF!</definedName>
    <definedName name="days_last_lti">[1]Report!$G$14</definedName>
    <definedName name="days_last_mti">[1]Report!$G$16</definedName>
    <definedName name="days_last_rwi">[1]Report!$G$15</definedName>
    <definedName name="days_last_tri">[1]Report!$G$17</definedName>
    <definedName name="DB_Parcels_Data">[15]Sheet2!$A$47:$DA$158</definedName>
    <definedName name="DD" localSheetId="0">#REF!</definedName>
    <definedName name="DD" localSheetId="5">#REF!</definedName>
    <definedName name="DD">#REF!</definedName>
    <definedName name="DDD">#N/A</definedName>
    <definedName name="dds">#REF!</definedName>
    <definedName name="delete" localSheetId="0">BS!delete</definedName>
    <definedName name="delete" localSheetId="5">CF!delete</definedName>
    <definedName name="delete">BS!delete</definedName>
    <definedName name="detail" hidden="1">#REF!</definedName>
    <definedName name="detailค่าใช้จ่าย" hidden="1">#REF!</definedName>
    <definedName name="development_m_fullmth_budget">[1]Report!$M$50</definedName>
    <definedName name="development_m_fullmth_proj">[1]Report!$L$50</definedName>
    <definedName name="development_m_mtd_actual">[1]Report!$H$50</definedName>
    <definedName name="development_m_mtd_budget">[1]Report!$J$50</definedName>
    <definedName name="development_m_mtd_var">[1]Report!$K$50</definedName>
    <definedName name="development_m_week_actual">[1]Report!$F$50</definedName>
    <definedName name="development_m_week_budget">[1]Report!$G$50</definedName>
    <definedName name="dfd">#REF!</definedName>
    <definedName name="dfdfdfe">#REF!</definedName>
    <definedName name="dgfhj">#REF!</definedName>
    <definedName name="DO">#REF!</definedName>
    <definedName name="EE" localSheetId="0">#REF!</definedName>
    <definedName name="EE" localSheetId="5">#REF!</definedName>
    <definedName name="EE">#REF!</definedName>
    <definedName name="EEE">#N/A</definedName>
    <definedName name="enough">#N/A</definedName>
    <definedName name="Entity">#N/A</definedName>
    <definedName name="EntityList">#N/A</definedName>
    <definedName name="enviro_comment">[1]Report!$A$37</definedName>
    <definedName name="enviro_incident_details">[1]Report!$E$35</definedName>
    <definedName name="enviro_week">[1]Report!$D$35</definedName>
    <definedName name="Excel_BuiltIn_Print_Area" localSheetId="5">#REF!</definedName>
    <definedName name="Excel_BuiltIn_Print_Area">#REF!</definedName>
    <definedName name="Excel_BuiltIn_Print_Titles" localSheetId="5">#REF!</definedName>
    <definedName name="Excel_BuiltIn_Print_Titles">#REF!</definedName>
    <definedName name="exception1_element">[1]Report!$A$112</definedName>
    <definedName name="exception1_projection">[1]Report!$F$112</definedName>
    <definedName name="exception1_variance">[1]Report!$D$112</definedName>
    <definedName name="exception2_element">[1]Report!$A$113</definedName>
    <definedName name="exception2_projection">[1]Report!$F$113</definedName>
    <definedName name="exception2_variance">[1]Report!$D$113</definedName>
    <definedName name="exception3_element">[1]Report!$A$114</definedName>
    <definedName name="exception3_projection">[1]Report!$F$114</definedName>
    <definedName name="exception3_variance">[1]Report!$D$114</definedName>
    <definedName name="exception4_element">[1]Report!$A$115</definedName>
    <definedName name="exception4_projection">[1]Report!$F$115</definedName>
    <definedName name="exception4_variance">[1]Report!$D$115</definedName>
    <definedName name="Expected_Grade">'[16]Morning Figures'!$B$6:$U$41</definedName>
    <definedName name="explor_analysis">[1]Report!$A$126</definedName>
    <definedName name="explor_fullmth_current_budget">[1]Report!$K$71</definedName>
    <definedName name="explor_fullmth_current_proj">[1]Report!$I$71</definedName>
    <definedName name="explor_fullmth_following_budget">[1]Report!$K$73</definedName>
    <definedName name="explor_fullmth_following_proj">[1]Report!$I$73</definedName>
    <definedName name="explor_fullmth_next_budget">[1]Report!$K$72</definedName>
    <definedName name="explor_fullmth_next_proj">[1]Report!$I$72</definedName>
    <definedName name="F">#REF!</definedName>
    <definedName name="faid">[4]รายละเอียดทรัพย์สิน!$A$5:$A$124</definedName>
    <definedName name="FF" localSheetId="0">#REF!</definedName>
    <definedName name="FF" localSheetId="5">#REF!</definedName>
    <definedName name="FF">#REF!</definedName>
    <definedName name="ffff">#REF!</definedName>
    <definedName name="fgf">'[17]Holiday-Dec'!$A$3:$AI$96</definedName>
    <definedName name="FingerType" localSheetId="0">#REF!</definedName>
    <definedName name="FingerType" localSheetId="5">#REF!</definedName>
    <definedName name="FingerType">#REF!</definedName>
    <definedName name="Fleet">[18]Fleet!$E$3:$F$64</definedName>
    <definedName name="FleetNumber">[19]Fleet!$E$3:$F$67</definedName>
    <definedName name="G" hidden="1">#REF!</definedName>
    <definedName name="G_DTime" localSheetId="0">#REF!</definedName>
    <definedName name="G_DTime" localSheetId="5">#REF!</definedName>
    <definedName name="G_DTime">#REF!</definedName>
    <definedName name="gas" hidden="1">#REF!</definedName>
    <definedName name="GEOLOGY" localSheetId="5">#REF!</definedName>
    <definedName name="GEOLOGY">#REF!</definedName>
    <definedName name="gfrgfg" hidden="1">#REF!</definedName>
    <definedName name="GG" localSheetId="5">#REF!</definedName>
    <definedName name="GG">#REF!</definedName>
    <definedName name="gghhj">#REF!</definedName>
    <definedName name="ghy">#REF!</definedName>
    <definedName name="GM">'[20]พ.ย.46-ม.ค.47'!#REF!</definedName>
    <definedName name="gold_poured_fullmth_budget">[1]Report!$M$62</definedName>
    <definedName name="gold_poured_fullmth_proj">[1]Report!$L$62</definedName>
    <definedName name="gold_poured_mtd_actual">[1]Report!$H$62</definedName>
    <definedName name="gold_poured_mtd_budget">[1]Report!$J$62</definedName>
    <definedName name="gold_poured_mtd_var">[1]Report!$K$62</definedName>
    <definedName name="gold_poured_week_actual">[1]Report!$F$62</definedName>
    <definedName name="gold_poured_week_budget">[1]Report!$G$62</definedName>
    <definedName name="gold_reconciled_fullmth_budget">[1]Report!$M$61</definedName>
    <definedName name="gold_reconciled_fullmth_proj">[1]Report!$L$61</definedName>
    <definedName name="gold_reconciled_mtd_actual">[1]Report!$H$61</definedName>
    <definedName name="gold_reconciled_mtd_budget">[1]Report!$J$61</definedName>
    <definedName name="gold_reconciled_mtd_var">[1]Report!$K$61</definedName>
    <definedName name="gold_reconciled_week_actual">[1]Report!$F$61</definedName>
    <definedName name="gold_reconciled_week_budget">[1]Report!$G$61</definedName>
    <definedName name="H" hidden="1">#REF!</definedName>
    <definedName name="HG_belt" localSheetId="5">#REF!</definedName>
    <definedName name="HG_belt">#REF!</definedName>
    <definedName name="HG_belt_gms" localSheetId="5">#REF!</definedName>
    <definedName name="HG_belt_gms">#REF!</definedName>
    <definedName name="HH" localSheetId="5">#REF!</definedName>
    <definedName name="HH">#REF!</definedName>
    <definedName name="hhhhh">#REF!</definedName>
    <definedName name="hitech" hidden="1">#REF!</definedName>
    <definedName name="hjh">#N/A</definedName>
    <definedName name="HK" hidden="1">#REF!</definedName>
    <definedName name="HolidayDec">'[21]Holiday-Dec'!$A$3:$AI$96</definedName>
    <definedName name="HolidayOct">'[22]Holiday-Oct'!$A$3:$AI$79</definedName>
    <definedName name="HolidaySep">'[23]Holiday-Sep'!$A$3:$AH$55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[24]B!#REF!</definedName>
    <definedName name="II" localSheetId="0">#REF!</definedName>
    <definedName name="II" localSheetId="5">#REF!</definedName>
    <definedName name="II">#REF!</definedName>
    <definedName name="incident1_days_lti">[1]Report!$D$20</definedName>
    <definedName name="incident1_days_rwi">[1]Report!$E$20</definedName>
    <definedName name="incident1_lti_update_days">[1]Report!$D$27</definedName>
    <definedName name="incident1_rwi_update_days">[1]Report!$E$27</definedName>
    <definedName name="incident1_type">[1]Report!$C$20</definedName>
    <definedName name="incident1_update_type">[1]Report!$C$27</definedName>
    <definedName name="incident2_days_lti">[1]Report!$D$21</definedName>
    <definedName name="incident2_days_rwi">[1]Report!$E$21</definedName>
    <definedName name="incident2_lti_update_days">[1]Report!$D$28</definedName>
    <definedName name="incident2_rwi_update_days">[1]Report!$E$28</definedName>
    <definedName name="incident2_type">[1]Report!$C$21</definedName>
    <definedName name="incident2_update_type">[1]Report!$C$28</definedName>
    <definedName name="incident3_days_lti">[1]Report!$D$22</definedName>
    <definedName name="incident3_days_rwi">[1]Report!$E$22</definedName>
    <definedName name="incident3_lti_update_days">[1]Report!$D$29</definedName>
    <definedName name="incident3_rwi_update_days">[1]Report!$E$29</definedName>
    <definedName name="incident3_type">[1]Report!$C$22</definedName>
    <definedName name="incident3_update_type">[1]Report!$C$29</definedName>
    <definedName name="incident4_days_lti">[1]Report!$D$23</definedName>
    <definedName name="incident4_days_rwi">[1]Report!$E$23</definedName>
    <definedName name="incident4_lti_update_days">[1]Report!$D$30</definedName>
    <definedName name="incident4_rwi_update_days">[1]Report!$E$30</definedName>
    <definedName name="incident4_type">[1]Report!$C$23</definedName>
    <definedName name="incident4_update_type">[1]Report!$C$30</definedName>
    <definedName name="income">#REF!</definedName>
    <definedName name="incomestate">#REF!</definedName>
    <definedName name="INPAY">#REF!</definedName>
    <definedName name="Input2" localSheetId="0">#REF!</definedName>
    <definedName name="Input2" localSheetId="5">#REF!</definedName>
    <definedName name="Input2">#REF!</definedName>
    <definedName name="Input3" localSheetId="0">#REF!</definedName>
    <definedName name="Input3" localSheetId="5">#REF!</definedName>
    <definedName name="Input3">#REF!</definedName>
    <definedName name="InputPage" localSheetId="0">#REF!</definedName>
    <definedName name="InputPage" localSheetId="5">#REF!</definedName>
    <definedName name="InputPage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 localSheetId="0">#REF!,#REF!,#REF!,#REF!,#REF!,#REF!,#REF!,#REF!,#REF!</definedName>
    <definedName name="ITEM" localSheetId="5">#REF!,#REF!,#REF!,#REF!,#REF!,#REF!,#REF!,#REF!,#REF!</definedName>
    <definedName name="ITEM">#REF!,#REF!,#REF!,#REF!,#REF!,#REF!,#REF!,#REF!,#REF!</definedName>
    <definedName name="J">#REF!</definedName>
    <definedName name="JJ" localSheetId="0">#REF!</definedName>
    <definedName name="JJ" localSheetId="5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[25]JOB!$D$12:$CY$232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" localSheetId="0">BS!$B$1:$O$144</definedName>
    <definedName name="Last_Row">IF(Values_Entered,Header_Row+Number_of_Payments,Header_Row)</definedName>
    <definedName name="LB" localSheetId="0">#REF!</definedName>
    <definedName name="LB" localSheetId="5">#REF!</definedName>
    <definedName name="LB">#REF!</definedName>
    <definedName name="LEASE">#REF!</definedName>
    <definedName name="LeaseAsset">#N/A</definedName>
    <definedName name="LF">#REF!</definedName>
    <definedName name="lg_grade_fullmth_budget">[1]Report!$M$47</definedName>
    <definedName name="lg_grade_fullmth_proj">[1]Report!$L$47</definedName>
    <definedName name="lg_grade_mtd_actual">[1]Report!$H$47</definedName>
    <definedName name="lg_grade_mtd_budget">[1]Report!$J$47</definedName>
    <definedName name="lg_grade_mtd_var">[1]Report!$K$47</definedName>
    <definedName name="lg_grade_week_actual">[1]Report!$F$47</definedName>
    <definedName name="lg_grade_week_budget">[1]Report!$G$47</definedName>
    <definedName name="lg_t_fullmth_budget">[1]Report!$M$46</definedName>
    <definedName name="lg_t_fullmth_proj">[1]Report!$L$46</definedName>
    <definedName name="lg_t_mtd_actual">[1]Report!$H$46</definedName>
    <definedName name="lg_t_mtd_budget">[1]Report!$J$46</definedName>
    <definedName name="lg_t_mtd_var">[1]Report!$K$46</definedName>
    <definedName name="lg_t_week_actual">[1]Report!$F$46</definedName>
    <definedName name="lg_t_week_budget">[1]Report!$G$46</definedName>
    <definedName name="lk">#REF!</definedName>
    <definedName name="LL" localSheetId="0">#REF!</definedName>
    <definedName name="LL" localSheetId="5">#REF!</definedName>
    <definedName name="LL">#REF!</definedName>
    <definedName name="lll">#REF!</definedName>
    <definedName name="LM" localSheetId="0">#REF!</definedName>
    <definedName name="LM" localSheetId="5">#REF!</definedName>
    <definedName name="LM">#REF!</definedName>
    <definedName name="LookUpDailyBlendGrade" localSheetId="0">#REF!</definedName>
    <definedName name="LookUpDailyBlendGrade" localSheetId="5">#REF!</definedName>
    <definedName name="LookUpDailyBlendGrade">#REF!</definedName>
    <definedName name="lti_incident_1">[1]Report!$F$20</definedName>
    <definedName name="lti_incident_2">[1]Report!$F$21</definedName>
    <definedName name="lti_incident_3">[1]Report!$F$22</definedName>
    <definedName name="lti_incident_4">[1]Report!$F$23</definedName>
    <definedName name="lti_name_1">[1]Report!$A$20</definedName>
    <definedName name="lti_name_2">[1]Report!$A$21</definedName>
    <definedName name="lti_name_3">[1]Report!$A$22</definedName>
    <definedName name="lti_name_4">[1]Report!$A$23</definedName>
    <definedName name="lti_update_1_name">[1]Report!$A$27</definedName>
    <definedName name="lti_update_2_name">[1]Report!$A$28</definedName>
    <definedName name="lti_update_3_name">[1]Report!$A$29</definedName>
    <definedName name="lti_update_4_name">[1]Report!$A$30</definedName>
    <definedName name="lti_update_incident_1">[1]Report!$F$27</definedName>
    <definedName name="lti_update_incident_2">[1]Report!$F$28</definedName>
    <definedName name="lti_update_incident_3">[1]Report!$F$29</definedName>
    <definedName name="lti_update_incident_4">[1]Report!$F$30</definedName>
    <definedName name="lti_week">[1]Report!$C$14</definedName>
    <definedName name="LupMisc">[15]RECONCILE!$A$11:$EV$71</definedName>
    <definedName name="m">#N/A</definedName>
    <definedName name="mai" localSheetId="0">#REF!</definedName>
    <definedName name="mai" localSheetId="5">#REF!</definedName>
    <definedName name="mai">#REF!</definedName>
    <definedName name="MAIN">#REF!</definedName>
    <definedName name="mat">#REF!</definedName>
    <definedName name="Melbourne_Fax" localSheetId="0">#REF!</definedName>
    <definedName name="Melbourne_Fax" localSheetId="5">#REF!</definedName>
    <definedName name="Melbourne_Fax">#REF!</definedName>
    <definedName name="MENU">#REF!</definedName>
    <definedName name="MFC">#REF!</definedName>
    <definedName name="mill_recovery_fullmth_budget">[1]Report!$M$56</definedName>
    <definedName name="mill_recovery_fullmth_proj">[1]Report!$L$56</definedName>
    <definedName name="mill_recovery_mtd_actual">[1]Report!$H$56</definedName>
    <definedName name="mill_recovery_mtd_budget">[1]Report!$J$56</definedName>
    <definedName name="mill_recovery_mtd_var">[1]Report!$K$56</definedName>
    <definedName name="mill_recovery_week_actual">[1]Report!$F$56</definedName>
    <definedName name="mill_recovery_week_budget">[1]Report!$G$56</definedName>
    <definedName name="mill_tph_fullmth_budget">[1]Report!$M$59</definedName>
    <definedName name="mill_tph_fullmth_proj">[1]Report!$L$59</definedName>
    <definedName name="mill_tph_mtd_actual">[1]Report!$H$59</definedName>
    <definedName name="mill_tph_mtd_budget">[1]Report!$J$59</definedName>
    <definedName name="mill_tph_mtd_var">[1]Report!$K$59</definedName>
    <definedName name="mill_tph_week_actual">[1]Report!$F$59</definedName>
    <definedName name="mill_tph_week_budget">[1]Report!$G$59</definedName>
    <definedName name="mill_util_fullmth_budget">[1]Report!$M$60</definedName>
    <definedName name="mill_util_fullmth_proj">[1]Report!$L$60</definedName>
    <definedName name="mill_util_mtd_actual">[1]Report!$H$60</definedName>
    <definedName name="mill_util_mtd_budget">[1]Report!$J$60</definedName>
    <definedName name="mill_util_mtd_var">[1]Report!$K$60</definedName>
    <definedName name="mill_util_week_actual">[1]Report!$F$60</definedName>
    <definedName name="mill_util_week_budget">[1]Report!$G$60</definedName>
    <definedName name="milled_grade_analysis_actual">[1]Report!$A$80</definedName>
    <definedName name="milled_grade_analysis_proj">[1]Report!$G$80</definedName>
    <definedName name="milled_grade_fullmth_budget">[1]Report!$M$55</definedName>
    <definedName name="milled_grade_fullmth_proj">[1]Report!$L$55</definedName>
    <definedName name="milled_grade_mtd_actual">[1]Report!$H$55</definedName>
    <definedName name="milled_grade_mtd_budget">[1]Report!$J$55</definedName>
    <definedName name="milled_grade_mtd_var">[1]Report!$K$55</definedName>
    <definedName name="milled_grade_week_actual">[1]Report!$F$55</definedName>
    <definedName name="milled_grade_week_budget">[1]Report!$G$55</definedName>
    <definedName name="milled_recov_analysis_actual">[1]Report!$A$83</definedName>
    <definedName name="milled_recov_analysis_proj">[1]Report!$G$83</definedName>
    <definedName name="milled_t_analysis_actual">[1]Report!$A$77</definedName>
    <definedName name="milled_t_analysis_proj">[1]Report!$G$77</definedName>
    <definedName name="mined_grade_analysis_actual">[1]Report!$A$108</definedName>
    <definedName name="mined_grade_analysis_proj">[1]Report!$G$108</definedName>
    <definedName name="mined_t_analysis_actual">[1]Report!$A$105</definedName>
    <definedName name="mined_t_analysis_proj">[1]Report!$G$105</definedName>
    <definedName name="mineebit_analysis_actual">[1]Report!$A$120</definedName>
    <definedName name="mineebit_analysis_proj">[1]Report!$G$120</definedName>
    <definedName name="mineebit_fullmth_current_budget">[1]Report!$F$71</definedName>
    <definedName name="mineebit_fullmth_current_proj">[1]Report!$E$71</definedName>
    <definedName name="mineebit_fullmth_following_budget">[1]Report!$F$73</definedName>
    <definedName name="mineebit_fullmth_following_proj">[1]Report!$E$73</definedName>
    <definedName name="mineebit_fullmth_next_budget">[1]Report!$F$72</definedName>
    <definedName name="mineebit_fullmth_next_proj">[1]Report!$E$72</definedName>
    <definedName name="mineebit_mtd_actual">[1]Report!$H$66</definedName>
    <definedName name="mineebit_mtd_budget">[1]Report!$J$66</definedName>
    <definedName name="mineebit_mtd_var">[1]Report!$K$66</definedName>
    <definedName name="mineebit_week_budget">[1]Report!$G$66</definedName>
    <definedName name="mms">#N/A</definedName>
    <definedName name="MODEL">#REF!</definedName>
    <definedName name="ModelX">OFFSET([11]Data!$G$3,1,0,COUNTA([11]Data!$G$1:$G$65536)-2,1)</definedName>
    <definedName name="ModelY">OFFSET([11]Data!$H$3,1,0,COUNTA([11]Data!$G$1:$G$65536)-2,1)</definedName>
    <definedName name="MorMeet" localSheetId="0">BS!MorMeet</definedName>
    <definedName name="MorMeet" localSheetId="5">CF!MorMeet</definedName>
    <definedName name="MorMeet">BS!MorMeet</definedName>
    <definedName name="ms">#N/A</definedName>
    <definedName name="MS.SUNASSADA">#N/A</definedName>
    <definedName name="MTD" localSheetId="0">#REF!</definedName>
    <definedName name="MTD" localSheetId="5">#REF!</definedName>
    <definedName name="MTD">#REF!</definedName>
    <definedName name="mti_week">[1]Report!$C$16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imaryEntry" localSheetId="5">#REF!</definedName>
    <definedName name="NimaryEntry">#REF!</definedName>
    <definedName name="Notes" localSheetId="5">#REF!</definedName>
    <definedName name="Notes">#REF!</definedName>
    <definedName name="Number_of_Payments">MATCH(0.01,End_Bal,-1)+1</definedName>
    <definedName name="nut">'[26]code nut'!$A$1:$B$65536</definedName>
    <definedName name="oc_grade_fullmth_budget">[1]Report!$M$45</definedName>
    <definedName name="oc_grade_fullmth_proj">[1]Report!$L$45</definedName>
    <definedName name="oc_grade_mtd_actual">[1]Report!$H$45</definedName>
    <definedName name="oc_grade_mtd_budget">[1]Report!$J$45</definedName>
    <definedName name="oc_grade_mtd_var">[1]Report!$K$45</definedName>
    <definedName name="oc_grade_week_actual">[1]Report!$F$45</definedName>
    <definedName name="oc_grade_week_budget">[1]Report!$G$45</definedName>
    <definedName name="oc_t_fullmth_budget">[1]Report!$M$44</definedName>
    <definedName name="oc_t_fullmth_proj">[1]Report!$L$44</definedName>
    <definedName name="oc_t_mtd_actual">[1]Report!$H$44</definedName>
    <definedName name="oc_t_mtd_budget">[1]Report!$J$44</definedName>
    <definedName name="oc_t_mtd_var">[1]Report!$K$44</definedName>
    <definedName name="oc_t_week_actual">[1]Report!$F$44</definedName>
    <definedName name="oc_t_week_budget">[1]Report!$G$44</definedName>
    <definedName name="OK">#REF!</definedName>
    <definedName name="OPEN">#REF!</definedName>
    <definedName name="openning">INDEX(PicTable,#REF!)</definedName>
    <definedName name="Oper_hrs" localSheetId="0">#REF!</definedName>
    <definedName name="Oper_hrs" localSheetId="5">#REF!</definedName>
    <definedName name="Oper_hrs">#REF!</definedName>
    <definedName name="oplease">#N/A</definedName>
    <definedName name="order">#REF!</definedName>
    <definedName name="ore_t_week_actual">[1]Report!$F$48</definedName>
    <definedName name="ore_t_week_budget">[1]Report!$G$48</definedName>
    <definedName name="oremilled_t_fullmth_budget">[1]Report!$M$54</definedName>
    <definedName name="oremilled_t_fullmth_proj">[1]Report!$L$54</definedName>
    <definedName name="oremilled_t_mtd_actual">[1]Report!$H$54</definedName>
    <definedName name="oremilled_t_mtd_budget">[1]Report!$J$54</definedName>
    <definedName name="oremilled_t_mtd_var">[1]Report!$K$54</definedName>
    <definedName name="oremilled_t_week_actual">[1]Report!$F$54</definedName>
    <definedName name="oremilled_t_week_budget">[1]Report!$G$54</definedName>
    <definedName name="oremined_grade_fullmth_budget">[1]Report!$M$49</definedName>
    <definedName name="oremined_grade_fullmth_proj">[1]Report!$L$49</definedName>
    <definedName name="oremined_grade_mtd_actual">[1]Report!$H$49</definedName>
    <definedName name="oremined_grade_mtd_budget">[1]Report!$J$49</definedName>
    <definedName name="oremined_grade_mtd_var">[1]Report!$K$49</definedName>
    <definedName name="oremined_grade_week_actual">[1]Report!$F$49</definedName>
    <definedName name="oremined_grade_week_budget">[1]Report!$G$49</definedName>
    <definedName name="oremined_t_fullmth_budget">[1]Report!$M$48</definedName>
    <definedName name="oremined_t_fullmth_proj">[1]Report!$L$48</definedName>
    <definedName name="oremined_t_mtd_actual">[1]Report!$H$48</definedName>
    <definedName name="oremined_t_mtd_budget">[1]Report!$J$48</definedName>
    <definedName name="oremined_t_mtd_var">[1]Report!$K$48</definedName>
    <definedName name="oremined_t_week_actual">[1]Report!$F$48</definedName>
    <definedName name="oremined_t_week_budget">[1]Report!$G$48</definedName>
    <definedName name="p">#REF!</definedName>
    <definedName name="pa">#N/A</definedName>
    <definedName name="Page____01__of__4">[27]BRACKET!#REF!</definedName>
    <definedName name="ParcelsTonnes">'[16]Morning Figures'!$B$9:$M$39</definedName>
    <definedName name="PART">#REF!</definedName>
    <definedName name="pat">[28]งบกำไรขาดทุน!#REF!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[29]งบกำไรขาดทุน!#REF!</definedName>
    <definedName name="PicTable">[4]picture!$C$2:$C$249</definedName>
    <definedName name="PIRCE">[30]PIRCE!$AU$4:$AW$1020</definedName>
    <definedName name="PL_1">#N/A</definedName>
    <definedName name="PL_2">#REF!</definedName>
    <definedName name="PLAN_99_Hiluxnew_List">#REF!</definedName>
    <definedName name="PLstment" localSheetId="0">#REF!</definedName>
    <definedName name="PLstment" localSheetId="5">#REF!</definedName>
    <definedName name="PLstment">#REF!</definedName>
    <definedName name="po">#REF!</definedName>
    <definedName name="PRINT">#REF!</definedName>
    <definedName name="_xlnm.Print_Area" localSheetId="0">BS!$B$1:$O$172</definedName>
    <definedName name="_xlnm.Print_Area" localSheetId="5">CF!$B$1:$O$168</definedName>
    <definedName name="_xlnm.Print_Area" localSheetId="4">OCI!$B$1:$P$52</definedName>
    <definedName name="_xlnm.Print_Area" localSheetId="3">PL!$B$1:$O$65</definedName>
    <definedName name="_xlnm.Print_Area" localSheetId="1">'SC-conso'!$A$1:$AC$44</definedName>
    <definedName name="_xlnm.Print_Area" localSheetId="2">'SC-THL'!$A$1:$X$35</definedName>
    <definedName name="_xlnm.Print_Area">#REF!</definedName>
    <definedName name="Print_Area_MI" localSheetId="0">#REF!</definedName>
    <definedName name="Print_Area_MI" localSheetId="5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[29]งบกำไรขาดทุน!#REF!</definedName>
    <definedName name="printrange" localSheetId="0">#REF!</definedName>
    <definedName name="printrange" localSheetId="5">#REF!</definedName>
    <definedName name="printrange">#REF!</definedName>
    <definedName name="ProcessFoundX">OFFSET([11]Data!$D$3,1,0,COUNTA([11]Data!$D$1:$D$65536)-2,1)</definedName>
    <definedName name="ProcessFoundY">OFFSET([11]Data!$E$3,1,0,COUNTA([11]Data!$D$1:$D$65536)-2,1)</definedName>
    <definedName name="prod_drill_fullmth_budget">[1]Report!$M$52</definedName>
    <definedName name="prod_drill_fullmth_proj">[1]Report!$L$52</definedName>
    <definedName name="prod_drill_mtd_actual">[1]Report!$H$52</definedName>
    <definedName name="prod_drill_mtd_budget">[1]Report!$J$52</definedName>
    <definedName name="prod_drill_mtd_var">[1]Report!$K$52</definedName>
    <definedName name="prod_drill_week_actual">[1]Report!$F$52</definedName>
    <definedName name="prod_drill_week_budget">[1]Report!$G$52</definedName>
    <definedName name="Profit">#REF!</definedName>
    <definedName name="q" localSheetId="0">#REF!</definedName>
    <definedName name="q" localSheetId="5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[31]!Record1</definedName>
    <definedName name="Record2">[31]!Record2</definedName>
    <definedName name="Record3">[31]!Record3</definedName>
    <definedName name="Record4">[31]!Record4</definedName>
    <definedName name="_xlnm.Recorder">#REF!</definedName>
    <definedName name="RepDate">[32]Header!$B$1</definedName>
    <definedName name="Report" localSheetId="0">#REF!</definedName>
    <definedName name="Report" localSheetId="5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rumc" localSheetId="0">#REF!</definedName>
    <definedName name="rumc" localSheetId="5">#REF!</definedName>
    <definedName name="rumc">#REF!</definedName>
    <definedName name="rwi_week">[1]Report!$C$15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fety_other_comments">[1]Report!$A$32</definedName>
    <definedName name="SAG_DTime" localSheetId="5">#REF!</definedName>
    <definedName name="SAG_DTime">#REF!</definedName>
    <definedName name="SALE_TSTC">#REF!</definedName>
    <definedName name="SavePrint" localSheetId="0">BS!SavePrint</definedName>
    <definedName name="SavePrint" localSheetId="5">CF!SavePrint</definedName>
    <definedName name="SavePrint">BS!SavePrint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[1]Report!$K$67</definedName>
    <definedName name="silver_grade_fullmth_budget">[1]Report!$M$57</definedName>
    <definedName name="silver_grade_fullmth_proj">[1]Report!$L$57</definedName>
    <definedName name="silver_grade_mtd_actual">[1]Report!$H$57</definedName>
    <definedName name="silver_grade_mtd_budget">[1]Report!$J$57</definedName>
    <definedName name="silver_grade_week_actual">[1]Report!$F$57</definedName>
    <definedName name="silver_grade_week_budget">[1]Report!$G$57</definedName>
    <definedName name="silver_recovery_fullmth_budget">[1]Report!$M$58</definedName>
    <definedName name="silver_recovery_fullmth_proj">[1]Report!$L$58</definedName>
    <definedName name="silver_recovery_mtd_actual">[1]Report!$H$58</definedName>
    <definedName name="silver_recovery_mtd_budget">[1]Report!$J$58</definedName>
    <definedName name="silver_recovery_week_actual">[1]Report!$F$58</definedName>
    <definedName name="silver_recovery_week_budget">[1]Report!$G$58</definedName>
    <definedName name="six_month_req">#REF!</definedName>
    <definedName name="spec" localSheetId="0">#REF!</definedName>
    <definedName name="spec" localSheetId="5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tockpile_Grade" localSheetId="0">#REF!</definedName>
    <definedName name="Stockpile_Grade" localSheetId="5">#REF!</definedName>
    <definedName name="Stockpile_Grade">#REF!</definedName>
    <definedName name="STOCKPILE_MOVEMENTS" localSheetId="0">#REF!</definedName>
    <definedName name="STOCKPILE_MOVEMENTS" localSheetId="5">#REF!</definedName>
    <definedName name="STOCKPILE_MOVEMENTS">#REF!</definedName>
    <definedName name="strategic_issues_analysis">[1]Report!$A$129</definedName>
    <definedName name="strategic_issues_impact">[1]Report!$M$129</definedName>
    <definedName name="strategic_issues_timing">[1]Report!$L$129</definedName>
    <definedName name="SUM_RP">#REF!</definedName>
    <definedName name="sx">'[33]พ.ย.46-ม.ค.47'!#REF!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[27]BRACKET!#REF!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stราคาต่อหน่วย_FG" localSheetId="0">#REF!</definedName>
    <definedName name="Testราคาต่อหน่วย_FG" localSheetId="5">#REF!</definedName>
    <definedName name="Testราคาต่อหน่วย_FG">#REF!</definedName>
    <definedName name="TextRefCopyRangeCount">1</definedName>
    <definedName name="TFAM">#REF!</definedName>
    <definedName name="TFAMLIST">#REF!</definedName>
    <definedName name="TFBPF">#REF!</definedName>
    <definedName name="THL_TB_YE08">'[34]TB Y2008'!$A$11:$K$464</definedName>
    <definedName name="toi">#REF!</definedName>
    <definedName name="Total_Payment">Scheduled_Payment+Extra_Payment</definedName>
    <definedName name="totalcost_oz_fullmth_budget">[1]Report!$M$65</definedName>
    <definedName name="totalcost_oz_fullmth_proj">[1]Report!$L$65</definedName>
    <definedName name="totalcost_oz_mtd_actual">[1]Report!$H$65</definedName>
    <definedName name="totalcost_oz_mtd_budget">[1]Report!$J$65</definedName>
    <definedName name="totalcost_oz_mtd_var">[1]Report!$K$65</definedName>
    <definedName name="totalcost_oz_week_actual">[1]Report!$F$65</definedName>
    <definedName name="totalcost_oz_week_budget">[1]Report!$G$65</definedName>
    <definedName name="tri_week">[1]Report!$C$17</definedName>
    <definedName name="TRtrn_gms" localSheetId="5">#REF!</definedName>
    <definedName name="TRtrn_gms">#REF!</definedName>
    <definedName name="TRtrn_m3" localSheetId="5">#REF!</definedName>
    <definedName name="TRtrn_m3">#REF!</definedName>
    <definedName name="Truck">#REF!</definedName>
    <definedName name="ug1_ore_grade_fullmth_budget">[1]Report!$M$43</definedName>
    <definedName name="ug1_ore_grade_fullmth_proj">[1]Report!$L$43</definedName>
    <definedName name="ug1_ore_grade_mtd_actual">[1]Report!$H$43</definedName>
    <definedName name="ug1_ore_grade_mtd_budget">[1]Report!$J$43</definedName>
    <definedName name="ug1_ore_grade_mtd_var">[1]Report!$K$43</definedName>
    <definedName name="ug1_ore_grade_week_actual">[1]Report!$F$43</definedName>
    <definedName name="ug1_ore_grade_week_budget">[1]Report!$G$43</definedName>
    <definedName name="ug1_ore_t_fullmth_budget">[1]Report!$M$42</definedName>
    <definedName name="ug1_ore_t_fullmth_proj">[1]Report!$L$42</definedName>
    <definedName name="ug1_ore_t_mtd_actual">[1]Report!$H$42</definedName>
    <definedName name="ug1_ore_t_mtd_budget">[1]Report!$J$42</definedName>
    <definedName name="ug1_ore_t_mtd_var">[1]Report!$K$42</definedName>
    <definedName name="ug1_ore_t_week_actual">[1]Report!$F$42</definedName>
    <definedName name="ug1_ore_t_week_budget">[1]Report!$G$42</definedName>
    <definedName name="ui">#REF!</definedName>
    <definedName name="Unit">#REF!</definedName>
    <definedName name="V">'[35]DM 1209'!$A:$IV</definedName>
    <definedName name="VA">#N/A</definedName>
    <definedName name="Values_Entered">IF(Loan_Amount*Interest_Rate*Loan_Years*Loan_Start&gt;0,1,0)</definedName>
    <definedName name="vane">'[36]พ.ย.46-ม.ค.47'!#REF!</definedName>
    <definedName name="VIEW">#REF!</definedName>
    <definedName name="Volume">#REF!</definedName>
    <definedName name="VV">'[35]DM 1209'!$A:$IV</definedName>
    <definedName name="wa">#N/A</definedName>
    <definedName name="waste_devel_m_fullmth_budget">[1]Report!$M$51</definedName>
    <definedName name="waste_devel_m_fullmth_proj">[1]Report!$L$51</definedName>
    <definedName name="waste_devel_m_mtd_actual">[1]Report!$H$51</definedName>
    <definedName name="waste_devel_m_mtd_budget">[1]Report!$J$51</definedName>
    <definedName name="waste_devel_m_mtd_var">[1]Report!$K$51</definedName>
    <definedName name="waste_devel_m_week_actual">[1]Report!$F$51</definedName>
    <definedName name="waste_devel_m_week_budget">[1]Report!$G$51</definedName>
    <definedName name="week_ending_date">[1]Report!$C$40</definedName>
    <definedName name="Wet_t" localSheetId="5">#REF!</definedName>
    <definedName name="Wet_t">#REF!</definedName>
    <definedName name="wfjhjhj">#REF!</definedName>
    <definedName name="wrn.AA." localSheetId="0" hidden="1">{#N/A,#N/A,TRUE,"M [OS-05]-00(1)"}</definedName>
    <definedName name="wrn.AA." localSheetId="5" hidden="1">{#N/A,#N/A,TRUE,"M [OS-05]-00(1)"}</definedName>
    <definedName name="wrn.AA." hidden="1">{#N/A,#N/A,TRUE,"M [OS-05]-00(1)"}</definedName>
    <definedName name="wrn.BB." localSheetId="0" hidden="1">{#N/A,#N/A,TRUE,"M [OS-05]-00(1)";#N/A,#N/A,TRUE,"M [OS-05]-00(1)"}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ex_f." localSheetId="0" hidden="1">{#N/A,#N/A,FALSE,"EX-FORECAST"}</definedName>
    <definedName name="wrn.ex_f." localSheetId="5" hidden="1">{#N/A,#N/A,FALSE,"EX-FORECAST"}</definedName>
    <definedName name="wrn.ex_f." hidden="1">{#N/A,#N/A,FALSE,"EX-FORECAST"}</definedName>
    <definedName name="WS">#N/A</definedName>
    <definedName name="WS_2">#N/A</definedName>
    <definedName name="x" localSheetId="0">BS!x</definedName>
    <definedName name="x" localSheetId="5">CF!x</definedName>
    <definedName name="x">BS!x</definedName>
    <definedName name="xxx" localSheetId="0">BS!xxx</definedName>
    <definedName name="xxx" localSheetId="5">CF!xxx</definedName>
    <definedName name="xxx">BS!xxx</definedName>
    <definedName name="Y">'[37]4'!$B$4:$F$16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'[38]Sheet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[39]ปัจจุบัน22nov!$A$1:$H$97</definedName>
    <definedName name="คชจ.อบรม">[40]งบกำไรขาดทุน!#REF!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[41]งบดุล!#REF!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[42]รับจ่าย!#REF!</definedName>
    <definedName name="จ่าย_T_R_ครบกำหนด">[42]รับจ่าย!#REF!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็ศ" localSheetId="0">BS!$B$1:$O$144</definedName>
    <definedName name="บาง" hidden="1">#REF!</definedName>
    <definedName name="บางจาก" hidden="1">#REF!</definedName>
    <definedName name="บางไทร" hidden="1">#REF!</definedName>
    <definedName name="ปปปป">[43]งบกำไรขาดทุน!#REF!</definedName>
    <definedName name="ปริมาณ" hidden="1">#REF!</definedName>
    <definedName name="พพพ">#REF!</definedName>
    <definedName name="ฟ1">[44]BL!#REF!</definedName>
    <definedName name="ภงด1">#N/A</definedName>
    <definedName name="ภาษี">[40]งบดุล!#REF!</definedName>
    <definedName name="ภาษีถูกหัก">#REF!</definedName>
    <definedName name="ยื่นภงด.">#REF!</definedName>
    <definedName name="ยื่นภงด.1">[40]งบกำไรขาดทุน!#REF!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'[45]Detail-Sep'!#REF!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อาคารระหว่างก่อสร้าง" localSheetId="0">#REF!</definedName>
    <definedName name="อาคารระหว่างก่อสร้าง" localSheetId="5">#REF!</definedName>
    <definedName name="อาคารระหว่างก่อสร้าง">#REF!</definedName>
    <definedName name="ไออาพซ" hidden="1">#REF!</definedName>
    <definedName name="以下">'[46]600以下'!$A$2:$L$513</definedName>
    <definedName name="全社集計">'[47]品番別まとめ(記入例)'!$A$1:$X$139</definedName>
    <definedName name="共用全共" localSheetId="0">[48]UPG表!#REF!</definedName>
    <definedName name="共用全共" localSheetId="5">[48]UPG表!#REF!</definedName>
    <definedName name="共用全共">[48]UPG表!#REF!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板金ﾚｰﾄ">[49]非固内訳!$Q$24</definedName>
    <definedName name="機種別">[50]選択肢リスト!$A$2:$A$17</definedName>
    <definedName name="治工具ﾚｰﾄ">[49]非固内訳!$Q$23</definedName>
    <definedName name="現図4WDDZ" localSheetId="5">[48]UPG表!#REF!</definedName>
    <definedName name="現図4WDDZ">[48]UPG表!#REF!</definedName>
    <definedName name="現図4WDDZL" localSheetId="5">[48]UPG表!#REF!</definedName>
    <definedName name="現図4WDDZL">[48]UPG表!#REF!</definedName>
    <definedName name="現図4WDDZX" localSheetId="5">[48]UPG表!#REF!</definedName>
    <definedName name="現図4WDDZX">[48]UPG表!#REF!</definedName>
    <definedName name="現図4WD共用" localSheetId="5">[48]UPG表!#REF!</definedName>
    <definedName name="現図4WD共用">[48]UPG表!#REF!</definedName>
    <definedName name="現図DOMDZ" localSheetId="5">[48]UPG表!#REF!</definedName>
    <definedName name="現図DOMDZ">[48]UPG表!#REF!</definedName>
    <definedName name="現図DOMDZL" localSheetId="5">[48]UPG表!#REF!</definedName>
    <definedName name="現図DOMDZL">[48]UPG表!#REF!</definedName>
    <definedName name="現図DOM共用" localSheetId="5">[48]UPG表!#REF!</definedName>
    <definedName name="現図DOM共用">[48]UPG表!#REF!</definedName>
    <definedName name="現図LHDDZ" localSheetId="5">[48]UPG表!#REF!</definedName>
    <definedName name="現図LHDDZ">[48]UPG表!#REF!</definedName>
    <definedName name="現図LHDDZL" localSheetId="5">[48]UPG表!#REF!</definedName>
    <definedName name="現図LHDDZL">[48]UPG表!#REF!</definedName>
    <definedName name="現図LHD共用" localSheetId="5">[48]UPG表!#REF!</definedName>
    <definedName name="現図LHD共用">[48]UPG表!#REF!</definedName>
    <definedName name="現図まとめ" localSheetId="5">[48]UPG表!#REF!</definedName>
    <definedName name="現図まとめ">[48]UPG表!#REF!</definedName>
    <definedName name="現図共用" localSheetId="5">[48]UPG表!#REF!</definedName>
    <definedName name="現図共用">[48]UPG表!#REF!</definedName>
    <definedName name="現図共用DZ" localSheetId="5">[48]UPG表!#REF!</definedName>
    <definedName name="現図共用DZ">[48]UPG表!#REF!</definedName>
    <definedName name="現図共用DZX" localSheetId="5">[48]UPG表!#REF!</definedName>
    <definedName name="現図共用DZX">[48]UPG表!#REF!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短縮日程" localSheetId="5">[51]個品ﾘｽﾄ!#REF!</definedName>
    <definedName name="短縮日程">[51]個品ﾘｽﾄ!#REF!</definedName>
    <definedName name="稼働計画">#REF!</definedName>
    <definedName name="突発１">#REF!</definedName>
    <definedName name="突発３">#REF!</definedName>
    <definedName name="管理シートEXCEL変換データ">[52]管理シートEXCEL変換データ!$A$1:$AH$4218</definedName>
    <definedName name="置き場検証">#REF!</definedName>
    <definedName name="背番号">[53]背番号!$A$1:$U$461</definedName>
    <definedName name="部署コード">[54]部署コード!$A$1:$E$450</definedName>
    <definedName name="高ﾊﾞﾘ低減" localSheetId="5">[51]個品ﾘｽﾄ!#REF!</definedName>
    <definedName name="高ﾊﾞﾘ低減">[51]個品ﾘｽﾄ!#REF!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8" i="31" l="1"/>
  <c r="O170" i="31"/>
  <c r="M170" i="31"/>
  <c r="K170" i="31"/>
  <c r="I170" i="31"/>
  <c r="K91" i="22"/>
  <c r="K138" i="22"/>
  <c r="K140" i="22" s="1"/>
  <c r="O138" i="22"/>
  <c r="O140" i="22" s="1"/>
  <c r="O91" i="22"/>
  <c r="M91" i="22"/>
  <c r="I91" i="22"/>
  <c r="O82" i="22"/>
  <c r="M82" i="22"/>
  <c r="K82" i="22"/>
  <c r="I82" i="22"/>
  <c r="O40" i="22"/>
  <c r="O41" i="22" s="1"/>
  <c r="O174" i="22" s="1"/>
  <c r="M40" i="22"/>
  <c r="K40" i="22"/>
  <c r="I40" i="22"/>
  <c r="I24" i="22"/>
  <c r="O24" i="22"/>
  <c r="M24" i="22"/>
  <c r="K24" i="22"/>
  <c r="O92" i="22" l="1"/>
  <c r="M41" i="22"/>
  <c r="I41" i="22"/>
  <c r="I92" i="22"/>
  <c r="K41" i="22"/>
  <c r="K174" i="22" s="1"/>
  <c r="M92" i="22"/>
  <c r="K92" i="22"/>
  <c r="Z25" i="2" l="1"/>
  <c r="X19" i="2"/>
  <c r="AB19" i="2" s="1"/>
  <c r="V19" i="2"/>
  <c r="V17" i="2"/>
  <c r="X17" i="2" s="1"/>
  <c r="AB17" i="2" s="1"/>
  <c r="V16" i="2"/>
  <c r="X16" i="2" s="1"/>
  <c r="AB16" i="2" s="1"/>
  <c r="V15" i="2"/>
  <c r="X15" i="2" s="1"/>
  <c r="AB15" i="2" s="1"/>
  <c r="V13" i="2"/>
  <c r="X13" i="2" s="1"/>
  <c r="AB13" i="2" s="1"/>
  <c r="Z21" i="2"/>
  <c r="Z23" i="2" s="1"/>
  <c r="T21" i="2"/>
  <c r="T23" i="2" s="1"/>
  <c r="R21" i="2"/>
  <c r="R23" i="2" s="1"/>
  <c r="R31" i="2" s="1"/>
  <c r="P21" i="2"/>
  <c r="P23" i="2" s="1"/>
  <c r="N21" i="2"/>
  <c r="N23" i="2" s="1"/>
  <c r="N31" i="2" s="1"/>
  <c r="I135" i="22" s="1"/>
  <c r="F21" i="2"/>
  <c r="F23" i="2" s="1"/>
  <c r="F31" i="2" s="1"/>
  <c r="I133" i="22" s="1"/>
  <c r="D21" i="2"/>
  <c r="D23" i="2" s="1"/>
  <c r="D31" i="2" s="1"/>
  <c r="I132" i="22" s="1"/>
  <c r="V22" i="3"/>
  <c r="L28" i="3"/>
  <c r="M135" i="22" s="1"/>
  <c r="G28" i="3"/>
  <c r="M133" i="22" s="1"/>
  <c r="E28" i="3"/>
  <c r="M132" i="22" s="1"/>
  <c r="V12" i="3"/>
  <c r="L20" i="3"/>
  <c r="G20" i="3"/>
  <c r="E20" i="3"/>
  <c r="O96" i="31"/>
  <c r="M96" i="31"/>
  <c r="K96" i="31"/>
  <c r="I96" i="31"/>
  <c r="O84" i="31"/>
  <c r="M84" i="31"/>
  <c r="K84" i="31"/>
  <c r="I84" i="31"/>
  <c r="P22" i="5"/>
  <c r="P24" i="5" s="1"/>
  <c r="N22" i="5"/>
  <c r="N24" i="5" s="1"/>
  <c r="L22" i="5"/>
  <c r="L24" i="5" s="1"/>
  <c r="J22" i="5"/>
  <c r="P30" i="2" s="1"/>
  <c r="T25" i="2" s="1"/>
  <c r="K49" i="4"/>
  <c r="O49" i="4"/>
  <c r="M49" i="4"/>
  <c r="I49" i="4"/>
  <c r="O28" i="4"/>
  <c r="M28" i="4"/>
  <c r="K28" i="4"/>
  <c r="I28" i="4"/>
  <c r="K50" i="4" l="1"/>
  <c r="K52" i="4" s="1"/>
  <c r="Z31" i="2"/>
  <c r="J24" i="5"/>
  <c r="T30" i="2"/>
  <c r="T31" i="2" s="1"/>
  <c r="O50" i="4"/>
  <c r="O52" i="4" s="1"/>
  <c r="P10" i="5" s="1"/>
  <c r="P26" i="5" s="1"/>
  <c r="K56" i="4"/>
  <c r="K11" i="31"/>
  <c r="K35" i="31" s="1"/>
  <c r="K53" i="31" s="1"/>
  <c r="K100" i="31" s="1"/>
  <c r="K102" i="31" s="1"/>
  <c r="K171" i="31" s="1"/>
  <c r="L10" i="5"/>
  <c r="L26" i="5" s="1"/>
  <c r="M50" i="4"/>
  <c r="I50" i="4"/>
  <c r="V21" i="2"/>
  <c r="V23" i="2" s="1"/>
  <c r="L31" i="5" l="1"/>
  <c r="L29" i="5" s="1"/>
  <c r="L56" i="5"/>
  <c r="P31" i="5"/>
  <c r="P29" i="5" s="1"/>
  <c r="P56" i="5"/>
  <c r="I139" i="22"/>
  <c r="O11" i="31"/>
  <c r="O35" i="31" s="1"/>
  <c r="O53" i="31" s="1"/>
  <c r="O100" i="31" s="1"/>
  <c r="O102" i="31" s="1"/>
  <c r="O171" i="31" s="1"/>
  <c r="O56" i="4"/>
  <c r="O58" i="4" s="1"/>
  <c r="K54" i="4"/>
  <c r="K58" i="4"/>
  <c r="M52" i="4"/>
  <c r="N24" i="3" s="1"/>
  <c r="N28" i="3" s="1"/>
  <c r="I52" i="4"/>
  <c r="A30" i="3"/>
  <c r="C153" i="31"/>
  <c r="B34" i="5"/>
  <c r="B43" i="22"/>
  <c r="M136" i="22" l="1"/>
  <c r="M138" i="22" s="1"/>
  <c r="O54" i="4"/>
  <c r="M56" i="4"/>
  <c r="M11" i="31"/>
  <c r="N10" i="5"/>
  <c r="N26" i="5" s="1"/>
  <c r="I56" i="4"/>
  <c r="J10" i="5"/>
  <c r="J26" i="5" s="1"/>
  <c r="I11" i="31"/>
  <c r="J31" i="5" l="1"/>
  <c r="J29" i="5" s="1"/>
  <c r="J56" i="5"/>
  <c r="N31" i="5"/>
  <c r="N29" i="5" s="1"/>
  <c r="N56" i="5"/>
  <c r="M140" i="22"/>
  <c r="M35" i="31"/>
  <c r="I35" i="31"/>
  <c r="M58" i="4"/>
  <c r="M54" i="4"/>
  <c r="I54" i="4"/>
  <c r="I58" i="4" s="1"/>
  <c r="P25" i="2" l="1"/>
  <c r="I53" i="31"/>
  <c r="I100" i="31" s="1"/>
  <c r="M142" i="22"/>
  <c r="M174" i="22" s="1"/>
  <c r="M53" i="31"/>
  <c r="P31" i="2"/>
  <c r="Q82" i="22"/>
  <c r="I136" i="22" l="1"/>
  <c r="M100" i="31"/>
  <c r="I102" i="31"/>
  <c r="B95" i="22"/>
  <c r="B146" i="22"/>
  <c r="M102" i="31" l="1"/>
  <c r="I171" i="31"/>
  <c r="A34" i="2"/>
  <c r="X12" i="3"/>
  <c r="C4" i="31"/>
  <c r="C120" i="31" s="1"/>
  <c r="M171" i="31" l="1"/>
  <c r="V26" i="2"/>
  <c r="V28" i="2"/>
  <c r="C61" i="31" l="1"/>
  <c r="B4" i="5" l="1"/>
  <c r="X26" i="2" l="1"/>
  <c r="A4" i="2"/>
  <c r="AB26" i="2" l="1"/>
  <c r="X25" i="3"/>
  <c r="X13" i="3"/>
  <c r="X16" i="3"/>
  <c r="X19" i="3"/>
  <c r="A4" i="3" l="1"/>
  <c r="B61" i="22" l="1"/>
  <c r="B120" i="22" s="1"/>
  <c r="P38" i="22" l="1"/>
  <c r="P92" i="22" l="1"/>
  <c r="R26" i="5"/>
  <c r="R29" i="5" s="1"/>
  <c r="R28" i="3"/>
  <c r="P28" i="3"/>
  <c r="B24" i="3"/>
  <c r="A23" i="3"/>
  <c r="X22" i="3"/>
  <c r="R20" i="3"/>
  <c r="P20" i="3"/>
  <c r="AA31" i="2"/>
  <c r="Y31" i="2"/>
  <c r="W31" i="2"/>
  <c r="U31" i="2"/>
  <c r="Q31" i="2"/>
  <c r="AB30" i="2"/>
  <c r="AA21" i="2"/>
  <c r="AC23" i="2"/>
  <c r="W21" i="2"/>
  <c r="U21" i="2"/>
  <c r="Q21" i="2"/>
  <c r="B15" i="2"/>
  <c r="B25" i="2" s="1"/>
  <c r="A14" i="2"/>
  <c r="A24" i="2" s="1"/>
  <c r="T15" i="3" l="1"/>
  <c r="AB28" i="2"/>
  <c r="R31" i="5"/>
  <c r="N18" i="3" l="1"/>
  <c r="N20" i="3" s="1"/>
  <c r="V15" i="3"/>
  <c r="T18" i="3"/>
  <c r="V18" i="3" s="1"/>
  <c r="T24" i="3"/>
  <c r="V20" i="3" l="1"/>
  <c r="T27" i="3"/>
  <c r="V27" i="3" s="1"/>
  <c r="X27" i="3" s="1"/>
  <c r="V24" i="3"/>
  <c r="T20" i="3"/>
  <c r="X18" i="3"/>
  <c r="V25" i="2"/>
  <c r="X15" i="3"/>
  <c r="V28" i="3" l="1"/>
  <c r="T28" i="3"/>
  <c r="X25" i="2"/>
  <c r="X21" i="2"/>
  <c r="X23" i="2" s="1"/>
  <c r="AB21" i="2"/>
  <c r="AB23" i="2" s="1"/>
  <c r="X20" i="3"/>
  <c r="V30" i="2"/>
  <c r="V31" i="2" s="1"/>
  <c r="I137" i="22" s="1"/>
  <c r="X31" i="2" l="1"/>
  <c r="I138" i="22"/>
  <c r="AC21" i="2"/>
  <c r="I140" i="22" l="1"/>
  <c r="X24" i="3"/>
  <c r="X28" i="3" s="1"/>
  <c r="I142" i="22" l="1"/>
  <c r="I174" i="22" s="1"/>
  <c r="R38" i="22" l="1"/>
  <c r="P41" i="22" l="1"/>
  <c r="AB25" i="2" l="1"/>
  <c r="AB31" i="2" s="1"/>
  <c r="AC31" i="2" l="1"/>
  <c r="P142" i="2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Aoyypatt</author>
  </authors>
  <commentList>
    <comment ref="I89" authorId="0" shapeId="0" xr:uid="{72BE1C41-283E-4309-9554-EE925A0F9FF7}">
      <text>
        <r>
          <rPr>
            <b/>
            <sz val="9"/>
            <color indexed="81"/>
            <rFont val="Tahoma"/>
            <family val="2"/>
          </rPr>
          <t>Aoyypatt:</t>
        </r>
        <r>
          <rPr>
            <sz val="9"/>
            <color indexed="81"/>
            <rFont val="Tahoma"/>
            <family val="2"/>
          </rPr>
          <t xml:space="preserve">
กรรมการ</t>
        </r>
      </text>
    </comment>
    <comment ref="M89" authorId="0" shapeId="0" xr:uid="{27A4C2B7-590D-4F65-9CE4-09DC5C83361C}">
      <text>
        <r>
          <rPr>
            <b/>
            <sz val="9"/>
            <color indexed="81"/>
            <rFont val="Tahoma"/>
            <family val="2"/>
          </rPr>
          <t>Aoyypatt:</t>
        </r>
        <r>
          <rPr>
            <sz val="9"/>
            <color indexed="81"/>
            <rFont val="Tahoma"/>
            <family val="2"/>
          </rPr>
          <t xml:space="preserve">
THLM+กรรมการ</t>
        </r>
      </text>
    </comment>
  </commentList>
</comments>
</file>

<file path=xl/sharedStrings.xml><?xml version="1.0" encoding="utf-8"?>
<sst xmlns="http://schemas.openxmlformats.org/spreadsheetml/2006/main" count="518" uniqueCount="340">
  <si>
    <t>บริษัท ทุ่งคาฮาเบอร์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</si>
  <si>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</si>
  <si>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</si>
  <si>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</si>
  <si>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หมายเหตุ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</si>
  <si>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</si>
  <si>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</si>
  <si>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</si>
  <si>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</si>
  <si>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</si>
  <si>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</si>
  <si>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</si>
  <si>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3.3</t>
  </si>
  <si>
    <t>5.2</t>
  </si>
  <si>
    <t>ลูกหนี้ขายเงินลงทุนในบริษัทย่อย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</si>
  <si>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</si>
  <si>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</si>
  <si>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</si>
  <si>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สินค้าคงเหลือ - สุทธิ</t>
  </si>
  <si>
    <t>6</t>
  </si>
  <si>
    <t>สินทรัพย์หมุนเวียนอื่น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</si>
  <si>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</si>
  <si>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</si>
  <si>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</si>
  <si>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</si>
  <si>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</si>
  <si>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</si>
  <si>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</si>
  <si>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</si>
  <si>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</si>
  <si>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</si>
  <si>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</si>
  <si>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รายจ่ายโครงการต่างๆ รอตัดบัญชี - สุทธิ</t>
  </si>
  <si>
    <t>- เหมืองหินแอนดีไซต์</t>
  </si>
  <si>
    <t>11.1</t>
  </si>
  <si>
    <t>- โครงการทำเหมืองในต่างประเทศ</t>
  </si>
  <si>
    <t>11.2</t>
  </si>
  <si>
    <t>ที่ดิน อาคารและอุปกรณ์ - สุทธิ</t>
  </si>
  <si>
    <t>12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</si>
  <si>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</si>
  <si>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</si>
  <si>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</si>
  <si>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14</t>
  </si>
  <si>
    <t>รวมสินทรัพย์ไม่หมุนเวียน</t>
  </si>
  <si>
    <t>รวมสินทรัพย์</t>
  </si>
  <si>
    <t>_____________________________________ กรรมการ</t>
  </si>
  <si>
    <t>- 1 -</t>
  </si>
  <si>
    <t>งบแสดงฐานะการเงิน (ต่อ)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</si>
  <si>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</si>
  <si>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</si>
  <si>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</t>
  </si>
  <si>
    <t>- กิจการที่เกี่ยวข้องกัน</t>
  </si>
  <si>
    <t>3.6</t>
  </si>
  <si>
    <t>- กิจการอื่น</t>
  </si>
  <si>
    <t>เจ้าหนี้หมุนเวียนอื่น</t>
  </si>
  <si>
    <t>15</t>
  </si>
  <si>
    <t>เงินเพิ่มทุนรับล่วงหน้า</t>
  </si>
  <si>
    <t>เงินกู้ยืมระยะสั้นจากกิจการที่เกี่ยวข้องกัน</t>
  </si>
  <si>
    <t>เงินกู้ยืมระยะสั้นจากบุคคลภายนอก</t>
  </si>
  <si>
    <t>16</t>
  </si>
  <si>
    <t>ส่วนของหนี้สินตามสัญญาเช่าทางการเงิน -</t>
  </si>
  <si>
    <t>- 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</si>
  <si>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</si>
  <si>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</si>
  <si>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</si>
  <si>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</si>
  <si>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</si>
  <si>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</si>
  <si>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</si>
  <si>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</si>
  <si>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</si>
  <si>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19</t>
  </si>
  <si>
    <t>หนี้สินภาษีเงินได้รอตัดบัญชี</t>
  </si>
  <si>
    <t>หนี้สินไม่หมุนเวียนอื่น</t>
  </si>
  <si>
    <t>20</t>
  </si>
  <si>
    <t>รวมหนี้สินไม่หมุนเวียน</t>
  </si>
  <si>
    <t>รวมหนี้สิน</t>
  </si>
  <si>
    <t>- 2 -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</si>
  <si>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</si>
  <si>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</si>
  <si>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</si>
  <si>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>ทุนที่ออกจำหน่ายและชำระเต็มมูลค่าแล้ว</t>
  </si>
  <si>
    <t>ส่วนเกิน(ส่วนต่ำ) มูลค่าหุ้น - สุทธิ</t>
  </si>
  <si>
    <t>21</t>
  </si>
  <si>
    <t>กำไร (ขาดทุน) สะสม</t>
  </si>
  <si>
    <t>จัดสรรแล้ว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</si>
  <si>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</si>
  <si>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</si>
  <si>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</si>
  <si>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</si>
  <si>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</si>
  <si>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</si>
  <si>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TEST = 0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</si>
  <si>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</si>
  <si>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</si>
  <si>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</t>
  </si>
  <si>
    <t>กำไร(ขาดทุน) สะสม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</si>
  <si>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</si>
  <si>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</si>
  <si>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</si>
  <si>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</si>
  <si>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</si>
  <si>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</si>
  <si>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</si>
  <si>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</si>
  <si>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</si>
  <si>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</si>
  <si>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</si>
  <si>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</si>
  <si>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</si>
  <si>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</si>
  <si>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</si>
  <si>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</si>
  <si>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</si>
  <si>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</si>
  <si>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</si>
  <si>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</si>
  <si>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</si>
  <si>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</si>
  <si>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</si>
  <si>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บริษัท</t>
  </si>
  <si>
    <t>บริษัทย่อย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</si>
  <si>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</si>
  <si>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</si>
  <si>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</si>
  <si>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</si>
  <si>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</si>
  <si>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</si>
  <si>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ปรับปรุงกำไรสะสม-สินทรัพย์ภาษีเงินได้รอการตัดบัญชี</t>
  </si>
  <si>
    <t>ส่วนของผู้ถือหุ้นที่ไม่มีอำนาจควบคุมลดลงขึ้นจาก</t>
  </si>
  <si>
    <t>- การขายเงินลงทุนในบริษัทย่อย</t>
  </si>
  <si>
    <t>ยอดคงเหลือ ณ วันที่  1 มกราคม 2564</t>
  </si>
  <si>
    <t>TEST -Rol/ColL</t>
  </si>
  <si>
    <t>โอนผลกำไร(ขาดทุน)จากการประมาณการ</t>
  </si>
  <si>
    <t>- คณิตศาสตร์ประกันภัยไปยังกำไรสะสม</t>
  </si>
  <si>
    <t>- 4 -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</si>
  <si>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</si>
  <si>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</si>
  <si>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</si>
  <si>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</si>
  <si>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ตามกฏหมาย</t>
  </si>
  <si>
    <t>(ขาดทุนสะสม)</t>
  </si>
  <si>
    <t>เงินลงทุนเผื่อขาย</t>
  </si>
  <si>
    <t>ตามหลักคณิตฯ</t>
  </si>
  <si>
    <t>22</t>
  </si>
  <si>
    <t>- 5 -</t>
  </si>
  <si>
    <t>งบกำไรขาดทุน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</si>
  <si>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</si>
  <si>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</si>
  <si>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</si>
  <si>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</si>
  <si>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</si>
  <si>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</si>
  <si>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รายได้ค่าบริการรับจ้างขุดเหมืองในประเทศ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</si>
  <si>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</si>
  <si>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</si>
  <si>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</si>
  <si>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กำไรจากการขายที่ดิน อาคารและอุปกรณ์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</si>
  <si>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</si>
  <si>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</si>
  <si>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</si>
  <si>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</si>
  <si>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</si>
  <si>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</si>
  <si>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</si>
  <si>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</si>
  <si>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</si>
  <si>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</si>
  <si>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</si>
  <si>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</si>
  <si>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</si>
  <si>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</si>
  <si>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</si>
  <si>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</si>
  <si>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</si>
  <si>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</si>
  <si>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</si>
  <si>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</si>
  <si>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</si>
  <si>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</si>
  <si>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</si>
  <si>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</si>
  <si>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</si>
  <si>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- 8 -</t>
  </si>
  <si>
    <t>งบกำไรขาดทุนเบ็ดเสร็จ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</si>
  <si>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</si>
  <si>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</si>
  <si>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</si>
  <si>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</si>
  <si>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</si>
  <si>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</si>
  <si>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</si>
  <si>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</si>
  <si>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</si>
  <si>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ปรับกระทบกำไร(ขาดทุน)สุทธิเป็นเงินสดสุทธิได้มา(ใช้ไป)</t>
  </si>
  <si>
    <t>ค่าเสื่อมราคาและรายจ่ายตัดบัญชี</t>
  </si>
  <si>
    <t>กลับรายการค่าเผื่อหนี้สงสัยจะสูญลูกหนี้การค้า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</si>
  <si>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</si>
  <si>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</si>
  <si>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(กลับรายการ)ขาดทุนจากการตีราคาของมูลค่าสินค้าคงเหลือ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</si>
  <si>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</si>
  <si>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</si>
  <si>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</si>
  <si>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</si>
  <si>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</si>
  <si>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</si>
  <si>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</si>
  <si>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</si>
  <si>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</si>
  <si>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</si>
  <si>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</si>
  <si>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</si>
  <si>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</si>
  <si>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</si>
  <si>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</si>
  <si>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</si>
  <si>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</si>
  <si>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>กระแสเงินสดจากกิจกรรมลงทุน (เพิ่มขึ้น)ลดลง</t>
  </si>
  <si>
    <t>เงินสดจ่ายซื้อสินทรัพย์ทางการเงินไม่หมุนเวียนอื่น(เงินลงทุนทั่วไป)</t>
  </si>
  <si>
    <t>เงินสดรับจากการขายเงินลงทุนในบริษัทย่อย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</si>
  <si>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</si>
  <si>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</si>
  <si>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</si>
  <si>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</si>
  <si>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เงินรับคืนค่าจ่ายล่วงหน้าค่าซื้อเครื่องจักร</t>
  </si>
  <si>
    <t>สินทรัพย์ภาษีเงินได้รอตัดบัญชี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</si>
  <si>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</si>
  <si>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</si>
  <si>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</si>
  <si>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</si>
  <si>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เงินกู้ยืมระยะสั้นจากบุคคลและกิจการที่เกี่ยวข้องกันเพิ่มขึ้น(ลดลง)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</si>
  <si>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</si>
  <si>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</si>
  <si>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</si>
  <si>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</si>
  <si>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กิจกรรมที่ไม่กระทบเงินสด</t>
  </si>
  <si>
    <t>เจ้าหนี้อื่น</t>
  </si>
  <si>
    <t>Test</t>
  </si>
  <si>
    <t>_____________________________________ กรรมการ                                                  _____________________________________ กรรมการ</t>
  </si>
  <si>
    <t>กลับรายการด้อยค่าเงินลงทุนในบริษัทย่อย</t>
  </si>
  <si>
    <t>ขาดทุนจากการยกหนี้ค่าบริหารแก่บริษัท ชลสิน จำกัด</t>
  </si>
  <si>
    <t>งบการเงินเฉพาะกิจการ</t>
  </si>
  <si>
    <t>31 ธันวาคม 2564</t>
  </si>
  <si>
    <t>สำรองตามกฏหมาย</t>
  </si>
  <si>
    <t>เพิ่มทุน</t>
  </si>
  <si>
    <t>จากกิจกรรมดำเนินงาน :-</t>
  </si>
  <si>
    <t>(กำไร)ขาดทุนจากการขายเงินลงทุนในบริษัทย่อย</t>
  </si>
  <si>
    <t>เงินสดรับสุทธิจากการเพิ่มทุนหุ้นสามัญ</t>
  </si>
  <si>
    <t>เงินสดรับจากเงินกู้ยืมจากบุคคลภายนอก</t>
  </si>
  <si>
    <t>เงินสดรับคืนจากเงินกู้ยืมระยะยาวจากบุคคลและกิจการที่เกี่ยวข้องกัน</t>
  </si>
  <si>
    <t>เงินสดจ่ายเงินกู้ยืมระยะยาวจากบุคคลและกิจการที่เกี่ยวข้องกัน</t>
  </si>
  <si>
    <t>สินทรัพย์ภาษีเงินได้รอการตัดบัญชีเพิ่มขึ้น</t>
  </si>
  <si>
    <t>- 6 -</t>
  </si>
  <si>
    <t>- 7 -</t>
  </si>
  <si>
    <t>ค่าความเสียหายจากคดีเพิกถอนการชำระหนี้</t>
  </si>
  <si>
    <t>ประมาณการหนี้สินที่อาจจะเกิดขึ้นจากคดีความ</t>
  </si>
  <si>
    <t>กำไร(ขาดทุน)เบ็ดเสร็จอื่น</t>
  </si>
  <si>
    <t>รายการที่อาจจะจัดประเภทรายการใหม่เข้าไปไว้-</t>
  </si>
  <si>
    <t>(กำไร)ขาดทุนจากอัตราแลกเปลี่ยนที่ยังไม่เกิดขึ้น</t>
  </si>
  <si>
    <t>หนี้สงสัยจะสูญ</t>
  </si>
  <si>
    <t>ผลขาดทุนจากการด้อยค่าโครงการต่างประเทศ</t>
  </si>
  <si>
    <t>และรายจ่ายโครงการต่างประเทศ</t>
  </si>
  <si>
    <t>ประมาณการความเสียหายจากคดีเพิกถอนการชำระหนี้</t>
  </si>
  <si>
    <t>10</t>
  </si>
  <si>
    <t>9.1</t>
  </si>
  <si>
    <t>จัดสรรแล้ว - สำรองตามกฏหมาย</t>
  </si>
  <si>
    <t xml:space="preserve">ปี 2564 - หุ้นสามัญ 1,591,726,638  หุ้น </t>
  </si>
  <si>
    <t>(กำไร)ขาดทุนจากการจำหน่ายที่ดิน อาคารและอุปกรณ์</t>
  </si>
  <si>
    <t xml:space="preserve">                                            _____________________________________ กรรมการ</t>
  </si>
  <si>
    <t xml:space="preserve">หุ้นสามัญ 2,066,139,693 หุ้น </t>
  </si>
  <si>
    <t>ยอดคงเหลือ ณ วันที่  1 มกราคม 2565</t>
  </si>
  <si>
    <t>(ยังไม่ได้ตรวจสอบ/</t>
  </si>
  <si>
    <t>(ตรวจสอบแล้ว)</t>
  </si>
  <si>
    <t>แต่สอบทานแล้ว)</t>
  </si>
  <si>
    <t>สินทรัพย์สิทธิการใช้ - สุทธิ</t>
  </si>
  <si>
    <t>สินทรัพย์สิทธิการใช้ลดลง(เพิ่มขึ้น)</t>
  </si>
  <si>
    <t>หนี้สินตามสัญญาเช่าเพิ่มขึ้น(ลดลง )</t>
  </si>
  <si>
    <t>เงินสดจ่ายหนี้สินตามสัญญาเช่า</t>
  </si>
  <si>
    <t>ค่าเสื่อมราคาสินทรัพย์สิทธิการใช้</t>
  </si>
  <si>
    <t>- 9 -</t>
  </si>
  <si>
    <t>26</t>
  </si>
  <si>
    <t>28.5</t>
  </si>
  <si>
    <t>เจ้าหนี้การค้าและเจ้าหนี้หมุนเวียนอื่น</t>
  </si>
  <si>
    <t>ลูกหนี้หมุนเวียนอื่น</t>
  </si>
  <si>
    <t>ส่วนของผู้ถือหุ้นที่ไม่มีอำนาจควบคุมเพิ่มขึ้นจาก</t>
  </si>
  <si>
    <t>- การซื้อเงินลงทุนในบริษัทย่อย</t>
  </si>
  <si>
    <t>เงินสดจ่ายมัดจำเพื่อซื้อที่ดิน  อาคารและอุปกรณ์</t>
  </si>
  <si>
    <t>- 10 -</t>
  </si>
  <si>
    <t>เงินให้กู้ยืมแก่กิจการที่เกี่ยวข้องกัน</t>
  </si>
  <si>
    <t>- ภาษีซื้อรอขอคืน</t>
  </si>
  <si>
    <t>เงินสดรับเพิ่มทุนล่วงหน้า</t>
  </si>
  <si>
    <t>สินทรัพย์และหนี้สินที่โอนออกเนื่องจากการขายเงินลงทุนในบริษัทย่อย</t>
  </si>
  <si>
    <t>ลูกหนี้อื่น</t>
  </si>
  <si>
    <t>สินค้าคงเหลือ</t>
  </si>
  <si>
    <t>ที่ดิน อาคารและอุปกรณ์</t>
  </si>
  <si>
    <t>ภาษีเงินได้ นิติบุคคลค้างจ่าย</t>
  </si>
  <si>
    <t>ประมาณหนี้สิ้นไม่หมุนเวียนผลประโยชน์พนักงาน</t>
  </si>
  <si>
    <t>สินทรัพย์ไม่มีตัวตนเพิ่มขึ้นจากการรับโอนมาจากที่ดิน อาคารและอุปกรณ์</t>
  </si>
  <si>
    <t>เงินสดลดลงจากการขายเงินลงทุนในบริษัทย่อย</t>
  </si>
  <si>
    <t>- ต้นทุนการขุดสินทรัพย์ดิจิตัล</t>
  </si>
  <si>
    <t>ตัดจำหน่ายที่ดิน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</si>
  <si>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</si>
  <si>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</si>
  <si>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23</t>
  </si>
  <si>
    <t xml:space="preserve">เจ้าหนี้การค้า </t>
  </si>
  <si>
    <t xml:space="preserve">เจ้าหนี้หมุนเวียนอื่น </t>
  </si>
  <si>
    <t>เงินสดรับจากเงินกู้ยืมระยะยาวจากบุคคลและกิจการที่เกี่ยวข้องกัน</t>
  </si>
  <si>
    <t>กำไร(ขาดทุน)ที่ยังไม่เกิดขึ้นจากการปรับมูลค่ายุติธรรม</t>
  </si>
  <si>
    <t>…...1/3</t>
  </si>
  <si>
    <t>…...2/3</t>
  </si>
  <si>
    <t>……3/3</t>
  </si>
  <si>
    <t>รายได้จากการขุดสินทรัพย์สกุลเงินดิจิทัล</t>
  </si>
  <si>
    <t>รายได้จากการขุดสินทรัพย์สกุลเงินดิจิตัล</t>
  </si>
  <si>
    <t>เงินสดรับจากการเพิ่มทุนจากส่วนได้เสียที่ไม่มีอำนาจควบคุม</t>
  </si>
  <si>
    <t>13.1</t>
  </si>
  <si>
    <t>13.2</t>
  </si>
  <si>
    <t>สินทรัพย์ดิจิทัล</t>
  </si>
  <si>
    <t>ขาดทุนที่ยังไม่เกิดขึ้นจากการปรับมูลค่ายุติธรรม</t>
  </si>
  <si>
    <t>ณ วันที่ 31 ธันวาคม 2565</t>
  </si>
  <si>
    <t>สำหรับปีสิ้นสุดวันที่ 31 ธันวาคม 2565</t>
  </si>
  <si>
    <t>31 ธันวาคม 2565</t>
  </si>
  <si>
    <t>สำหรับปีสิ้นสุดวันที่</t>
  </si>
  <si>
    <t>หมายเหตุประกอบงบการเงินเป็นส่วนหนึ่งของงบการเงินนี้</t>
  </si>
  <si>
    <t>รายได้ค่าบริการรับจ้างขุดเหมืองต่างประเทศ</t>
  </si>
  <si>
    <t>ยอดคงเหลือ ณ วันที่ 31 ธันวาคม 2564</t>
  </si>
  <si>
    <t>ยอดคงเหลือ ณ วันที่ 31 ธันวาคม 2565</t>
  </si>
  <si>
    <t>กำไร (ขาดทุน) เบ็ดเสร็จรวมสำหรับปี</t>
  </si>
  <si>
    <t>การเปลี่ยนแปลงในส่วนของผู้ถือหุ้นสำหรับปี</t>
  </si>
  <si>
    <t>กำไร (ขาดทุน) สำหรับปี</t>
  </si>
  <si>
    <t>กำไร (ขาดทุน) เบ็ดเสร็จอื่นสำหรับปี</t>
  </si>
  <si>
    <t>เงินสดตามงบ วันที่ 31/12/22</t>
  </si>
  <si>
    <t>- ต้นทุนค่าบริการรับจ้างขุด -เหมืองในประเทศ</t>
  </si>
  <si>
    <t>- ต้นทุนค่าบริการรับจ้างขุด -เหมือต่างประเทศ</t>
  </si>
  <si>
    <t>หนี้ทรัพย์ภาษีเงินได้รอการตัดบัญชีเพิ่มขึ้น(ลดลง)</t>
  </si>
  <si>
    <t>ผลกำไร(ขาดทุน)จากการประมาณการของนักคณิตศาสตร์ประกันภัย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</si>
  <si>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</si>
  <si>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</si>
  <si>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สุทธิสำหรับปี</t>
  </si>
  <si>
    <t>เงินสดจ่ายซื้อเงินลงทุนในบริษัทย่อย</t>
  </si>
  <si>
    <t>หนี้สงสัยจะสูญ - ลูกหนี้ขายเงินลงทุนในบริษัทย่อย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</si>
</sst>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_);_(@_)"/>
    <numFmt numFmtId="190" formatCode="#,##0.00;\(#,##0.00\)"/>
    <numFmt numFmtId="191" formatCode="_(* #,##0_);_(* \(#,##0\);_(* &quot;-&quot;??_);_(@_)"/>
    <numFmt numFmtId="192" formatCode="_(* #,##0.0000_);_(* \(#,##0.0000\);_(* &quot;-&quot;??_);_(@_)"/>
    <numFmt numFmtId="193" formatCode="_(* #,##0.00_);_(* \(#,##0.00\);_(* &quot;-&quot;_);_(@_)"/>
    <numFmt numFmtId="194" formatCode="#,##0;\(#,##0\)"/>
    <numFmt numFmtId="195" formatCode="#,##0.0000;\(#,##0.0000\)"/>
    <numFmt numFmtId="196" formatCode="0.000%"/>
  </numFmts>
  <fonts count="23" x14ac:knownFonts="1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2"/>
      <name val="Angsana New"/>
      <family val="1"/>
    </font>
    <font>
      <i/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14"/>
      <name val="Cordia New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i/>
      <u/>
      <sz val="14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188" fontId="3" fillId="0" borderId="0" applyFont="0" applyFill="0" applyBorder="0" applyAlignment="0" applyProtection="0"/>
    <xf numFmtId="0" fontId="1" fillId="0" borderId="0"/>
    <xf numFmtId="188" fontId="3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4" fillId="0" borderId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3" fillId="0" borderId="0"/>
    <xf numFmtId="0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14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188" fontId="2" fillId="0" borderId="0" xfId="2" applyNumberFormat="1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8" fillId="0" borderId="0" xfId="2" applyFont="1" applyAlignment="1">
      <alignment vertical="center"/>
    </xf>
    <xf numFmtId="49" fontId="8" fillId="0" borderId="0" xfId="2" applyNumberFormat="1" applyFont="1" applyAlignment="1">
      <alignment horizontal="center"/>
    </xf>
    <xf numFmtId="0" fontId="8" fillId="0" borderId="0" xfId="2" quotePrefix="1" applyFont="1" applyAlignment="1">
      <alignment vertical="center"/>
    </xf>
    <xf numFmtId="49" fontId="2" fillId="0" borderId="0" xfId="2" quotePrefix="1" applyNumberFormat="1" applyFont="1" applyAlignment="1">
      <alignment horizontal="center"/>
    </xf>
    <xf numFmtId="192" fontId="2" fillId="0" borderId="0" xfId="2" applyNumberFormat="1" applyFont="1" applyAlignment="1">
      <alignment vertical="center"/>
    </xf>
    <xf numFmtId="191" fontId="2" fillId="0" borderId="0" xfId="3" applyNumberFormat="1" applyFont="1" applyFill="1"/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/>
    <xf numFmtId="0" fontId="4" fillId="0" borderId="0" xfId="2" applyFont="1"/>
    <xf numFmtId="0" fontId="3" fillId="0" borderId="0" xfId="4" applyFont="1"/>
    <xf numFmtId="190" fontId="2" fillId="0" borderId="0" xfId="4" applyNumberFormat="1" applyFont="1" applyAlignment="1">
      <alignment horizontal="left"/>
    </xf>
    <xf numFmtId="0" fontId="2" fillId="0" borderId="0" xfId="4" applyFont="1"/>
    <xf numFmtId="0" fontId="4" fillId="0" borderId="0" xfId="4" applyFont="1"/>
    <xf numFmtId="190" fontId="2" fillId="0" borderId="0" xfId="4" applyNumberFormat="1" applyFont="1"/>
    <xf numFmtId="190" fontId="4" fillId="0" borderId="0" xfId="4" applyNumberFormat="1" applyFont="1"/>
    <xf numFmtId="0" fontId="10" fillId="0" borderId="0" xfId="4" applyFont="1"/>
    <xf numFmtId="190" fontId="2" fillId="0" borderId="1" xfId="5" applyNumberFormat="1" applyFont="1" applyBorder="1" applyAlignment="1">
      <alignment horizontal="center" wrapText="1"/>
    </xf>
    <xf numFmtId="190" fontId="2" fillId="0" borderId="0" xfId="5" applyNumberFormat="1" applyFont="1" applyBorder="1" applyAlignment="1">
      <alignment horizontal="center" wrapText="1"/>
    </xf>
    <xf numFmtId="190" fontId="2" fillId="0" borderId="0" xfId="5" applyNumberFormat="1" applyFont="1" applyBorder="1" applyAlignment="1">
      <alignment horizontal="center"/>
    </xf>
    <xf numFmtId="190" fontId="2" fillId="0" borderId="0" xfId="5" applyNumberFormat="1" applyFont="1" applyBorder="1" applyAlignment="1">
      <alignment horizontal="center" vertical="center" wrapText="1"/>
    </xf>
    <xf numFmtId="190" fontId="2" fillId="0" borderId="0" xfId="5" applyNumberFormat="1" applyFont="1" applyAlignment="1">
      <alignment horizontal="center"/>
    </xf>
    <xf numFmtId="190" fontId="2" fillId="0" borderId="1" xfId="5" applyNumberFormat="1" applyFont="1" applyBorder="1" applyAlignment="1">
      <alignment horizontal="center"/>
    </xf>
    <xf numFmtId="190" fontId="2" fillId="0" borderId="1" xfId="5" applyNumberFormat="1" applyFont="1" applyBorder="1" applyAlignment="1">
      <alignment horizontal="center" vertical="center" wrapText="1"/>
    </xf>
    <xf numFmtId="190" fontId="2" fillId="0" borderId="0" xfId="5" applyNumberFormat="1" applyFont="1"/>
    <xf numFmtId="0" fontId="2" fillId="0" borderId="0" xfId="4" applyFont="1" applyAlignment="1">
      <alignment horizontal="center" vertical="top" wrapText="1"/>
    </xf>
    <xf numFmtId="190" fontId="2" fillId="0" borderId="0" xfId="4" applyNumberFormat="1" applyFont="1" applyAlignment="1">
      <alignment horizontal="center"/>
    </xf>
    <xf numFmtId="190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90" fontId="2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190" fontId="2" fillId="0" borderId="0" xfId="4" quotePrefix="1" applyNumberFormat="1" applyFont="1"/>
    <xf numFmtId="188" fontId="2" fillId="0" borderId="0" xfId="4" applyNumberFormat="1" applyFont="1"/>
    <xf numFmtId="188" fontId="2" fillId="0" borderId="0" xfId="5" applyFont="1"/>
    <xf numFmtId="188" fontId="2" fillId="0" borderId="3" xfId="5" applyFont="1" applyBorder="1"/>
    <xf numFmtId="188" fontId="2" fillId="0" borderId="0" xfId="5" applyFont="1" applyBorder="1"/>
    <xf numFmtId="49" fontId="2" fillId="0" borderId="0" xfId="4" quotePrefix="1" applyNumberFormat="1" applyFont="1" applyAlignment="1">
      <alignment horizontal="center"/>
    </xf>
    <xf numFmtId="188" fontId="2" fillId="0" borderId="0" xfId="5" applyFont="1" applyFill="1"/>
    <xf numFmtId="187" fontId="2" fillId="0" borderId="0" xfId="4" applyNumberFormat="1" applyFont="1" applyAlignment="1">
      <alignment horizontal="right" vertical="center"/>
    </xf>
    <xf numFmtId="188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vertical="center"/>
    </xf>
    <xf numFmtId="187" fontId="2" fillId="0" borderId="0" xfId="4" applyNumberFormat="1" applyFont="1"/>
    <xf numFmtId="191" fontId="2" fillId="0" borderId="0" xfId="3" applyNumberFormat="1" applyFont="1"/>
    <xf numFmtId="0" fontId="2" fillId="0" borderId="0" xfId="4" applyFont="1" applyAlignment="1">
      <alignment horizontal="center"/>
    </xf>
    <xf numFmtId="190" fontId="2" fillId="2" borderId="0" xfId="4" applyNumberFormat="1" applyFont="1" applyFill="1"/>
    <xf numFmtId="193" fontId="2" fillId="0" borderId="0" xfId="4" applyNumberFormat="1" applyFont="1"/>
    <xf numFmtId="188" fontId="2" fillId="0" borderId="0" xfId="1" applyFont="1" applyFill="1"/>
    <xf numFmtId="188" fontId="2" fillId="0" borderId="0" xfId="1" applyFont="1" applyFill="1" applyAlignment="1">
      <alignment vertical="center"/>
    </xf>
    <xf numFmtId="188" fontId="2" fillId="0" borderId="3" xfId="1" applyFont="1" applyFill="1" applyBorder="1"/>
    <xf numFmtId="189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190" fontId="2" fillId="0" borderId="0" xfId="5" quotePrefix="1" applyNumberFormat="1" applyFont="1" applyAlignment="1">
      <alignment horizontal="center"/>
    </xf>
    <xf numFmtId="192" fontId="2" fillId="0" borderId="1" xfId="5" quotePrefix="1" applyNumberFormat="1" applyFont="1" applyBorder="1" applyAlignment="1">
      <alignment horizontal="center"/>
    </xf>
    <xf numFmtId="192" fontId="2" fillId="0" borderId="1" xfId="5" quotePrefix="1" applyNumberFormat="1" applyFont="1" applyFill="1" applyBorder="1" applyAlignment="1">
      <alignment horizontal="center"/>
    </xf>
    <xf numFmtId="49" fontId="2" fillId="0" borderId="1" xfId="4" applyNumberFormat="1" applyFont="1" applyBorder="1" applyAlignment="1">
      <alignment horizontal="center"/>
    </xf>
    <xf numFmtId="190" fontId="2" fillId="0" borderId="0" xfId="5" quotePrefix="1" applyNumberFormat="1" applyFont="1" applyFill="1" applyAlignment="1">
      <alignment horizontal="center"/>
    </xf>
    <xf numFmtId="189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90" fontId="4" fillId="0" borderId="0" xfId="5" quotePrefix="1" applyNumberFormat="1" applyFont="1" applyFill="1" applyAlignment="1">
      <alignment horizontal="center"/>
    </xf>
    <xf numFmtId="37" fontId="2" fillId="0" borderId="0" xfId="4" applyNumberFormat="1" applyFont="1"/>
    <xf numFmtId="187" fontId="7" fillId="0" borderId="0" xfId="4" applyNumberFormat="1" applyFont="1" applyAlignment="1">
      <alignment horizontal="center"/>
    </xf>
    <xf numFmtId="193" fontId="2" fillId="0" borderId="0" xfId="4" applyNumberFormat="1" applyFont="1" applyAlignment="1">
      <alignment horizontal="center"/>
    </xf>
    <xf numFmtId="188" fontId="2" fillId="0" borderId="0" xfId="5" applyFont="1" applyFill="1" applyAlignment="1">
      <alignment horizontal="right"/>
    </xf>
    <xf numFmtId="188" fontId="2" fillId="0" borderId="1" xfId="5" applyFont="1" applyBorder="1"/>
    <xf numFmtId="0" fontId="2" fillId="0" borderId="0" xfId="4" quotePrefix="1" applyFont="1"/>
    <xf numFmtId="193" fontId="2" fillId="0" borderId="1" xfId="4" applyNumberFormat="1" applyFont="1" applyBorder="1" applyAlignment="1">
      <alignment horizontal="center"/>
    </xf>
    <xf numFmtId="188" fontId="2" fillId="0" borderId="1" xfId="5" applyFont="1" applyFill="1" applyBorder="1"/>
    <xf numFmtId="193" fontId="2" fillId="0" borderId="0" xfId="5" applyNumberFormat="1" applyFont="1" applyFill="1"/>
    <xf numFmtId="193" fontId="2" fillId="0" borderId="0" xfId="5" applyNumberFormat="1" applyFont="1"/>
    <xf numFmtId="193" fontId="2" fillId="0" borderId="1" xfId="4" applyNumberFormat="1" applyFont="1" applyBorder="1"/>
    <xf numFmtId="188" fontId="2" fillId="0" borderId="1" xfId="1" applyFont="1" applyFill="1" applyBorder="1"/>
    <xf numFmtId="193" fontId="2" fillId="0" borderId="4" xfId="4" applyNumberFormat="1" applyFont="1" applyBorder="1"/>
    <xf numFmtId="187" fontId="2" fillId="0" borderId="3" xfId="4" applyNumberFormat="1" applyFont="1" applyBorder="1"/>
    <xf numFmtId="193" fontId="2" fillId="0" borderId="3" xfId="4" applyNumberFormat="1" applyFont="1" applyBorder="1"/>
    <xf numFmtId="193" fontId="2" fillId="0" borderId="0" xfId="4" applyNumberFormat="1" applyFont="1" applyAlignment="1">
      <alignment vertical="center"/>
    </xf>
    <xf numFmtId="189" fontId="2" fillId="0" borderId="0" xfId="5" applyNumberFormat="1" applyFont="1"/>
    <xf numFmtId="38" fontId="2" fillId="0" borderId="0" xfId="4" applyNumberFormat="1" applyFont="1"/>
    <xf numFmtId="189" fontId="2" fillId="0" borderId="0" xfId="4" applyNumberFormat="1" applyFont="1"/>
    <xf numFmtId="195" fontId="2" fillId="0" borderId="0" xfId="4" applyNumberFormat="1" applyFont="1"/>
    <xf numFmtId="0" fontId="2" fillId="2" borderId="0" xfId="4" applyFont="1" applyFill="1" applyAlignment="1">
      <alignment vertical="center"/>
    </xf>
    <xf numFmtId="188" fontId="2" fillId="0" borderId="0" xfId="15" applyNumberFormat="1" applyFont="1" applyFill="1" applyAlignment="1">
      <alignment vertical="center"/>
    </xf>
    <xf numFmtId="188" fontId="2" fillId="0" borderId="1" xfId="15" quotePrefix="1" applyNumberFormat="1" applyFont="1" applyFill="1" applyBorder="1" applyAlignment="1">
      <alignment horizontal="center"/>
    </xf>
    <xf numFmtId="188" fontId="2" fillId="0" borderId="0" xfId="15" quotePrefix="1" applyNumberFormat="1" applyFont="1" applyFill="1" applyBorder="1" applyAlignment="1">
      <alignment horizontal="center"/>
    </xf>
    <xf numFmtId="188" fontId="2" fillId="0" borderId="1" xfId="15" applyNumberFormat="1" applyFont="1" applyFill="1" applyBorder="1" applyAlignment="1">
      <alignment horizontal="center"/>
    </xf>
    <xf numFmtId="188" fontId="2" fillId="0" borderId="0" xfId="15" applyNumberFormat="1" applyFont="1" applyFill="1" applyAlignment="1">
      <alignment horizontal="center"/>
    </xf>
    <xf numFmtId="188" fontId="2" fillId="0" borderId="0" xfId="15" quotePrefix="1" applyNumberFormat="1" applyFont="1" applyFill="1" applyAlignment="1">
      <alignment horizontal="center"/>
    </xf>
    <xf numFmtId="188" fontId="2" fillId="0" borderId="0" xfId="15" applyNumberFormat="1" applyFont="1" applyFill="1" applyBorder="1" applyAlignment="1">
      <alignment horizontal="center"/>
    </xf>
    <xf numFmtId="188" fontId="7" fillId="0" borderId="0" xfId="15" applyNumberFormat="1" applyFont="1" applyFill="1" applyAlignment="1">
      <alignment horizontal="center" vertical="center"/>
    </xf>
    <xf numFmtId="188" fontId="6" fillId="0" borderId="0" xfId="15" applyNumberFormat="1" applyFont="1" applyFill="1" applyAlignment="1">
      <alignment horizontal="center" vertical="center"/>
    </xf>
    <xf numFmtId="188" fontId="2" fillId="0" borderId="0" xfId="15" applyNumberFormat="1" applyFont="1" applyFill="1"/>
    <xf numFmtId="188" fontId="2" fillId="0" borderId="0" xfId="15" applyNumberFormat="1" applyFont="1" applyFill="1" applyAlignment="1">
      <alignment horizontal="right"/>
    </xf>
    <xf numFmtId="188" fontId="2" fillId="0" borderId="0" xfId="15" applyNumberFormat="1" applyFont="1" applyFill="1" applyBorder="1" applyAlignment="1">
      <alignment vertical="center"/>
    </xf>
    <xf numFmtId="188" fontId="8" fillId="0" borderId="0" xfId="15" applyNumberFormat="1" applyFont="1" applyFill="1" applyAlignment="1">
      <alignment horizontal="center"/>
    </xf>
    <xf numFmtId="188" fontId="8" fillId="0" borderId="0" xfId="15" applyNumberFormat="1" applyFont="1" applyFill="1" applyBorder="1" applyAlignment="1">
      <alignment horizontal="center"/>
    </xf>
    <xf numFmtId="188" fontId="2" fillId="0" borderId="2" xfId="15" applyNumberFormat="1" applyFont="1" applyFill="1" applyBorder="1"/>
    <xf numFmtId="188" fontId="2" fillId="0" borderId="0" xfId="15" applyNumberFormat="1" applyFont="1" applyFill="1" applyBorder="1"/>
    <xf numFmtId="188" fontId="8" fillId="0" borderId="0" xfId="15" applyNumberFormat="1" applyFont="1" applyFill="1" applyBorder="1"/>
    <xf numFmtId="188" fontId="2" fillId="0" borderId="3" xfId="15" applyNumberFormat="1" applyFont="1" applyFill="1" applyBorder="1"/>
    <xf numFmtId="188" fontId="2" fillId="0" borderId="0" xfId="15" applyNumberFormat="1" applyFont="1" applyFill="1" applyAlignment="1">
      <alignment horizontal="center" vertical="center"/>
    </xf>
    <xf numFmtId="188" fontId="6" fillId="0" borderId="0" xfId="15" applyNumberFormat="1" applyFont="1" applyFill="1" applyBorder="1" applyAlignment="1">
      <alignment horizontal="center" vertical="center"/>
    </xf>
    <xf numFmtId="188" fontId="2" fillId="0" borderId="0" xfId="15" applyNumberFormat="1" applyFont="1" applyFill="1" applyBorder="1" applyAlignment="1">
      <alignment horizontal="right"/>
    </xf>
    <xf numFmtId="188" fontId="2" fillId="0" borderId="2" xfId="15" applyNumberFormat="1" applyFont="1" applyFill="1" applyBorder="1" applyAlignment="1">
      <alignment horizontal="right"/>
    </xf>
    <xf numFmtId="188" fontId="2" fillId="0" borderId="1" xfId="15" applyNumberFormat="1" applyFont="1" applyFill="1" applyBorder="1" applyAlignment="1">
      <alignment horizontal="right"/>
    </xf>
    <xf numFmtId="188" fontId="2" fillId="0" borderId="4" xfId="15" applyNumberFormat="1" applyFont="1" applyFill="1" applyBorder="1" applyAlignment="1">
      <alignment horizontal="center"/>
    </xf>
    <xf numFmtId="188" fontId="2" fillId="0" borderId="2" xfId="15" applyNumberFormat="1" applyFont="1" applyFill="1" applyBorder="1" applyAlignment="1">
      <alignment horizontal="center"/>
    </xf>
    <xf numFmtId="188" fontId="2" fillId="0" borderId="4" xfId="15" applyNumberFormat="1" applyFont="1" applyFill="1" applyBorder="1"/>
    <xf numFmtId="188" fontId="4" fillId="0" borderId="0" xfId="15" quotePrefix="1" applyNumberFormat="1" applyFont="1" applyFill="1" applyBorder="1" applyAlignment="1">
      <alignment horizontal="center"/>
    </xf>
    <xf numFmtId="188" fontId="4" fillId="0" borderId="0" xfId="15" applyNumberFormat="1" applyFont="1" applyFill="1" applyAlignment="1">
      <alignment horizontal="center"/>
    </xf>
    <xf numFmtId="0" fontId="2" fillId="0" borderId="0" xfId="0" applyFon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6" quotePrefix="1" applyFont="1" applyAlignment="1">
      <alignment vertical="center"/>
    </xf>
    <xf numFmtId="0" fontId="2" fillId="0" borderId="0" xfId="7" applyFont="1"/>
    <xf numFmtId="187" fontId="2" fillId="0" borderId="0" xfId="5" applyNumberFormat="1" applyFont="1"/>
    <xf numFmtId="188" fontId="2" fillId="0" borderId="0" xfId="15" applyNumberFormat="1" applyFont="1" applyFill="1" applyAlignment="1">
      <alignment horizontal="right" vertical="center"/>
    </xf>
    <xf numFmtId="188" fontId="2" fillId="0" borderId="0" xfId="1" applyFont="1"/>
    <xf numFmtId="188" fontId="2" fillId="0" borderId="0" xfId="26" applyNumberFormat="1" applyFont="1" applyFill="1"/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88" fontId="2" fillId="0" borderId="0" xfId="1" applyFont="1" applyAlignment="1">
      <alignment vertical="center"/>
    </xf>
    <xf numFmtId="188" fontId="18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190" fontId="2" fillId="0" borderId="0" xfId="4" applyNumberFormat="1" applyFont="1" applyAlignment="1">
      <alignment horizontal="center" wrapText="1"/>
    </xf>
    <xf numFmtId="190" fontId="2" fillId="0" borderId="0" xfId="4" applyNumberFormat="1" applyFont="1" applyAlignment="1">
      <alignment horizontal="center" vertical="center" wrapText="1"/>
    </xf>
    <xf numFmtId="190" fontId="2" fillId="0" borderId="1" xfId="5" applyNumberFormat="1" applyFont="1" applyFill="1" applyBorder="1" applyAlignment="1">
      <alignment horizontal="center"/>
    </xf>
    <xf numFmtId="190" fontId="2" fillId="0" borderId="0" xfId="5" applyNumberFormat="1" applyFont="1" applyFill="1" applyAlignment="1">
      <alignment horizontal="center" wrapText="1"/>
    </xf>
    <xf numFmtId="190" fontId="2" fillId="0" borderId="0" xfId="5" applyNumberFormat="1" applyFont="1" applyFill="1" applyAlignment="1">
      <alignment horizontal="center"/>
    </xf>
    <xf numFmtId="190" fontId="2" fillId="0" borderId="0" xfId="5" applyNumberFormat="1" applyFont="1" applyFill="1" applyAlignment="1">
      <alignment horizontal="center" vertical="center" wrapText="1"/>
    </xf>
    <xf numFmtId="190" fontId="2" fillId="0" borderId="0" xfId="5" applyNumberFormat="1" applyFont="1" applyFill="1"/>
    <xf numFmtId="0" fontId="2" fillId="0" borderId="1" xfId="4" applyFont="1" applyBorder="1" applyAlignment="1">
      <alignment horizontal="center" vertical="top" wrapText="1"/>
    </xf>
    <xf numFmtId="190" fontId="2" fillId="0" borderId="0" xfId="4" quotePrefix="1" applyNumberFormat="1" applyFont="1" applyAlignment="1">
      <alignment horizontal="left"/>
    </xf>
    <xf numFmtId="188" fontId="2" fillId="0" borderId="3" xfId="5" applyFont="1" applyFill="1" applyBorder="1"/>
    <xf numFmtId="49" fontId="20" fillId="0" borderId="0" xfId="4" applyNumberFormat="1" applyFont="1" applyAlignment="1">
      <alignment horizontal="left"/>
    </xf>
    <xf numFmtId="0" fontId="4" fillId="0" borderId="0" xfId="4" quotePrefix="1" applyFont="1"/>
    <xf numFmtId="190" fontId="21" fillId="0" borderId="0" xfId="4" applyNumberFormat="1" applyFont="1"/>
    <xf numFmtId="0" fontId="4" fillId="0" borderId="0" xfId="4" applyFont="1" applyAlignment="1">
      <alignment vertical="center"/>
    </xf>
    <xf numFmtId="188" fontId="2" fillId="0" borderId="1" xfId="5" applyFont="1" applyFill="1" applyBorder="1" applyAlignment="1">
      <alignment horizontal="center"/>
    </xf>
    <xf numFmtId="188" fontId="2" fillId="0" borderId="0" xfId="1" applyFont="1" applyFill="1" applyBorder="1"/>
    <xf numFmtId="188" fontId="2" fillId="0" borderId="0" xfId="26" applyNumberFormat="1" applyFont="1" applyFill="1" applyAlignment="1">
      <alignment vertical="center"/>
    </xf>
    <xf numFmtId="188" fontId="2" fillId="0" borderId="0" xfId="26" applyNumberFormat="1" applyFont="1" applyFill="1" applyAlignment="1">
      <alignment horizontal="center" vertical="center"/>
    </xf>
    <xf numFmtId="188" fontId="2" fillId="0" borderId="1" xfId="26" quotePrefix="1" applyNumberFormat="1" applyFont="1" applyFill="1" applyBorder="1" applyAlignment="1">
      <alignment horizontal="center"/>
    </xf>
    <xf numFmtId="188" fontId="2" fillId="0" borderId="0" xfId="26" applyNumberFormat="1" applyFont="1" applyFill="1" applyAlignment="1">
      <alignment horizontal="center"/>
    </xf>
    <xf numFmtId="188" fontId="2" fillId="0" borderId="0" xfId="26" applyNumberFormat="1" applyFont="1" applyFill="1" applyAlignment="1">
      <alignment horizontal="right"/>
    </xf>
    <xf numFmtId="188" fontId="2" fillId="0" borderId="2" xfId="26" applyNumberFormat="1" applyFont="1" applyFill="1" applyBorder="1"/>
    <xf numFmtId="188" fontId="2" fillId="0" borderId="0" xfId="26" applyNumberFormat="1" applyFont="1" applyFill="1" applyAlignment="1">
      <alignment horizontal="right" vertical="center"/>
    </xf>
    <xf numFmtId="188" fontId="2" fillId="0" borderId="0" xfId="26" quotePrefix="1" applyNumberFormat="1" applyFont="1" applyFill="1" applyAlignment="1">
      <alignment horizontal="right"/>
    </xf>
    <xf numFmtId="188" fontId="2" fillId="0" borderId="0" xfId="26" applyNumberFormat="1" applyFont="1" applyFill="1" applyBorder="1"/>
    <xf numFmtId="188" fontId="2" fillId="0" borderId="1" xfId="26" applyNumberFormat="1" applyFont="1" applyFill="1" applyBorder="1"/>
    <xf numFmtId="188" fontId="2" fillId="0" borderId="3" xfId="26" applyNumberFormat="1" applyFont="1" applyFill="1" applyBorder="1"/>
    <xf numFmtId="188" fontId="2" fillId="0" borderId="0" xfId="26" applyNumberFormat="1" applyFont="1" applyFill="1" applyBorder="1" applyAlignment="1">
      <alignment vertical="center"/>
    </xf>
    <xf numFmtId="188" fontId="2" fillId="0" borderId="0" xfId="26" applyNumberFormat="1" applyFont="1" applyFill="1" applyAlignment="1">
      <alignment horizontal="centerContinuous" vertical="center"/>
    </xf>
    <xf numFmtId="188" fontId="2" fillId="0" borderId="0" xfId="1" applyFont="1" applyFill="1" applyBorder="1" applyAlignment="1">
      <alignment vertical="center"/>
    </xf>
    <xf numFmtId="188" fontId="18" fillId="0" borderId="0" xfId="1" applyFont="1" applyFill="1" applyAlignment="1">
      <alignment vertical="center"/>
    </xf>
    <xf numFmtId="188" fontId="22" fillId="0" borderId="0" xfId="26" applyNumberFormat="1" applyFont="1" applyFill="1" applyAlignment="1">
      <alignment vertical="center"/>
    </xf>
    <xf numFmtId="10" fontId="2" fillId="0" borderId="0" xfId="25" applyNumberFormat="1" applyFont="1" applyFill="1"/>
    <xf numFmtId="196" fontId="2" fillId="0" borderId="0" xfId="25" applyNumberFormat="1" applyFont="1" applyFill="1"/>
    <xf numFmtId="190" fontId="2" fillId="0" borderId="1" xfId="4" applyNumberFormat="1" applyFont="1" applyBorder="1"/>
    <xf numFmtId="0" fontId="2" fillId="0" borderId="0" xfId="8" applyFont="1" applyAlignment="1">
      <alignment vertical="center"/>
    </xf>
    <xf numFmtId="188" fontId="2" fillId="0" borderId="1" xfId="15" applyNumberFormat="1" applyFont="1" applyFill="1" applyBorder="1"/>
    <xf numFmtId="190" fontId="2" fillId="0" borderId="0" xfId="5" applyNumberFormat="1" applyFont="1" applyFill="1" applyBorder="1" applyAlignment="1">
      <alignment horizontal="center"/>
    </xf>
    <xf numFmtId="188" fontId="2" fillId="0" borderId="0" xfId="5" applyFont="1" applyFill="1" applyBorder="1"/>
    <xf numFmtId="0" fontId="2" fillId="0" borderId="0" xfId="4" quotePrefix="1" applyFont="1" applyAlignment="1">
      <alignment horizontal="center"/>
    </xf>
    <xf numFmtId="188" fontId="2" fillId="0" borderId="0" xfId="26" applyNumberFormat="1" applyFont="1" applyFill="1" applyBorder="1" applyAlignment="1">
      <alignment horizontal="center"/>
    </xf>
    <xf numFmtId="3" fontId="2" fillId="0" borderId="0" xfId="2" applyNumberFormat="1" applyFont="1" applyAlignment="1">
      <alignment vertical="center"/>
    </xf>
    <xf numFmtId="37" fontId="4" fillId="0" borderId="0" xfId="4" quotePrefix="1" applyNumberFormat="1" applyFont="1" applyAlignment="1">
      <alignment horizontal="right" vertical="center"/>
    </xf>
    <xf numFmtId="188" fontId="2" fillId="0" borderId="0" xfId="1" applyFont="1" applyFill="1" applyAlignment="1">
      <alignment horizontal="right"/>
    </xf>
    <xf numFmtId="188" fontId="2" fillId="0" borderId="2" xfId="1" applyFont="1" applyFill="1" applyBorder="1"/>
    <xf numFmtId="188" fontId="2" fillId="3" borderId="0" xfId="1" applyFont="1" applyFill="1"/>
    <xf numFmtId="0" fontId="2" fillId="0" borderId="0" xfId="8" applyFont="1" applyAlignment="1">
      <alignment horizontal="centerContinuous" vertical="center"/>
    </xf>
    <xf numFmtId="0" fontId="12" fillId="0" borderId="0" xfId="8" applyFont="1" applyAlignment="1">
      <alignment vertical="center"/>
    </xf>
    <xf numFmtId="0" fontId="2" fillId="0" borderId="0" xfId="8" quotePrefix="1" applyFont="1" applyAlignment="1">
      <alignment vertical="center"/>
    </xf>
    <xf numFmtId="0" fontId="2" fillId="0" borderId="0" xfId="8" applyFont="1"/>
    <xf numFmtId="0" fontId="6" fillId="0" borderId="0" xfId="8" applyFont="1" applyAlignment="1">
      <alignment vertical="center"/>
    </xf>
    <xf numFmtId="188" fontId="2" fillId="0" borderId="0" xfId="8" applyNumberFormat="1" applyFont="1" applyAlignment="1">
      <alignment vertical="center"/>
    </xf>
    <xf numFmtId="188" fontId="7" fillId="0" borderId="0" xfId="1" applyFont="1" applyFill="1" applyAlignment="1">
      <alignment vertical="center"/>
    </xf>
    <xf numFmtId="190" fontId="2" fillId="0" borderId="0" xfId="8" applyNumberFormat="1" applyFont="1"/>
    <xf numFmtId="0" fontId="4" fillId="0" borderId="0" xfId="8" applyFont="1"/>
    <xf numFmtId="0" fontId="2" fillId="0" borderId="0" xfId="8" applyFont="1" applyAlignment="1">
      <alignment horizontal="right" vertical="center"/>
    </xf>
    <xf numFmtId="0" fontId="22" fillId="0" borderId="0" xfId="8" applyFont="1" applyAlignment="1">
      <alignment vertical="center"/>
    </xf>
    <xf numFmtId="0" fontId="22" fillId="0" borderId="0" xfId="8" applyFont="1" applyAlignment="1">
      <alignment horizontal="right" vertical="center"/>
    </xf>
    <xf numFmtId="188" fontId="22" fillId="0" borderId="0" xfId="1" applyFont="1" applyFill="1" applyAlignment="1">
      <alignment vertical="center"/>
    </xf>
    <xf numFmtId="10" fontId="2" fillId="0" borderId="0" xfId="25" applyNumberFormat="1" applyFont="1" applyAlignment="1">
      <alignment vertical="center"/>
    </xf>
    <xf numFmtId="188" fontId="2" fillId="0" borderId="0" xfId="1" applyFont="1" applyFill="1" applyBorder="1" applyAlignment="1">
      <alignment horizontal="right"/>
    </xf>
    <xf numFmtId="188" fontId="2" fillId="0" borderId="4" xfId="1" applyFont="1" applyFill="1" applyBorder="1"/>
    <xf numFmtId="188" fontId="2" fillId="0" borderId="1" xfId="1" quotePrefix="1" applyFont="1" applyFill="1" applyBorder="1" applyAlignment="1">
      <alignment horizontal="center"/>
    </xf>
    <xf numFmtId="188" fontId="2" fillId="0" borderId="0" xfId="1" quotePrefix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188" fontId="2" fillId="0" borderId="0" xfId="1" applyFont="1" applyFill="1" applyAlignment="1"/>
    <xf numFmtId="188" fontId="12" fillId="0" borderId="0" xfId="1" applyFont="1" applyFill="1" applyBorder="1" applyAlignment="1">
      <alignment vertical="center"/>
    </xf>
    <xf numFmtId="0" fontId="2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0" fontId="7" fillId="0" borderId="0" xfId="8" applyFont="1" applyAlignment="1">
      <alignment vertical="center"/>
    </xf>
    <xf numFmtId="188" fontId="2" fillId="0" borderId="0" xfId="26" quotePrefix="1" applyNumberFormat="1" applyFont="1" applyFill="1" applyBorder="1" applyAlignment="1">
      <alignment horizontal="center"/>
    </xf>
    <xf numFmtId="188" fontId="7" fillId="0" borderId="0" xfId="26" applyNumberFormat="1" applyFont="1" applyFill="1" applyBorder="1"/>
    <xf numFmtId="188" fontId="2" fillId="0" borderId="0" xfId="26" applyNumberFormat="1" applyFont="1" applyFill="1" applyBorder="1" applyAlignment="1">
      <alignment horizontal="center" vertical="center"/>
    </xf>
    <xf numFmtId="188" fontId="22" fillId="0" borderId="0" xfId="26" applyNumberFormat="1" applyFont="1" applyFill="1" applyBorder="1" applyAlignment="1">
      <alignment vertical="center"/>
    </xf>
    <xf numFmtId="188" fontId="2" fillId="0" borderId="0" xfId="26" applyNumberFormat="1" applyFont="1" applyFill="1" applyBorder="1" applyAlignment="1">
      <alignment horizontal="centerContinuous" vertical="center"/>
    </xf>
    <xf numFmtId="191" fontId="2" fillId="0" borderId="4" xfId="1" applyNumberFormat="1" applyFont="1" applyFill="1" applyBorder="1"/>
    <xf numFmtId="191" fontId="2" fillId="0" borderId="0" xfId="1" applyNumberFormat="1" applyFont="1" applyFill="1" applyBorder="1"/>
    <xf numFmtId="188" fontId="2" fillId="0" borderId="0" xfId="1" applyFont="1" applyFill="1" applyBorder="1" applyAlignment="1">
      <alignment horizontal="centerContinuous" vertical="center"/>
    </xf>
    <xf numFmtId="188" fontId="2" fillId="0" borderId="0" xfId="1" applyFont="1" applyFill="1" applyBorder="1" applyAlignment="1">
      <alignment horizontal="center"/>
    </xf>
    <xf numFmtId="188" fontId="2" fillId="4" borderId="0" xfId="1" applyFont="1" applyFill="1"/>
    <xf numFmtId="0" fontId="2" fillId="3" borderId="0" xfId="2" applyFont="1" applyFill="1" applyAlignment="1">
      <alignment vertical="center"/>
    </xf>
    <xf numFmtId="0" fontId="2" fillId="3" borderId="0" xfId="2" quotePrefix="1" applyFont="1" applyFill="1" applyAlignment="1">
      <alignment vertical="center"/>
    </xf>
    <xf numFmtId="49" fontId="2" fillId="3" borderId="0" xfId="2" applyNumberFormat="1" applyFont="1" applyFill="1" applyAlignment="1">
      <alignment horizontal="center"/>
    </xf>
    <xf numFmtId="188" fontId="2" fillId="3" borderId="0" xfId="15" applyNumberFormat="1" applyFont="1" applyFill="1" applyAlignment="1">
      <alignment horizontal="right" vertical="center"/>
    </xf>
    <xf numFmtId="188" fontId="2" fillId="3" borderId="0" xfId="15" applyNumberFormat="1" applyFont="1" applyFill="1" applyBorder="1" applyAlignment="1">
      <alignment horizontal="right" vertical="center"/>
    </xf>
    <xf numFmtId="188" fontId="2" fillId="3" borderId="0" xfId="15" applyNumberFormat="1" applyFont="1" applyFill="1" applyAlignment="1">
      <alignment horizontal="right"/>
    </xf>
    <xf numFmtId="188" fontId="2" fillId="3" borderId="0" xfId="1" applyFont="1" applyFill="1" applyAlignment="1">
      <alignment vertical="center"/>
    </xf>
    <xf numFmtId="188" fontId="2" fillId="3" borderId="0" xfId="2" applyNumberFormat="1" applyFont="1" applyFill="1" applyAlignment="1">
      <alignment vertical="center"/>
    </xf>
    <xf numFmtId="188" fontId="2" fillId="4" borderId="0" xfId="1" applyFont="1" applyFill="1" applyAlignment="1">
      <alignment vertical="center"/>
    </xf>
    <xf numFmtId="0" fontId="2" fillId="3" borderId="0" xfId="8" applyFont="1" applyFill="1" applyAlignment="1">
      <alignment vertical="center"/>
    </xf>
    <xf numFmtId="188" fontId="2" fillId="3" borderId="0" xfId="26" applyNumberFormat="1" applyFont="1" applyFill="1" applyAlignment="1">
      <alignment horizontal="right"/>
    </xf>
    <xf numFmtId="188" fontId="2" fillId="3" borderId="0" xfId="26" applyNumberFormat="1" applyFont="1" applyFill="1" applyBorder="1"/>
    <xf numFmtId="188" fontId="2" fillId="3" borderId="0" xfId="26" applyNumberFormat="1" applyFont="1" applyFill="1" applyAlignment="1">
      <alignment vertical="center"/>
    </xf>
    <xf numFmtId="188" fontId="2" fillId="3" borderId="0" xfId="26" applyNumberFormat="1" applyFont="1" applyFill="1"/>
    <xf numFmtId="0" fontId="2" fillId="0" borderId="0" xfId="6" applyFont="1" applyAlignment="1">
      <alignment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188" fontId="2" fillId="3" borderId="0" xfId="1" applyFont="1" applyFill="1" applyBorder="1"/>
    <xf numFmtId="188" fontId="4" fillId="0" borderId="0" xfId="26" quotePrefix="1" applyNumberFormat="1" applyFont="1" applyFill="1" applyAlignment="1">
      <alignment vertical="center"/>
    </xf>
    <xf numFmtId="188" fontId="4" fillId="0" borderId="0" xfId="26" applyNumberFormat="1" applyFont="1" applyFill="1" applyAlignment="1">
      <alignment vertical="center"/>
    </xf>
    <xf numFmtId="188" fontId="3" fillId="0" borderId="0" xfId="1" applyFont="1"/>
    <xf numFmtId="188" fontId="1" fillId="0" borderId="0" xfId="1" applyFont="1"/>
    <xf numFmtId="0" fontId="2" fillId="4" borderId="0" xfId="2" applyFont="1" applyFill="1" applyAlignment="1">
      <alignment vertical="center"/>
    </xf>
    <xf numFmtId="0" fontId="2" fillId="4" borderId="0" xfId="2" applyFont="1" applyFill="1" applyAlignment="1">
      <alignment horizontal="center"/>
    </xf>
    <xf numFmtId="188" fontId="2" fillId="4" borderId="0" xfId="1" applyFont="1" applyFill="1" applyBorder="1"/>
    <xf numFmtId="43" fontId="2" fillId="0" borderId="0" xfId="2" applyNumberFormat="1" applyFont="1" applyAlignment="1">
      <alignment vertical="center"/>
    </xf>
    <xf numFmtId="188" fontId="7" fillId="0" borderId="0" xfId="1" applyFont="1" applyAlignment="1">
      <alignment vertical="center"/>
    </xf>
    <xf numFmtId="188" fontId="22" fillId="0" borderId="0" xfId="1" applyFont="1" applyAlignment="1">
      <alignment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 indent="7"/>
    </xf>
    <xf numFmtId="188" fontId="2" fillId="0" borderId="1" xfId="15" applyNumberFormat="1" applyFont="1" applyFill="1" applyBorder="1" applyAlignment="1">
      <alignment horizontal="center" vertical="center"/>
    </xf>
    <xf numFmtId="188" fontId="2" fillId="0" borderId="2" xfId="15" applyNumberFormat="1" applyFont="1" applyFill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190" fontId="2" fillId="0" borderId="1" xfId="5" applyNumberFormat="1" applyFont="1" applyFill="1" applyBorder="1" applyAlignment="1">
      <alignment horizontal="center"/>
    </xf>
    <xf numFmtId="190" fontId="2" fillId="0" borderId="1" xfId="4" applyNumberFormat="1" applyFont="1" applyBorder="1" applyAlignment="1">
      <alignment horizontal="center"/>
    </xf>
    <xf numFmtId="190" fontId="2" fillId="0" borderId="0" xfId="5" applyNumberFormat="1" applyFont="1" applyFill="1" applyAlignment="1">
      <alignment horizontal="center"/>
    </xf>
    <xf numFmtId="194" fontId="2" fillId="0" borderId="0" xfId="4" quotePrefix="1" applyNumberFormat="1" applyFont="1" applyAlignment="1">
      <alignment horizontal="center"/>
    </xf>
    <xf numFmtId="194" fontId="2" fillId="0" borderId="0" xfId="4" applyNumberFormat="1" applyFont="1" applyAlignment="1">
      <alignment horizontal="center"/>
    </xf>
    <xf numFmtId="49" fontId="4" fillId="0" borderId="0" xfId="4" quotePrefix="1" applyNumberFormat="1" applyFont="1" applyAlignment="1">
      <alignment horizontal="right"/>
    </xf>
    <xf numFmtId="49" fontId="4" fillId="0" borderId="0" xfId="4" applyNumberFormat="1" applyFont="1" applyAlignment="1">
      <alignment horizontal="right"/>
    </xf>
    <xf numFmtId="0" fontId="2" fillId="0" borderId="0" xfId="4" applyFont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190" fontId="2" fillId="0" borderId="1" xfId="5" applyNumberFormat="1" applyFont="1" applyBorder="1" applyAlignment="1">
      <alignment horizontal="center"/>
    </xf>
    <xf numFmtId="49" fontId="9" fillId="0" borderId="0" xfId="4" quotePrefix="1" applyNumberFormat="1" applyFont="1" applyAlignment="1">
      <alignment horizontal="right"/>
    </xf>
    <xf numFmtId="49" fontId="9" fillId="0" borderId="0" xfId="4" applyNumberFormat="1" applyFont="1" applyAlignment="1">
      <alignment horizontal="right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88" fontId="4" fillId="0" borderId="0" xfId="1" quotePrefix="1" applyFont="1" applyFill="1" applyAlignment="1">
      <alignment horizontal="right"/>
    </xf>
    <xf numFmtId="188" fontId="4" fillId="0" borderId="0" xfId="1" applyFont="1" applyFill="1" applyAlignment="1">
      <alignment horizontal="right"/>
    </xf>
    <xf numFmtId="188" fontId="2" fillId="0" borderId="1" xfId="1" applyFont="1" applyFill="1" applyBorder="1" applyAlignment="1">
      <alignment horizontal="center" vertical="center"/>
    </xf>
    <xf numFmtId="188" fontId="2" fillId="0" borderId="2" xfId="1" applyFont="1" applyFill="1" applyBorder="1" applyAlignment="1">
      <alignment horizontal="center" vertical="center"/>
    </xf>
    <xf numFmtId="188" fontId="2" fillId="0" borderId="1" xfId="26" applyNumberFormat="1" applyFont="1" applyFill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88" fontId="2" fillId="0" borderId="2" xfId="26" applyNumberFormat="1" applyFont="1" applyFill="1" applyBorder="1" applyAlignment="1">
      <alignment horizontal="center" vertical="center"/>
    </xf>
    <xf numFmtId="0" fontId="2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188" fontId="4" fillId="0" borderId="0" xfId="26" quotePrefix="1" applyNumberFormat="1" applyFont="1" applyFill="1" applyAlignment="1">
      <alignment horizontal="right" vertical="center"/>
    </xf>
    <xf numFmtId="188" fontId="4" fillId="0" borderId="0" xfId="26" applyNumberFormat="1" applyFont="1" applyFill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center" vertical="center"/>
    </xf>
  </cellXfs>
  <cellStyles count="29">
    <cellStyle name="Comma 10 15" xfId="23" xr:uid="{CD41C773-7E80-4AC8-B324-6606099CF17B}"/>
    <cellStyle name="Comma 2" xfId="10" xr:uid="{99DA1FBC-7C5A-4E37-8E81-C2307F53C0F6}"/>
    <cellStyle name="Comma 2 2" xfId="11" xr:uid="{835FA847-25C1-46A9-9629-13A998D2D766}"/>
    <cellStyle name="Comma 2 2 2" xfId="24" xr:uid="{A54C21CE-BD83-4EC9-9097-4F9A61559F62}"/>
    <cellStyle name="Comma 2 3" xfId="17" xr:uid="{B8BCA407-D939-49CA-BE7A-E008ADBD9C2B}"/>
    <cellStyle name="Comma 2 3 2" xfId="28" xr:uid="{36B6021B-6D1D-4345-AA18-5EC2E638BFED}"/>
    <cellStyle name="Comma 3" xfId="15" xr:uid="{709AC6D8-D622-4989-A839-FA7603DE7FE6}"/>
    <cellStyle name="Comma 3 2" xfId="3" xr:uid="{4A586597-7611-459D-B071-110C32BCE970}"/>
    <cellStyle name="Comma 4" xfId="19" xr:uid="{B3CFFF7B-97C8-475B-86FA-E9C336926D16}"/>
    <cellStyle name="Comma 5" xfId="26" xr:uid="{0DAA1A15-F7A7-4462-B3A9-41B974E18BFD}"/>
    <cellStyle name="Comma 8" xfId="21" xr:uid="{C01ED27E-844A-40EF-94C3-473E1351B3C3}"/>
    <cellStyle name="Comma_THL_TFS_Q2'62 &amp;CF (Before Audit ADJ)" xfId="5" xr:uid="{D8C8CBCD-3C7D-4A2A-8737-666FC1F64875}"/>
    <cellStyle name="Normal 18 2" xfId="20" xr:uid="{EFDC51A1-83D3-4A7F-9FAD-3FA6EDFBB8D8}"/>
    <cellStyle name="Normal 2" xfId="9" xr:uid="{9FFEC587-28EE-4A8F-89D1-4EE11635545F}"/>
    <cellStyle name="Normal 2 2" xfId="12" xr:uid="{9DEE4656-82CE-43D6-8F50-5980CB784A50}"/>
    <cellStyle name="Normal 2 3" xfId="18" xr:uid="{DDA9B0AC-D06E-4947-9AF9-3B85E42705EF}"/>
    <cellStyle name="Normal 2 3 2" xfId="27" xr:uid="{B4CD672A-93CF-4D6F-A9ED-205E928F6461}"/>
    <cellStyle name="Normal 3" xfId="14" xr:uid="{828B383A-1C6F-44E9-B53F-0DBE9C624493}"/>
    <cellStyle name="Normal 4" xfId="16" xr:uid="{7F16558F-DDDF-4A08-B2F2-4D1BA2EA4E36}"/>
    <cellStyle name="Normal 4 2" xfId="7" xr:uid="{A8EA3233-4B11-4E4E-B2F5-B310BD04DCF7}"/>
    <cellStyle name="Normal 6" xfId="8" xr:uid="{C2F76970-D38E-40E6-8282-C3756A7714AF}"/>
    <cellStyle name="Normal 9" xfId="2" xr:uid="{F273B87D-A6FE-41A4-A94E-79F170178BEB}"/>
    <cellStyle name="Normal 9_WP_CONSO_Q2.2020" xfId="6" xr:uid="{8E90F431-0B90-4ED7-96DD-3CEC92220C23}"/>
    <cellStyle name="Normal_THL_TFS_Q2'62 &amp;CF (Before Audit ADJ)" xfId="4" xr:uid="{D333D728-90F5-4D41-B951-2F1E9E0C33F5}"/>
    <cellStyle name="Percent 5 2" xfId="22" xr:uid="{638C6ADE-6BF3-4DB0-A19C-AF2A513A77B5}"/>
    <cellStyle name="เครื่องหมายจุลภาค_O2'06 THL eliminate" xfId="13" xr:uid="{76BE654D-A761-4921-8BAF-C1D73A8D96F8}"/>
    <cellStyle name="จุลภาค" xfId="1" builtinId="3"/>
    <cellStyle name="ปกติ" xfId="0" builtinId="0"/>
    <cellStyle name="เปอร์เซ็นต์" xfId="25" builtinId="5"/>
  </cellStyles>
  <dxfs count="0"/>
  <tableStyles count="0" defaultTableStyle="TableStyleMedium2" defaultPivotStyle="PivotStyleLight16"/>
  <colors>
    <mruColors>
      <color rgb="FFFFCCCC"/>
      <color rgb="FFCCFF33"/>
      <color rgb="FFFF99CC"/>
      <color rgb="FFE1F4FF"/>
      <color rgb="FFFFFF99"/>
      <color rgb="FFCCECFF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Shared\Plant\Weekly2\Weekly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Plant\Metallurgy\Met%20Accounting\Monthly%20Reports\2005\06%20June\2005-06%20META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Users/User/Downloads/LEAD_HL_62'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QIS_04_17_20070307162845_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RST/AppData/Local/Microsoft/Windows/Temporary%20Internet%20Files/Content.Outlook/9H0RH7I6/Documents%20and%20Settings/waree/Desktop/art/JARUN/Att-Reports/SumReport/My%20Documents/Report/FEB'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Plant\Mill\Metallurgy\Met%20Accounting\Daily%20NIMARY\Morning%20Meeting%20She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Documents%20and%20Settings\Administrator\Desktop\THL-WP-YE%2020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%20Rev.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WP%20CONSO%20&amp;%20FS\WP%20CONSO_2019_Q2\TFS_THL_2019_Q2\THL_TFS_Q2'62%20&amp;CF%20(Before%20Audit%20ADJ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PIRCE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dddd"/>
      <sheetName val="kb3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Sheet1"/>
      <sheetName val="BRACKET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>
            <v>0</v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 refreshError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Sheet &amp; Coil (TTTC)"/>
      <sheetName val="ｻﾏﾘ01"/>
      <sheetName val="生販EF8#"/>
      <sheetName val="生販DF8#"/>
      <sheetName val="国内販7#"/>
      <sheetName val="海外販7#"/>
      <sheetName val="114W2次設変部品確認（組立） (3)"/>
      <sheetName val="STD BOM KOMATSU "/>
      <sheetName val="4"/>
      <sheetName val="Sheet1"/>
      <sheetName val="sum_gtm"/>
      <sheetName val="ヘッダ"/>
      <sheetName val="170108"/>
      <sheetName val="Sheet_&amp;_Coil_(TTTC)"/>
      <sheetName val="STD_BOM_KOMATSU_"/>
      <sheetName val="DM 1209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ปัจจุบัน22nov"/>
      <sheetName val="STD BOM KOMATSU 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FORMC94"/>
      <sheetName val="XRREPPRN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’０4保全月報（福田）"/>
      <sheetName val="担当者"/>
      <sheetName val="品番別まとめ(記入例)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コード表"/>
      <sheetName val="通貨ﾚｰﾄ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発生要因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114W2次設変部品確認（組立） (3)"/>
      <sheetName val="為替前提"/>
      <sheetName val="sum_gtm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 T"/>
      <sheetName val="SC-conso"/>
      <sheetName val="SC-DEC"/>
      <sheetName val="Income 3M"/>
      <sheetName val="Income 6M"/>
      <sheetName val="OCI 3M "/>
      <sheetName val="OCI 6M"/>
      <sheetName val="CASHFLOW"/>
      <sheetName val="Income _Q1"/>
      <sheetName val="OCI_Q1"/>
      <sheetName val="WP CF"/>
      <sheetName val="หุ้นถัวเฉลี่ย"/>
    </sheetNames>
    <sheetDataSet>
      <sheetData sheetId="0" refreshError="1">
        <row r="113">
          <cell r="M113">
            <v>1414769867.4199991</v>
          </cell>
        </row>
        <row r="115">
          <cell r="I115">
            <v>1167354250.1194632</v>
          </cell>
          <cell r="K115">
            <v>1106505171.079999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FE59-1BAC-4865-9DC5-EB2529B2C2BA}">
  <sheetPr codeName="Sheet1">
    <pageSetUpPr fitToPage="1"/>
  </sheetPr>
  <dimension ref="B1:AF176"/>
  <sheetViews>
    <sheetView view="pageBreakPreview" topLeftCell="B165" zoomScaleNormal="100" zoomScaleSheetLayoutView="100" workbookViewId="0">
      <selection activeCell="B173" sqref="A173:XFD176"/>
    </sheetView>
  </sheetViews>
  <sheetFormatPr defaultColWidth="9.109375" defaultRowHeight="19.8" x14ac:dyDescent="0.25"/>
  <cols>
    <col min="1" max="1" width="9.109375" style="1"/>
    <col min="2" max="2" width="3.109375" style="1" customWidth="1"/>
    <col min="3" max="3" width="2.88671875" style="1" customWidth="1"/>
    <col min="4" max="4" width="4" style="1" customWidth="1"/>
    <col min="5" max="5" width="12.109375" style="1" customWidth="1"/>
    <col min="6" max="6" width="25.5546875" style="1" customWidth="1"/>
    <col min="7" max="7" width="7.6640625" style="1" customWidth="1"/>
    <col min="8" max="8" width="1" style="1" customWidth="1"/>
    <col min="9" max="9" width="17.6640625" style="97" customWidth="1"/>
    <col min="10" max="10" width="1.109375" style="97" customWidth="1"/>
    <col min="11" max="11" width="17.5546875" style="97" customWidth="1"/>
    <col min="12" max="12" width="1" style="97" customWidth="1"/>
    <col min="13" max="13" width="17.109375" style="97" customWidth="1"/>
    <col min="14" max="14" width="1" style="97" customWidth="1"/>
    <col min="15" max="15" width="17.44140625" style="97" customWidth="1"/>
    <col min="16" max="16" width="15.33203125" style="1" hidden="1" customWidth="1"/>
    <col min="17" max="17" width="9.109375" style="1" hidden="1" customWidth="1"/>
    <col min="18" max="18" width="18.88671875" style="137" hidden="1" customWidth="1"/>
    <col min="19" max="19" width="1.33203125" style="137" customWidth="1"/>
    <col min="20" max="20" width="15.44140625" style="1" customWidth="1"/>
    <col min="21" max="21" width="11.44140625" style="1" customWidth="1"/>
    <col min="22" max="22" width="15.44140625" style="137" customWidth="1"/>
    <col min="23" max="23" width="13.21875" style="1" customWidth="1"/>
    <col min="24" max="241" width="9.109375" style="1"/>
    <col min="242" max="242" width="3.109375" style="1" customWidth="1"/>
    <col min="243" max="243" width="2.88671875" style="1" customWidth="1"/>
    <col min="244" max="244" width="1.88671875" style="1" customWidth="1"/>
    <col min="245" max="245" width="12.109375" style="1" customWidth="1"/>
    <col min="246" max="246" width="8.88671875" style="1" customWidth="1"/>
    <col min="247" max="247" width="19.5546875" style="1" customWidth="1"/>
    <col min="248" max="248" width="7.6640625" style="1" customWidth="1"/>
    <col min="249" max="249" width="1" style="1" customWidth="1"/>
    <col min="250" max="250" width="17.6640625" style="1" customWidth="1"/>
    <col min="251" max="251" width="1.109375" style="1" customWidth="1"/>
    <col min="252" max="252" width="17.5546875" style="1" customWidth="1"/>
    <col min="253" max="253" width="1" style="1" customWidth="1"/>
    <col min="254" max="254" width="17.6640625" style="1" customWidth="1"/>
    <col min="255" max="255" width="1" style="1" customWidth="1"/>
    <col min="256" max="256" width="17.44140625" style="1" customWidth="1"/>
    <col min="257" max="264" width="0" style="1" hidden="1" customWidth="1"/>
    <col min="265" max="265" width="9.109375" style="1"/>
    <col min="266" max="266" width="9.88671875" style="1" bestFit="1" customWidth="1"/>
    <col min="267" max="267" width="12.88671875" style="1" bestFit="1" customWidth="1"/>
    <col min="268" max="497" width="9.109375" style="1"/>
    <col min="498" max="498" width="3.109375" style="1" customWidth="1"/>
    <col min="499" max="499" width="2.88671875" style="1" customWidth="1"/>
    <col min="500" max="500" width="1.88671875" style="1" customWidth="1"/>
    <col min="501" max="501" width="12.109375" style="1" customWidth="1"/>
    <col min="502" max="502" width="8.88671875" style="1" customWidth="1"/>
    <col min="503" max="503" width="19.5546875" style="1" customWidth="1"/>
    <col min="504" max="504" width="7.6640625" style="1" customWidth="1"/>
    <col min="505" max="505" width="1" style="1" customWidth="1"/>
    <col min="506" max="506" width="17.6640625" style="1" customWidth="1"/>
    <col min="507" max="507" width="1.109375" style="1" customWidth="1"/>
    <col min="508" max="508" width="17.5546875" style="1" customWidth="1"/>
    <col min="509" max="509" width="1" style="1" customWidth="1"/>
    <col min="510" max="510" width="17.6640625" style="1" customWidth="1"/>
    <col min="511" max="511" width="1" style="1" customWidth="1"/>
    <col min="512" max="512" width="17.44140625" style="1" customWidth="1"/>
    <col min="513" max="520" width="0" style="1" hidden="1" customWidth="1"/>
    <col min="521" max="521" width="9.109375" style="1"/>
    <col min="522" max="522" width="9.88671875" style="1" bestFit="1" customWidth="1"/>
    <col min="523" max="523" width="12.88671875" style="1" bestFit="1" customWidth="1"/>
    <col min="524" max="753" width="9.109375" style="1"/>
    <col min="754" max="754" width="3.109375" style="1" customWidth="1"/>
    <col min="755" max="755" width="2.88671875" style="1" customWidth="1"/>
    <col min="756" max="756" width="1.88671875" style="1" customWidth="1"/>
    <col min="757" max="757" width="12.109375" style="1" customWidth="1"/>
    <col min="758" max="758" width="8.88671875" style="1" customWidth="1"/>
    <col min="759" max="759" width="19.5546875" style="1" customWidth="1"/>
    <col min="760" max="760" width="7.6640625" style="1" customWidth="1"/>
    <col min="761" max="761" width="1" style="1" customWidth="1"/>
    <col min="762" max="762" width="17.6640625" style="1" customWidth="1"/>
    <col min="763" max="763" width="1.109375" style="1" customWidth="1"/>
    <col min="764" max="764" width="17.5546875" style="1" customWidth="1"/>
    <col min="765" max="765" width="1" style="1" customWidth="1"/>
    <col min="766" max="766" width="17.6640625" style="1" customWidth="1"/>
    <col min="767" max="767" width="1" style="1" customWidth="1"/>
    <col min="768" max="768" width="17.44140625" style="1" customWidth="1"/>
    <col min="769" max="776" width="0" style="1" hidden="1" customWidth="1"/>
    <col min="777" max="777" width="9.109375" style="1"/>
    <col min="778" max="778" width="9.88671875" style="1" bestFit="1" customWidth="1"/>
    <col min="779" max="779" width="12.88671875" style="1" bestFit="1" customWidth="1"/>
    <col min="780" max="1009" width="9.109375" style="1"/>
    <col min="1010" max="1010" width="3.109375" style="1" customWidth="1"/>
    <col min="1011" max="1011" width="2.88671875" style="1" customWidth="1"/>
    <col min="1012" max="1012" width="1.88671875" style="1" customWidth="1"/>
    <col min="1013" max="1013" width="12.109375" style="1" customWidth="1"/>
    <col min="1014" max="1014" width="8.88671875" style="1" customWidth="1"/>
    <col min="1015" max="1015" width="19.5546875" style="1" customWidth="1"/>
    <col min="1016" max="1016" width="7.6640625" style="1" customWidth="1"/>
    <col min="1017" max="1017" width="1" style="1" customWidth="1"/>
    <col min="1018" max="1018" width="17.6640625" style="1" customWidth="1"/>
    <col min="1019" max="1019" width="1.109375" style="1" customWidth="1"/>
    <col min="1020" max="1020" width="17.5546875" style="1" customWidth="1"/>
    <col min="1021" max="1021" width="1" style="1" customWidth="1"/>
    <col min="1022" max="1022" width="17.6640625" style="1" customWidth="1"/>
    <col min="1023" max="1023" width="1" style="1" customWidth="1"/>
    <col min="1024" max="1024" width="17.44140625" style="1" customWidth="1"/>
    <col min="1025" max="1032" width="0" style="1" hidden="1" customWidth="1"/>
    <col min="1033" max="1033" width="9.109375" style="1"/>
    <col min="1034" max="1034" width="9.88671875" style="1" bestFit="1" customWidth="1"/>
    <col min="1035" max="1035" width="12.88671875" style="1" bestFit="1" customWidth="1"/>
    <col min="1036" max="1265" width="9.109375" style="1"/>
    <col min="1266" max="1266" width="3.109375" style="1" customWidth="1"/>
    <col min="1267" max="1267" width="2.88671875" style="1" customWidth="1"/>
    <col min="1268" max="1268" width="1.88671875" style="1" customWidth="1"/>
    <col min="1269" max="1269" width="12.109375" style="1" customWidth="1"/>
    <col min="1270" max="1270" width="8.88671875" style="1" customWidth="1"/>
    <col min="1271" max="1271" width="19.5546875" style="1" customWidth="1"/>
    <col min="1272" max="1272" width="7.6640625" style="1" customWidth="1"/>
    <col min="1273" max="1273" width="1" style="1" customWidth="1"/>
    <col min="1274" max="1274" width="17.6640625" style="1" customWidth="1"/>
    <col min="1275" max="1275" width="1.109375" style="1" customWidth="1"/>
    <col min="1276" max="1276" width="17.5546875" style="1" customWidth="1"/>
    <col min="1277" max="1277" width="1" style="1" customWidth="1"/>
    <col min="1278" max="1278" width="17.6640625" style="1" customWidth="1"/>
    <col min="1279" max="1279" width="1" style="1" customWidth="1"/>
    <col min="1280" max="1280" width="17.44140625" style="1" customWidth="1"/>
    <col min="1281" max="1288" width="0" style="1" hidden="1" customWidth="1"/>
    <col min="1289" max="1289" width="9.109375" style="1"/>
    <col min="1290" max="1290" width="9.88671875" style="1" bestFit="1" customWidth="1"/>
    <col min="1291" max="1291" width="12.88671875" style="1" bestFit="1" customWidth="1"/>
    <col min="1292" max="1521" width="9.109375" style="1"/>
    <col min="1522" max="1522" width="3.109375" style="1" customWidth="1"/>
    <col min="1523" max="1523" width="2.88671875" style="1" customWidth="1"/>
    <col min="1524" max="1524" width="1.88671875" style="1" customWidth="1"/>
    <col min="1525" max="1525" width="12.109375" style="1" customWidth="1"/>
    <col min="1526" max="1526" width="8.88671875" style="1" customWidth="1"/>
    <col min="1527" max="1527" width="19.5546875" style="1" customWidth="1"/>
    <col min="1528" max="1528" width="7.6640625" style="1" customWidth="1"/>
    <col min="1529" max="1529" width="1" style="1" customWidth="1"/>
    <col min="1530" max="1530" width="17.6640625" style="1" customWidth="1"/>
    <col min="1531" max="1531" width="1.109375" style="1" customWidth="1"/>
    <col min="1532" max="1532" width="17.5546875" style="1" customWidth="1"/>
    <col min="1533" max="1533" width="1" style="1" customWidth="1"/>
    <col min="1534" max="1534" width="17.6640625" style="1" customWidth="1"/>
    <col min="1535" max="1535" width="1" style="1" customWidth="1"/>
    <col min="1536" max="1536" width="17.44140625" style="1" customWidth="1"/>
    <col min="1537" max="1544" width="0" style="1" hidden="1" customWidth="1"/>
    <col min="1545" max="1545" width="9.109375" style="1"/>
    <col min="1546" max="1546" width="9.88671875" style="1" bestFit="1" customWidth="1"/>
    <col min="1547" max="1547" width="12.88671875" style="1" bestFit="1" customWidth="1"/>
    <col min="1548" max="1777" width="9.109375" style="1"/>
    <col min="1778" max="1778" width="3.109375" style="1" customWidth="1"/>
    <col min="1779" max="1779" width="2.88671875" style="1" customWidth="1"/>
    <col min="1780" max="1780" width="1.88671875" style="1" customWidth="1"/>
    <col min="1781" max="1781" width="12.109375" style="1" customWidth="1"/>
    <col min="1782" max="1782" width="8.88671875" style="1" customWidth="1"/>
    <col min="1783" max="1783" width="19.5546875" style="1" customWidth="1"/>
    <col min="1784" max="1784" width="7.6640625" style="1" customWidth="1"/>
    <col min="1785" max="1785" width="1" style="1" customWidth="1"/>
    <col min="1786" max="1786" width="17.6640625" style="1" customWidth="1"/>
    <col min="1787" max="1787" width="1.109375" style="1" customWidth="1"/>
    <col min="1788" max="1788" width="17.5546875" style="1" customWidth="1"/>
    <col min="1789" max="1789" width="1" style="1" customWidth="1"/>
    <col min="1790" max="1790" width="17.6640625" style="1" customWidth="1"/>
    <col min="1791" max="1791" width="1" style="1" customWidth="1"/>
    <col min="1792" max="1792" width="17.44140625" style="1" customWidth="1"/>
    <col min="1793" max="1800" width="0" style="1" hidden="1" customWidth="1"/>
    <col min="1801" max="1801" width="9.109375" style="1"/>
    <col min="1802" max="1802" width="9.88671875" style="1" bestFit="1" customWidth="1"/>
    <col min="1803" max="1803" width="12.88671875" style="1" bestFit="1" customWidth="1"/>
    <col min="1804" max="2033" width="9.109375" style="1"/>
    <col min="2034" max="2034" width="3.109375" style="1" customWidth="1"/>
    <col min="2035" max="2035" width="2.88671875" style="1" customWidth="1"/>
    <col min="2036" max="2036" width="1.88671875" style="1" customWidth="1"/>
    <col min="2037" max="2037" width="12.109375" style="1" customWidth="1"/>
    <col min="2038" max="2038" width="8.88671875" style="1" customWidth="1"/>
    <col min="2039" max="2039" width="19.5546875" style="1" customWidth="1"/>
    <col min="2040" max="2040" width="7.6640625" style="1" customWidth="1"/>
    <col min="2041" max="2041" width="1" style="1" customWidth="1"/>
    <col min="2042" max="2042" width="17.6640625" style="1" customWidth="1"/>
    <col min="2043" max="2043" width="1.109375" style="1" customWidth="1"/>
    <col min="2044" max="2044" width="17.5546875" style="1" customWidth="1"/>
    <col min="2045" max="2045" width="1" style="1" customWidth="1"/>
    <col min="2046" max="2046" width="17.6640625" style="1" customWidth="1"/>
    <col min="2047" max="2047" width="1" style="1" customWidth="1"/>
    <col min="2048" max="2048" width="17.44140625" style="1" customWidth="1"/>
    <col min="2049" max="2056" width="0" style="1" hidden="1" customWidth="1"/>
    <col min="2057" max="2057" width="9.109375" style="1"/>
    <col min="2058" max="2058" width="9.88671875" style="1" bestFit="1" customWidth="1"/>
    <col min="2059" max="2059" width="12.88671875" style="1" bestFit="1" customWidth="1"/>
    <col min="2060" max="2289" width="9.109375" style="1"/>
    <col min="2290" max="2290" width="3.109375" style="1" customWidth="1"/>
    <col min="2291" max="2291" width="2.88671875" style="1" customWidth="1"/>
    <col min="2292" max="2292" width="1.88671875" style="1" customWidth="1"/>
    <col min="2293" max="2293" width="12.109375" style="1" customWidth="1"/>
    <col min="2294" max="2294" width="8.88671875" style="1" customWidth="1"/>
    <col min="2295" max="2295" width="19.5546875" style="1" customWidth="1"/>
    <col min="2296" max="2296" width="7.6640625" style="1" customWidth="1"/>
    <col min="2297" max="2297" width="1" style="1" customWidth="1"/>
    <col min="2298" max="2298" width="17.6640625" style="1" customWidth="1"/>
    <col min="2299" max="2299" width="1.109375" style="1" customWidth="1"/>
    <col min="2300" max="2300" width="17.5546875" style="1" customWidth="1"/>
    <col min="2301" max="2301" width="1" style="1" customWidth="1"/>
    <col min="2302" max="2302" width="17.6640625" style="1" customWidth="1"/>
    <col min="2303" max="2303" width="1" style="1" customWidth="1"/>
    <col min="2304" max="2304" width="17.44140625" style="1" customWidth="1"/>
    <col min="2305" max="2312" width="0" style="1" hidden="1" customWidth="1"/>
    <col min="2313" max="2313" width="9.109375" style="1"/>
    <col min="2314" max="2314" width="9.88671875" style="1" bestFit="1" customWidth="1"/>
    <col min="2315" max="2315" width="12.88671875" style="1" bestFit="1" customWidth="1"/>
    <col min="2316" max="2545" width="9.109375" style="1"/>
    <col min="2546" max="2546" width="3.109375" style="1" customWidth="1"/>
    <col min="2547" max="2547" width="2.88671875" style="1" customWidth="1"/>
    <col min="2548" max="2548" width="1.88671875" style="1" customWidth="1"/>
    <col min="2549" max="2549" width="12.109375" style="1" customWidth="1"/>
    <col min="2550" max="2550" width="8.88671875" style="1" customWidth="1"/>
    <col min="2551" max="2551" width="19.5546875" style="1" customWidth="1"/>
    <col min="2552" max="2552" width="7.6640625" style="1" customWidth="1"/>
    <col min="2553" max="2553" width="1" style="1" customWidth="1"/>
    <col min="2554" max="2554" width="17.6640625" style="1" customWidth="1"/>
    <col min="2555" max="2555" width="1.109375" style="1" customWidth="1"/>
    <col min="2556" max="2556" width="17.5546875" style="1" customWidth="1"/>
    <col min="2557" max="2557" width="1" style="1" customWidth="1"/>
    <col min="2558" max="2558" width="17.6640625" style="1" customWidth="1"/>
    <col min="2559" max="2559" width="1" style="1" customWidth="1"/>
    <col min="2560" max="2560" width="17.44140625" style="1" customWidth="1"/>
    <col min="2561" max="2568" width="0" style="1" hidden="1" customWidth="1"/>
    <col min="2569" max="2569" width="9.109375" style="1"/>
    <col min="2570" max="2570" width="9.88671875" style="1" bestFit="1" customWidth="1"/>
    <col min="2571" max="2571" width="12.88671875" style="1" bestFit="1" customWidth="1"/>
    <col min="2572" max="2801" width="9.109375" style="1"/>
    <col min="2802" max="2802" width="3.109375" style="1" customWidth="1"/>
    <col min="2803" max="2803" width="2.88671875" style="1" customWidth="1"/>
    <col min="2804" max="2804" width="1.88671875" style="1" customWidth="1"/>
    <col min="2805" max="2805" width="12.109375" style="1" customWidth="1"/>
    <col min="2806" max="2806" width="8.88671875" style="1" customWidth="1"/>
    <col min="2807" max="2807" width="19.5546875" style="1" customWidth="1"/>
    <col min="2808" max="2808" width="7.6640625" style="1" customWidth="1"/>
    <col min="2809" max="2809" width="1" style="1" customWidth="1"/>
    <col min="2810" max="2810" width="17.6640625" style="1" customWidth="1"/>
    <col min="2811" max="2811" width="1.109375" style="1" customWidth="1"/>
    <col min="2812" max="2812" width="17.5546875" style="1" customWidth="1"/>
    <col min="2813" max="2813" width="1" style="1" customWidth="1"/>
    <col min="2814" max="2814" width="17.6640625" style="1" customWidth="1"/>
    <col min="2815" max="2815" width="1" style="1" customWidth="1"/>
    <col min="2816" max="2816" width="17.44140625" style="1" customWidth="1"/>
    <col min="2817" max="2824" width="0" style="1" hidden="1" customWidth="1"/>
    <col min="2825" max="2825" width="9.109375" style="1"/>
    <col min="2826" max="2826" width="9.88671875" style="1" bestFit="1" customWidth="1"/>
    <col min="2827" max="2827" width="12.88671875" style="1" bestFit="1" customWidth="1"/>
    <col min="2828" max="3057" width="9.109375" style="1"/>
    <col min="3058" max="3058" width="3.109375" style="1" customWidth="1"/>
    <col min="3059" max="3059" width="2.88671875" style="1" customWidth="1"/>
    <col min="3060" max="3060" width="1.88671875" style="1" customWidth="1"/>
    <col min="3061" max="3061" width="12.109375" style="1" customWidth="1"/>
    <col min="3062" max="3062" width="8.88671875" style="1" customWidth="1"/>
    <col min="3063" max="3063" width="19.5546875" style="1" customWidth="1"/>
    <col min="3064" max="3064" width="7.6640625" style="1" customWidth="1"/>
    <col min="3065" max="3065" width="1" style="1" customWidth="1"/>
    <col min="3066" max="3066" width="17.6640625" style="1" customWidth="1"/>
    <col min="3067" max="3067" width="1.109375" style="1" customWidth="1"/>
    <col min="3068" max="3068" width="17.5546875" style="1" customWidth="1"/>
    <col min="3069" max="3069" width="1" style="1" customWidth="1"/>
    <col min="3070" max="3070" width="17.6640625" style="1" customWidth="1"/>
    <col min="3071" max="3071" width="1" style="1" customWidth="1"/>
    <col min="3072" max="3072" width="17.44140625" style="1" customWidth="1"/>
    <col min="3073" max="3080" width="0" style="1" hidden="1" customWidth="1"/>
    <col min="3081" max="3081" width="9.109375" style="1"/>
    <col min="3082" max="3082" width="9.88671875" style="1" bestFit="1" customWidth="1"/>
    <col min="3083" max="3083" width="12.88671875" style="1" bestFit="1" customWidth="1"/>
    <col min="3084" max="3313" width="9.109375" style="1"/>
    <col min="3314" max="3314" width="3.109375" style="1" customWidth="1"/>
    <col min="3315" max="3315" width="2.88671875" style="1" customWidth="1"/>
    <col min="3316" max="3316" width="1.88671875" style="1" customWidth="1"/>
    <col min="3317" max="3317" width="12.109375" style="1" customWidth="1"/>
    <col min="3318" max="3318" width="8.88671875" style="1" customWidth="1"/>
    <col min="3319" max="3319" width="19.5546875" style="1" customWidth="1"/>
    <col min="3320" max="3320" width="7.6640625" style="1" customWidth="1"/>
    <col min="3321" max="3321" width="1" style="1" customWidth="1"/>
    <col min="3322" max="3322" width="17.6640625" style="1" customWidth="1"/>
    <col min="3323" max="3323" width="1.109375" style="1" customWidth="1"/>
    <col min="3324" max="3324" width="17.5546875" style="1" customWidth="1"/>
    <col min="3325" max="3325" width="1" style="1" customWidth="1"/>
    <col min="3326" max="3326" width="17.6640625" style="1" customWidth="1"/>
    <col min="3327" max="3327" width="1" style="1" customWidth="1"/>
    <col min="3328" max="3328" width="17.44140625" style="1" customWidth="1"/>
    <col min="3329" max="3336" width="0" style="1" hidden="1" customWidth="1"/>
    <col min="3337" max="3337" width="9.109375" style="1"/>
    <col min="3338" max="3338" width="9.88671875" style="1" bestFit="1" customWidth="1"/>
    <col min="3339" max="3339" width="12.88671875" style="1" bestFit="1" customWidth="1"/>
    <col min="3340" max="3569" width="9.109375" style="1"/>
    <col min="3570" max="3570" width="3.109375" style="1" customWidth="1"/>
    <col min="3571" max="3571" width="2.88671875" style="1" customWidth="1"/>
    <col min="3572" max="3572" width="1.88671875" style="1" customWidth="1"/>
    <col min="3573" max="3573" width="12.109375" style="1" customWidth="1"/>
    <col min="3574" max="3574" width="8.88671875" style="1" customWidth="1"/>
    <col min="3575" max="3575" width="19.5546875" style="1" customWidth="1"/>
    <col min="3576" max="3576" width="7.6640625" style="1" customWidth="1"/>
    <col min="3577" max="3577" width="1" style="1" customWidth="1"/>
    <col min="3578" max="3578" width="17.6640625" style="1" customWidth="1"/>
    <col min="3579" max="3579" width="1.109375" style="1" customWidth="1"/>
    <col min="3580" max="3580" width="17.5546875" style="1" customWidth="1"/>
    <col min="3581" max="3581" width="1" style="1" customWidth="1"/>
    <col min="3582" max="3582" width="17.6640625" style="1" customWidth="1"/>
    <col min="3583" max="3583" width="1" style="1" customWidth="1"/>
    <col min="3584" max="3584" width="17.44140625" style="1" customWidth="1"/>
    <col min="3585" max="3592" width="0" style="1" hidden="1" customWidth="1"/>
    <col min="3593" max="3593" width="9.109375" style="1"/>
    <col min="3594" max="3594" width="9.88671875" style="1" bestFit="1" customWidth="1"/>
    <col min="3595" max="3595" width="12.88671875" style="1" bestFit="1" customWidth="1"/>
    <col min="3596" max="3825" width="9.109375" style="1"/>
    <col min="3826" max="3826" width="3.109375" style="1" customWidth="1"/>
    <col min="3827" max="3827" width="2.88671875" style="1" customWidth="1"/>
    <col min="3828" max="3828" width="1.88671875" style="1" customWidth="1"/>
    <col min="3829" max="3829" width="12.109375" style="1" customWidth="1"/>
    <col min="3830" max="3830" width="8.88671875" style="1" customWidth="1"/>
    <col min="3831" max="3831" width="19.5546875" style="1" customWidth="1"/>
    <col min="3832" max="3832" width="7.6640625" style="1" customWidth="1"/>
    <col min="3833" max="3833" width="1" style="1" customWidth="1"/>
    <col min="3834" max="3834" width="17.6640625" style="1" customWidth="1"/>
    <col min="3835" max="3835" width="1.109375" style="1" customWidth="1"/>
    <col min="3836" max="3836" width="17.5546875" style="1" customWidth="1"/>
    <col min="3837" max="3837" width="1" style="1" customWidth="1"/>
    <col min="3838" max="3838" width="17.6640625" style="1" customWidth="1"/>
    <col min="3839" max="3839" width="1" style="1" customWidth="1"/>
    <col min="3840" max="3840" width="17.44140625" style="1" customWidth="1"/>
    <col min="3841" max="3848" width="0" style="1" hidden="1" customWidth="1"/>
    <col min="3849" max="3849" width="9.109375" style="1"/>
    <col min="3850" max="3850" width="9.88671875" style="1" bestFit="1" customWidth="1"/>
    <col min="3851" max="3851" width="12.88671875" style="1" bestFit="1" customWidth="1"/>
    <col min="3852" max="4081" width="9.109375" style="1"/>
    <col min="4082" max="4082" width="3.109375" style="1" customWidth="1"/>
    <col min="4083" max="4083" width="2.88671875" style="1" customWidth="1"/>
    <col min="4084" max="4084" width="1.88671875" style="1" customWidth="1"/>
    <col min="4085" max="4085" width="12.109375" style="1" customWidth="1"/>
    <col min="4086" max="4086" width="8.88671875" style="1" customWidth="1"/>
    <col min="4087" max="4087" width="19.5546875" style="1" customWidth="1"/>
    <col min="4088" max="4088" width="7.6640625" style="1" customWidth="1"/>
    <col min="4089" max="4089" width="1" style="1" customWidth="1"/>
    <col min="4090" max="4090" width="17.6640625" style="1" customWidth="1"/>
    <col min="4091" max="4091" width="1.109375" style="1" customWidth="1"/>
    <col min="4092" max="4092" width="17.5546875" style="1" customWidth="1"/>
    <col min="4093" max="4093" width="1" style="1" customWidth="1"/>
    <col min="4094" max="4094" width="17.6640625" style="1" customWidth="1"/>
    <col min="4095" max="4095" width="1" style="1" customWidth="1"/>
    <col min="4096" max="4096" width="17.44140625" style="1" customWidth="1"/>
    <col min="4097" max="4104" width="0" style="1" hidden="1" customWidth="1"/>
    <col min="4105" max="4105" width="9.109375" style="1"/>
    <col min="4106" max="4106" width="9.88671875" style="1" bestFit="1" customWidth="1"/>
    <col min="4107" max="4107" width="12.88671875" style="1" bestFit="1" customWidth="1"/>
    <col min="4108" max="4337" width="9.109375" style="1"/>
    <col min="4338" max="4338" width="3.109375" style="1" customWidth="1"/>
    <col min="4339" max="4339" width="2.88671875" style="1" customWidth="1"/>
    <col min="4340" max="4340" width="1.88671875" style="1" customWidth="1"/>
    <col min="4341" max="4341" width="12.109375" style="1" customWidth="1"/>
    <col min="4342" max="4342" width="8.88671875" style="1" customWidth="1"/>
    <col min="4343" max="4343" width="19.5546875" style="1" customWidth="1"/>
    <col min="4344" max="4344" width="7.6640625" style="1" customWidth="1"/>
    <col min="4345" max="4345" width="1" style="1" customWidth="1"/>
    <col min="4346" max="4346" width="17.6640625" style="1" customWidth="1"/>
    <col min="4347" max="4347" width="1.109375" style="1" customWidth="1"/>
    <col min="4348" max="4348" width="17.5546875" style="1" customWidth="1"/>
    <col min="4349" max="4349" width="1" style="1" customWidth="1"/>
    <col min="4350" max="4350" width="17.6640625" style="1" customWidth="1"/>
    <col min="4351" max="4351" width="1" style="1" customWidth="1"/>
    <col min="4352" max="4352" width="17.44140625" style="1" customWidth="1"/>
    <col min="4353" max="4360" width="0" style="1" hidden="1" customWidth="1"/>
    <col min="4361" max="4361" width="9.109375" style="1"/>
    <col min="4362" max="4362" width="9.88671875" style="1" bestFit="1" customWidth="1"/>
    <col min="4363" max="4363" width="12.88671875" style="1" bestFit="1" customWidth="1"/>
    <col min="4364" max="4593" width="9.109375" style="1"/>
    <col min="4594" max="4594" width="3.109375" style="1" customWidth="1"/>
    <col min="4595" max="4595" width="2.88671875" style="1" customWidth="1"/>
    <col min="4596" max="4596" width="1.88671875" style="1" customWidth="1"/>
    <col min="4597" max="4597" width="12.109375" style="1" customWidth="1"/>
    <col min="4598" max="4598" width="8.88671875" style="1" customWidth="1"/>
    <col min="4599" max="4599" width="19.5546875" style="1" customWidth="1"/>
    <col min="4600" max="4600" width="7.6640625" style="1" customWidth="1"/>
    <col min="4601" max="4601" width="1" style="1" customWidth="1"/>
    <col min="4602" max="4602" width="17.6640625" style="1" customWidth="1"/>
    <col min="4603" max="4603" width="1.109375" style="1" customWidth="1"/>
    <col min="4604" max="4604" width="17.5546875" style="1" customWidth="1"/>
    <col min="4605" max="4605" width="1" style="1" customWidth="1"/>
    <col min="4606" max="4606" width="17.6640625" style="1" customWidth="1"/>
    <col min="4607" max="4607" width="1" style="1" customWidth="1"/>
    <col min="4608" max="4608" width="17.44140625" style="1" customWidth="1"/>
    <col min="4609" max="4616" width="0" style="1" hidden="1" customWidth="1"/>
    <col min="4617" max="4617" width="9.109375" style="1"/>
    <col min="4618" max="4618" width="9.88671875" style="1" bestFit="1" customWidth="1"/>
    <col min="4619" max="4619" width="12.88671875" style="1" bestFit="1" customWidth="1"/>
    <col min="4620" max="4849" width="9.109375" style="1"/>
    <col min="4850" max="4850" width="3.109375" style="1" customWidth="1"/>
    <col min="4851" max="4851" width="2.88671875" style="1" customWidth="1"/>
    <col min="4852" max="4852" width="1.88671875" style="1" customWidth="1"/>
    <col min="4853" max="4853" width="12.109375" style="1" customWidth="1"/>
    <col min="4854" max="4854" width="8.88671875" style="1" customWidth="1"/>
    <col min="4855" max="4855" width="19.5546875" style="1" customWidth="1"/>
    <col min="4856" max="4856" width="7.6640625" style="1" customWidth="1"/>
    <col min="4857" max="4857" width="1" style="1" customWidth="1"/>
    <col min="4858" max="4858" width="17.6640625" style="1" customWidth="1"/>
    <col min="4859" max="4859" width="1.109375" style="1" customWidth="1"/>
    <col min="4860" max="4860" width="17.5546875" style="1" customWidth="1"/>
    <col min="4861" max="4861" width="1" style="1" customWidth="1"/>
    <col min="4862" max="4862" width="17.6640625" style="1" customWidth="1"/>
    <col min="4863" max="4863" width="1" style="1" customWidth="1"/>
    <col min="4864" max="4864" width="17.44140625" style="1" customWidth="1"/>
    <col min="4865" max="4872" width="0" style="1" hidden="1" customWidth="1"/>
    <col min="4873" max="4873" width="9.109375" style="1"/>
    <col min="4874" max="4874" width="9.88671875" style="1" bestFit="1" customWidth="1"/>
    <col min="4875" max="4875" width="12.88671875" style="1" bestFit="1" customWidth="1"/>
    <col min="4876" max="5105" width="9.109375" style="1"/>
    <col min="5106" max="5106" width="3.109375" style="1" customWidth="1"/>
    <col min="5107" max="5107" width="2.88671875" style="1" customWidth="1"/>
    <col min="5108" max="5108" width="1.88671875" style="1" customWidth="1"/>
    <col min="5109" max="5109" width="12.109375" style="1" customWidth="1"/>
    <col min="5110" max="5110" width="8.88671875" style="1" customWidth="1"/>
    <col min="5111" max="5111" width="19.5546875" style="1" customWidth="1"/>
    <col min="5112" max="5112" width="7.6640625" style="1" customWidth="1"/>
    <col min="5113" max="5113" width="1" style="1" customWidth="1"/>
    <col min="5114" max="5114" width="17.6640625" style="1" customWidth="1"/>
    <col min="5115" max="5115" width="1.109375" style="1" customWidth="1"/>
    <col min="5116" max="5116" width="17.5546875" style="1" customWidth="1"/>
    <col min="5117" max="5117" width="1" style="1" customWidth="1"/>
    <col min="5118" max="5118" width="17.6640625" style="1" customWidth="1"/>
    <col min="5119" max="5119" width="1" style="1" customWidth="1"/>
    <col min="5120" max="5120" width="17.44140625" style="1" customWidth="1"/>
    <col min="5121" max="5128" width="0" style="1" hidden="1" customWidth="1"/>
    <col min="5129" max="5129" width="9.109375" style="1"/>
    <col min="5130" max="5130" width="9.88671875" style="1" bestFit="1" customWidth="1"/>
    <col min="5131" max="5131" width="12.88671875" style="1" bestFit="1" customWidth="1"/>
    <col min="5132" max="5361" width="9.109375" style="1"/>
    <col min="5362" max="5362" width="3.109375" style="1" customWidth="1"/>
    <col min="5363" max="5363" width="2.88671875" style="1" customWidth="1"/>
    <col min="5364" max="5364" width="1.88671875" style="1" customWidth="1"/>
    <col min="5365" max="5365" width="12.109375" style="1" customWidth="1"/>
    <col min="5366" max="5366" width="8.88671875" style="1" customWidth="1"/>
    <col min="5367" max="5367" width="19.5546875" style="1" customWidth="1"/>
    <col min="5368" max="5368" width="7.6640625" style="1" customWidth="1"/>
    <col min="5369" max="5369" width="1" style="1" customWidth="1"/>
    <col min="5370" max="5370" width="17.6640625" style="1" customWidth="1"/>
    <col min="5371" max="5371" width="1.109375" style="1" customWidth="1"/>
    <col min="5372" max="5372" width="17.5546875" style="1" customWidth="1"/>
    <col min="5373" max="5373" width="1" style="1" customWidth="1"/>
    <col min="5374" max="5374" width="17.6640625" style="1" customWidth="1"/>
    <col min="5375" max="5375" width="1" style="1" customWidth="1"/>
    <col min="5376" max="5376" width="17.44140625" style="1" customWidth="1"/>
    <col min="5377" max="5384" width="0" style="1" hidden="1" customWidth="1"/>
    <col min="5385" max="5385" width="9.109375" style="1"/>
    <col min="5386" max="5386" width="9.88671875" style="1" bestFit="1" customWidth="1"/>
    <col min="5387" max="5387" width="12.88671875" style="1" bestFit="1" customWidth="1"/>
    <col min="5388" max="5617" width="9.109375" style="1"/>
    <col min="5618" max="5618" width="3.109375" style="1" customWidth="1"/>
    <col min="5619" max="5619" width="2.88671875" style="1" customWidth="1"/>
    <col min="5620" max="5620" width="1.88671875" style="1" customWidth="1"/>
    <col min="5621" max="5621" width="12.109375" style="1" customWidth="1"/>
    <col min="5622" max="5622" width="8.88671875" style="1" customWidth="1"/>
    <col min="5623" max="5623" width="19.5546875" style="1" customWidth="1"/>
    <col min="5624" max="5624" width="7.6640625" style="1" customWidth="1"/>
    <col min="5625" max="5625" width="1" style="1" customWidth="1"/>
    <col min="5626" max="5626" width="17.6640625" style="1" customWidth="1"/>
    <col min="5627" max="5627" width="1.109375" style="1" customWidth="1"/>
    <col min="5628" max="5628" width="17.5546875" style="1" customWidth="1"/>
    <col min="5629" max="5629" width="1" style="1" customWidth="1"/>
    <col min="5630" max="5630" width="17.6640625" style="1" customWidth="1"/>
    <col min="5631" max="5631" width="1" style="1" customWidth="1"/>
    <col min="5632" max="5632" width="17.44140625" style="1" customWidth="1"/>
    <col min="5633" max="5640" width="0" style="1" hidden="1" customWidth="1"/>
    <col min="5641" max="5641" width="9.109375" style="1"/>
    <col min="5642" max="5642" width="9.88671875" style="1" bestFit="1" customWidth="1"/>
    <col min="5643" max="5643" width="12.88671875" style="1" bestFit="1" customWidth="1"/>
    <col min="5644" max="5873" width="9.109375" style="1"/>
    <col min="5874" max="5874" width="3.109375" style="1" customWidth="1"/>
    <col min="5875" max="5875" width="2.88671875" style="1" customWidth="1"/>
    <col min="5876" max="5876" width="1.88671875" style="1" customWidth="1"/>
    <col min="5877" max="5877" width="12.109375" style="1" customWidth="1"/>
    <col min="5878" max="5878" width="8.88671875" style="1" customWidth="1"/>
    <col min="5879" max="5879" width="19.5546875" style="1" customWidth="1"/>
    <col min="5880" max="5880" width="7.6640625" style="1" customWidth="1"/>
    <col min="5881" max="5881" width="1" style="1" customWidth="1"/>
    <col min="5882" max="5882" width="17.6640625" style="1" customWidth="1"/>
    <col min="5883" max="5883" width="1.109375" style="1" customWidth="1"/>
    <col min="5884" max="5884" width="17.5546875" style="1" customWidth="1"/>
    <col min="5885" max="5885" width="1" style="1" customWidth="1"/>
    <col min="5886" max="5886" width="17.6640625" style="1" customWidth="1"/>
    <col min="5887" max="5887" width="1" style="1" customWidth="1"/>
    <col min="5888" max="5888" width="17.44140625" style="1" customWidth="1"/>
    <col min="5889" max="5896" width="0" style="1" hidden="1" customWidth="1"/>
    <col min="5897" max="5897" width="9.109375" style="1"/>
    <col min="5898" max="5898" width="9.88671875" style="1" bestFit="1" customWidth="1"/>
    <col min="5899" max="5899" width="12.88671875" style="1" bestFit="1" customWidth="1"/>
    <col min="5900" max="6129" width="9.109375" style="1"/>
    <col min="6130" max="6130" width="3.109375" style="1" customWidth="1"/>
    <col min="6131" max="6131" width="2.88671875" style="1" customWidth="1"/>
    <col min="6132" max="6132" width="1.88671875" style="1" customWidth="1"/>
    <col min="6133" max="6133" width="12.109375" style="1" customWidth="1"/>
    <col min="6134" max="6134" width="8.88671875" style="1" customWidth="1"/>
    <col min="6135" max="6135" width="19.5546875" style="1" customWidth="1"/>
    <col min="6136" max="6136" width="7.6640625" style="1" customWidth="1"/>
    <col min="6137" max="6137" width="1" style="1" customWidth="1"/>
    <col min="6138" max="6138" width="17.6640625" style="1" customWidth="1"/>
    <col min="6139" max="6139" width="1.109375" style="1" customWidth="1"/>
    <col min="6140" max="6140" width="17.5546875" style="1" customWidth="1"/>
    <col min="6141" max="6141" width="1" style="1" customWidth="1"/>
    <col min="6142" max="6142" width="17.6640625" style="1" customWidth="1"/>
    <col min="6143" max="6143" width="1" style="1" customWidth="1"/>
    <col min="6144" max="6144" width="17.44140625" style="1" customWidth="1"/>
    <col min="6145" max="6152" width="0" style="1" hidden="1" customWidth="1"/>
    <col min="6153" max="6153" width="9.109375" style="1"/>
    <col min="6154" max="6154" width="9.88671875" style="1" bestFit="1" customWidth="1"/>
    <col min="6155" max="6155" width="12.88671875" style="1" bestFit="1" customWidth="1"/>
    <col min="6156" max="6385" width="9.109375" style="1"/>
    <col min="6386" max="6386" width="3.109375" style="1" customWidth="1"/>
    <col min="6387" max="6387" width="2.88671875" style="1" customWidth="1"/>
    <col min="6388" max="6388" width="1.88671875" style="1" customWidth="1"/>
    <col min="6389" max="6389" width="12.109375" style="1" customWidth="1"/>
    <col min="6390" max="6390" width="8.88671875" style="1" customWidth="1"/>
    <col min="6391" max="6391" width="19.5546875" style="1" customWidth="1"/>
    <col min="6392" max="6392" width="7.6640625" style="1" customWidth="1"/>
    <col min="6393" max="6393" width="1" style="1" customWidth="1"/>
    <col min="6394" max="6394" width="17.6640625" style="1" customWidth="1"/>
    <col min="6395" max="6395" width="1.109375" style="1" customWidth="1"/>
    <col min="6396" max="6396" width="17.5546875" style="1" customWidth="1"/>
    <col min="6397" max="6397" width="1" style="1" customWidth="1"/>
    <col min="6398" max="6398" width="17.6640625" style="1" customWidth="1"/>
    <col min="6399" max="6399" width="1" style="1" customWidth="1"/>
    <col min="6400" max="6400" width="17.44140625" style="1" customWidth="1"/>
    <col min="6401" max="6408" width="0" style="1" hidden="1" customWidth="1"/>
    <col min="6409" max="6409" width="9.109375" style="1"/>
    <col min="6410" max="6410" width="9.88671875" style="1" bestFit="1" customWidth="1"/>
    <col min="6411" max="6411" width="12.88671875" style="1" bestFit="1" customWidth="1"/>
    <col min="6412" max="6641" width="9.109375" style="1"/>
    <col min="6642" max="6642" width="3.109375" style="1" customWidth="1"/>
    <col min="6643" max="6643" width="2.88671875" style="1" customWidth="1"/>
    <col min="6644" max="6644" width="1.88671875" style="1" customWidth="1"/>
    <col min="6645" max="6645" width="12.109375" style="1" customWidth="1"/>
    <col min="6646" max="6646" width="8.88671875" style="1" customWidth="1"/>
    <col min="6647" max="6647" width="19.5546875" style="1" customWidth="1"/>
    <col min="6648" max="6648" width="7.6640625" style="1" customWidth="1"/>
    <col min="6649" max="6649" width="1" style="1" customWidth="1"/>
    <col min="6650" max="6650" width="17.6640625" style="1" customWidth="1"/>
    <col min="6651" max="6651" width="1.109375" style="1" customWidth="1"/>
    <col min="6652" max="6652" width="17.5546875" style="1" customWidth="1"/>
    <col min="6653" max="6653" width="1" style="1" customWidth="1"/>
    <col min="6654" max="6654" width="17.6640625" style="1" customWidth="1"/>
    <col min="6655" max="6655" width="1" style="1" customWidth="1"/>
    <col min="6656" max="6656" width="17.44140625" style="1" customWidth="1"/>
    <col min="6657" max="6664" width="0" style="1" hidden="1" customWidth="1"/>
    <col min="6665" max="6665" width="9.109375" style="1"/>
    <col min="6666" max="6666" width="9.88671875" style="1" bestFit="1" customWidth="1"/>
    <col min="6667" max="6667" width="12.88671875" style="1" bestFit="1" customWidth="1"/>
    <col min="6668" max="6897" width="9.109375" style="1"/>
    <col min="6898" max="6898" width="3.109375" style="1" customWidth="1"/>
    <col min="6899" max="6899" width="2.88671875" style="1" customWidth="1"/>
    <col min="6900" max="6900" width="1.88671875" style="1" customWidth="1"/>
    <col min="6901" max="6901" width="12.109375" style="1" customWidth="1"/>
    <col min="6902" max="6902" width="8.88671875" style="1" customWidth="1"/>
    <col min="6903" max="6903" width="19.5546875" style="1" customWidth="1"/>
    <col min="6904" max="6904" width="7.6640625" style="1" customWidth="1"/>
    <col min="6905" max="6905" width="1" style="1" customWidth="1"/>
    <col min="6906" max="6906" width="17.6640625" style="1" customWidth="1"/>
    <col min="6907" max="6907" width="1.109375" style="1" customWidth="1"/>
    <col min="6908" max="6908" width="17.5546875" style="1" customWidth="1"/>
    <col min="6909" max="6909" width="1" style="1" customWidth="1"/>
    <col min="6910" max="6910" width="17.6640625" style="1" customWidth="1"/>
    <col min="6911" max="6911" width="1" style="1" customWidth="1"/>
    <col min="6912" max="6912" width="17.44140625" style="1" customWidth="1"/>
    <col min="6913" max="6920" width="0" style="1" hidden="1" customWidth="1"/>
    <col min="6921" max="6921" width="9.109375" style="1"/>
    <col min="6922" max="6922" width="9.88671875" style="1" bestFit="1" customWidth="1"/>
    <col min="6923" max="6923" width="12.88671875" style="1" bestFit="1" customWidth="1"/>
    <col min="6924" max="7153" width="9.109375" style="1"/>
    <col min="7154" max="7154" width="3.109375" style="1" customWidth="1"/>
    <col min="7155" max="7155" width="2.88671875" style="1" customWidth="1"/>
    <col min="7156" max="7156" width="1.88671875" style="1" customWidth="1"/>
    <col min="7157" max="7157" width="12.109375" style="1" customWidth="1"/>
    <col min="7158" max="7158" width="8.88671875" style="1" customWidth="1"/>
    <col min="7159" max="7159" width="19.5546875" style="1" customWidth="1"/>
    <col min="7160" max="7160" width="7.6640625" style="1" customWidth="1"/>
    <col min="7161" max="7161" width="1" style="1" customWidth="1"/>
    <col min="7162" max="7162" width="17.6640625" style="1" customWidth="1"/>
    <col min="7163" max="7163" width="1.109375" style="1" customWidth="1"/>
    <col min="7164" max="7164" width="17.5546875" style="1" customWidth="1"/>
    <col min="7165" max="7165" width="1" style="1" customWidth="1"/>
    <col min="7166" max="7166" width="17.6640625" style="1" customWidth="1"/>
    <col min="7167" max="7167" width="1" style="1" customWidth="1"/>
    <col min="7168" max="7168" width="17.44140625" style="1" customWidth="1"/>
    <col min="7169" max="7176" width="0" style="1" hidden="1" customWidth="1"/>
    <col min="7177" max="7177" width="9.109375" style="1"/>
    <col min="7178" max="7178" width="9.88671875" style="1" bestFit="1" customWidth="1"/>
    <col min="7179" max="7179" width="12.88671875" style="1" bestFit="1" customWidth="1"/>
    <col min="7180" max="7409" width="9.109375" style="1"/>
    <col min="7410" max="7410" width="3.109375" style="1" customWidth="1"/>
    <col min="7411" max="7411" width="2.88671875" style="1" customWidth="1"/>
    <col min="7412" max="7412" width="1.88671875" style="1" customWidth="1"/>
    <col min="7413" max="7413" width="12.109375" style="1" customWidth="1"/>
    <col min="7414" max="7414" width="8.88671875" style="1" customWidth="1"/>
    <col min="7415" max="7415" width="19.5546875" style="1" customWidth="1"/>
    <col min="7416" max="7416" width="7.6640625" style="1" customWidth="1"/>
    <col min="7417" max="7417" width="1" style="1" customWidth="1"/>
    <col min="7418" max="7418" width="17.6640625" style="1" customWidth="1"/>
    <col min="7419" max="7419" width="1.109375" style="1" customWidth="1"/>
    <col min="7420" max="7420" width="17.5546875" style="1" customWidth="1"/>
    <col min="7421" max="7421" width="1" style="1" customWidth="1"/>
    <col min="7422" max="7422" width="17.6640625" style="1" customWidth="1"/>
    <col min="7423" max="7423" width="1" style="1" customWidth="1"/>
    <col min="7424" max="7424" width="17.44140625" style="1" customWidth="1"/>
    <col min="7425" max="7432" width="0" style="1" hidden="1" customWidth="1"/>
    <col min="7433" max="7433" width="9.109375" style="1"/>
    <col min="7434" max="7434" width="9.88671875" style="1" bestFit="1" customWidth="1"/>
    <col min="7435" max="7435" width="12.88671875" style="1" bestFit="1" customWidth="1"/>
    <col min="7436" max="7665" width="9.109375" style="1"/>
    <col min="7666" max="7666" width="3.109375" style="1" customWidth="1"/>
    <col min="7667" max="7667" width="2.88671875" style="1" customWidth="1"/>
    <col min="7668" max="7668" width="1.88671875" style="1" customWidth="1"/>
    <col min="7669" max="7669" width="12.109375" style="1" customWidth="1"/>
    <col min="7670" max="7670" width="8.88671875" style="1" customWidth="1"/>
    <col min="7671" max="7671" width="19.5546875" style="1" customWidth="1"/>
    <col min="7672" max="7672" width="7.6640625" style="1" customWidth="1"/>
    <col min="7673" max="7673" width="1" style="1" customWidth="1"/>
    <col min="7674" max="7674" width="17.6640625" style="1" customWidth="1"/>
    <col min="7675" max="7675" width="1.109375" style="1" customWidth="1"/>
    <col min="7676" max="7676" width="17.5546875" style="1" customWidth="1"/>
    <col min="7677" max="7677" width="1" style="1" customWidth="1"/>
    <col min="7678" max="7678" width="17.6640625" style="1" customWidth="1"/>
    <col min="7679" max="7679" width="1" style="1" customWidth="1"/>
    <col min="7680" max="7680" width="17.44140625" style="1" customWidth="1"/>
    <col min="7681" max="7688" width="0" style="1" hidden="1" customWidth="1"/>
    <col min="7689" max="7689" width="9.109375" style="1"/>
    <col min="7690" max="7690" width="9.88671875" style="1" bestFit="1" customWidth="1"/>
    <col min="7691" max="7691" width="12.88671875" style="1" bestFit="1" customWidth="1"/>
    <col min="7692" max="7921" width="9.109375" style="1"/>
    <col min="7922" max="7922" width="3.109375" style="1" customWidth="1"/>
    <col min="7923" max="7923" width="2.88671875" style="1" customWidth="1"/>
    <col min="7924" max="7924" width="1.88671875" style="1" customWidth="1"/>
    <col min="7925" max="7925" width="12.109375" style="1" customWidth="1"/>
    <col min="7926" max="7926" width="8.88671875" style="1" customWidth="1"/>
    <col min="7927" max="7927" width="19.5546875" style="1" customWidth="1"/>
    <col min="7928" max="7928" width="7.6640625" style="1" customWidth="1"/>
    <col min="7929" max="7929" width="1" style="1" customWidth="1"/>
    <col min="7930" max="7930" width="17.6640625" style="1" customWidth="1"/>
    <col min="7931" max="7931" width="1.109375" style="1" customWidth="1"/>
    <col min="7932" max="7932" width="17.5546875" style="1" customWidth="1"/>
    <col min="7933" max="7933" width="1" style="1" customWidth="1"/>
    <col min="7934" max="7934" width="17.6640625" style="1" customWidth="1"/>
    <col min="7935" max="7935" width="1" style="1" customWidth="1"/>
    <col min="7936" max="7936" width="17.44140625" style="1" customWidth="1"/>
    <col min="7937" max="7944" width="0" style="1" hidden="1" customWidth="1"/>
    <col min="7945" max="7945" width="9.109375" style="1"/>
    <col min="7946" max="7946" width="9.88671875" style="1" bestFit="1" customWidth="1"/>
    <col min="7947" max="7947" width="12.88671875" style="1" bestFit="1" customWidth="1"/>
    <col min="7948" max="8177" width="9.109375" style="1"/>
    <col min="8178" max="8178" width="3.109375" style="1" customWidth="1"/>
    <col min="8179" max="8179" width="2.88671875" style="1" customWidth="1"/>
    <col min="8180" max="8180" width="1.88671875" style="1" customWidth="1"/>
    <col min="8181" max="8181" width="12.109375" style="1" customWidth="1"/>
    <col min="8182" max="8182" width="8.88671875" style="1" customWidth="1"/>
    <col min="8183" max="8183" width="19.5546875" style="1" customWidth="1"/>
    <col min="8184" max="8184" width="7.6640625" style="1" customWidth="1"/>
    <col min="8185" max="8185" width="1" style="1" customWidth="1"/>
    <col min="8186" max="8186" width="17.6640625" style="1" customWidth="1"/>
    <col min="8187" max="8187" width="1.109375" style="1" customWidth="1"/>
    <col min="8188" max="8188" width="17.5546875" style="1" customWidth="1"/>
    <col min="8189" max="8189" width="1" style="1" customWidth="1"/>
    <col min="8190" max="8190" width="17.6640625" style="1" customWidth="1"/>
    <col min="8191" max="8191" width="1" style="1" customWidth="1"/>
    <col min="8192" max="8192" width="17.44140625" style="1" customWidth="1"/>
    <col min="8193" max="8200" width="0" style="1" hidden="1" customWidth="1"/>
    <col min="8201" max="8201" width="9.109375" style="1"/>
    <col min="8202" max="8202" width="9.88671875" style="1" bestFit="1" customWidth="1"/>
    <col min="8203" max="8203" width="12.88671875" style="1" bestFit="1" customWidth="1"/>
    <col min="8204" max="8433" width="9.109375" style="1"/>
    <col min="8434" max="8434" width="3.109375" style="1" customWidth="1"/>
    <col min="8435" max="8435" width="2.88671875" style="1" customWidth="1"/>
    <col min="8436" max="8436" width="1.88671875" style="1" customWidth="1"/>
    <col min="8437" max="8437" width="12.109375" style="1" customWidth="1"/>
    <col min="8438" max="8438" width="8.88671875" style="1" customWidth="1"/>
    <col min="8439" max="8439" width="19.5546875" style="1" customWidth="1"/>
    <col min="8440" max="8440" width="7.6640625" style="1" customWidth="1"/>
    <col min="8441" max="8441" width="1" style="1" customWidth="1"/>
    <col min="8442" max="8442" width="17.6640625" style="1" customWidth="1"/>
    <col min="8443" max="8443" width="1.109375" style="1" customWidth="1"/>
    <col min="8444" max="8444" width="17.5546875" style="1" customWidth="1"/>
    <col min="8445" max="8445" width="1" style="1" customWidth="1"/>
    <col min="8446" max="8446" width="17.6640625" style="1" customWidth="1"/>
    <col min="8447" max="8447" width="1" style="1" customWidth="1"/>
    <col min="8448" max="8448" width="17.44140625" style="1" customWidth="1"/>
    <col min="8449" max="8456" width="0" style="1" hidden="1" customWidth="1"/>
    <col min="8457" max="8457" width="9.109375" style="1"/>
    <col min="8458" max="8458" width="9.88671875" style="1" bestFit="1" customWidth="1"/>
    <col min="8459" max="8459" width="12.88671875" style="1" bestFit="1" customWidth="1"/>
    <col min="8460" max="8689" width="9.109375" style="1"/>
    <col min="8690" max="8690" width="3.109375" style="1" customWidth="1"/>
    <col min="8691" max="8691" width="2.88671875" style="1" customWidth="1"/>
    <col min="8692" max="8692" width="1.88671875" style="1" customWidth="1"/>
    <col min="8693" max="8693" width="12.109375" style="1" customWidth="1"/>
    <col min="8694" max="8694" width="8.88671875" style="1" customWidth="1"/>
    <col min="8695" max="8695" width="19.5546875" style="1" customWidth="1"/>
    <col min="8696" max="8696" width="7.6640625" style="1" customWidth="1"/>
    <col min="8697" max="8697" width="1" style="1" customWidth="1"/>
    <col min="8698" max="8698" width="17.6640625" style="1" customWidth="1"/>
    <col min="8699" max="8699" width="1.109375" style="1" customWidth="1"/>
    <col min="8700" max="8700" width="17.5546875" style="1" customWidth="1"/>
    <col min="8701" max="8701" width="1" style="1" customWidth="1"/>
    <col min="8702" max="8702" width="17.6640625" style="1" customWidth="1"/>
    <col min="8703" max="8703" width="1" style="1" customWidth="1"/>
    <col min="8704" max="8704" width="17.44140625" style="1" customWidth="1"/>
    <col min="8705" max="8712" width="0" style="1" hidden="1" customWidth="1"/>
    <col min="8713" max="8713" width="9.109375" style="1"/>
    <col min="8714" max="8714" width="9.88671875" style="1" bestFit="1" customWidth="1"/>
    <col min="8715" max="8715" width="12.88671875" style="1" bestFit="1" customWidth="1"/>
    <col min="8716" max="8945" width="9.109375" style="1"/>
    <col min="8946" max="8946" width="3.109375" style="1" customWidth="1"/>
    <col min="8947" max="8947" width="2.88671875" style="1" customWidth="1"/>
    <col min="8948" max="8948" width="1.88671875" style="1" customWidth="1"/>
    <col min="8949" max="8949" width="12.109375" style="1" customWidth="1"/>
    <col min="8950" max="8950" width="8.88671875" style="1" customWidth="1"/>
    <col min="8951" max="8951" width="19.5546875" style="1" customWidth="1"/>
    <col min="8952" max="8952" width="7.6640625" style="1" customWidth="1"/>
    <col min="8953" max="8953" width="1" style="1" customWidth="1"/>
    <col min="8954" max="8954" width="17.6640625" style="1" customWidth="1"/>
    <col min="8955" max="8955" width="1.109375" style="1" customWidth="1"/>
    <col min="8956" max="8956" width="17.5546875" style="1" customWidth="1"/>
    <col min="8957" max="8957" width="1" style="1" customWidth="1"/>
    <col min="8958" max="8958" width="17.6640625" style="1" customWidth="1"/>
    <col min="8959" max="8959" width="1" style="1" customWidth="1"/>
    <col min="8960" max="8960" width="17.44140625" style="1" customWidth="1"/>
    <col min="8961" max="8968" width="0" style="1" hidden="1" customWidth="1"/>
    <col min="8969" max="8969" width="9.109375" style="1"/>
    <col min="8970" max="8970" width="9.88671875" style="1" bestFit="1" customWidth="1"/>
    <col min="8971" max="8971" width="12.88671875" style="1" bestFit="1" customWidth="1"/>
    <col min="8972" max="9201" width="9.109375" style="1"/>
    <col min="9202" max="9202" width="3.109375" style="1" customWidth="1"/>
    <col min="9203" max="9203" width="2.88671875" style="1" customWidth="1"/>
    <col min="9204" max="9204" width="1.88671875" style="1" customWidth="1"/>
    <col min="9205" max="9205" width="12.109375" style="1" customWidth="1"/>
    <col min="9206" max="9206" width="8.88671875" style="1" customWidth="1"/>
    <col min="9207" max="9207" width="19.5546875" style="1" customWidth="1"/>
    <col min="9208" max="9208" width="7.6640625" style="1" customWidth="1"/>
    <col min="9209" max="9209" width="1" style="1" customWidth="1"/>
    <col min="9210" max="9210" width="17.6640625" style="1" customWidth="1"/>
    <col min="9211" max="9211" width="1.109375" style="1" customWidth="1"/>
    <col min="9212" max="9212" width="17.5546875" style="1" customWidth="1"/>
    <col min="9213" max="9213" width="1" style="1" customWidth="1"/>
    <col min="9214" max="9214" width="17.6640625" style="1" customWidth="1"/>
    <col min="9215" max="9215" width="1" style="1" customWidth="1"/>
    <col min="9216" max="9216" width="17.44140625" style="1" customWidth="1"/>
    <col min="9217" max="9224" width="0" style="1" hidden="1" customWidth="1"/>
    <col min="9225" max="9225" width="9.109375" style="1"/>
    <col min="9226" max="9226" width="9.88671875" style="1" bestFit="1" customWidth="1"/>
    <col min="9227" max="9227" width="12.88671875" style="1" bestFit="1" customWidth="1"/>
    <col min="9228" max="9457" width="9.109375" style="1"/>
    <col min="9458" max="9458" width="3.109375" style="1" customWidth="1"/>
    <col min="9459" max="9459" width="2.88671875" style="1" customWidth="1"/>
    <col min="9460" max="9460" width="1.88671875" style="1" customWidth="1"/>
    <col min="9461" max="9461" width="12.109375" style="1" customWidth="1"/>
    <col min="9462" max="9462" width="8.88671875" style="1" customWidth="1"/>
    <col min="9463" max="9463" width="19.5546875" style="1" customWidth="1"/>
    <col min="9464" max="9464" width="7.6640625" style="1" customWidth="1"/>
    <col min="9465" max="9465" width="1" style="1" customWidth="1"/>
    <col min="9466" max="9466" width="17.6640625" style="1" customWidth="1"/>
    <col min="9467" max="9467" width="1.109375" style="1" customWidth="1"/>
    <col min="9468" max="9468" width="17.5546875" style="1" customWidth="1"/>
    <col min="9469" max="9469" width="1" style="1" customWidth="1"/>
    <col min="9470" max="9470" width="17.6640625" style="1" customWidth="1"/>
    <col min="9471" max="9471" width="1" style="1" customWidth="1"/>
    <col min="9472" max="9472" width="17.44140625" style="1" customWidth="1"/>
    <col min="9473" max="9480" width="0" style="1" hidden="1" customWidth="1"/>
    <col min="9481" max="9481" width="9.109375" style="1"/>
    <col min="9482" max="9482" width="9.88671875" style="1" bestFit="1" customWidth="1"/>
    <col min="9483" max="9483" width="12.88671875" style="1" bestFit="1" customWidth="1"/>
    <col min="9484" max="9713" width="9.109375" style="1"/>
    <col min="9714" max="9714" width="3.109375" style="1" customWidth="1"/>
    <col min="9715" max="9715" width="2.88671875" style="1" customWidth="1"/>
    <col min="9716" max="9716" width="1.88671875" style="1" customWidth="1"/>
    <col min="9717" max="9717" width="12.109375" style="1" customWidth="1"/>
    <col min="9718" max="9718" width="8.88671875" style="1" customWidth="1"/>
    <col min="9719" max="9719" width="19.5546875" style="1" customWidth="1"/>
    <col min="9720" max="9720" width="7.6640625" style="1" customWidth="1"/>
    <col min="9721" max="9721" width="1" style="1" customWidth="1"/>
    <col min="9722" max="9722" width="17.6640625" style="1" customWidth="1"/>
    <col min="9723" max="9723" width="1.109375" style="1" customWidth="1"/>
    <col min="9724" max="9724" width="17.5546875" style="1" customWidth="1"/>
    <col min="9725" max="9725" width="1" style="1" customWidth="1"/>
    <col min="9726" max="9726" width="17.6640625" style="1" customWidth="1"/>
    <col min="9727" max="9727" width="1" style="1" customWidth="1"/>
    <col min="9728" max="9728" width="17.44140625" style="1" customWidth="1"/>
    <col min="9729" max="9736" width="0" style="1" hidden="1" customWidth="1"/>
    <col min="9737" max="9737" width="9.109375" style="1"/>
    <col min="9738" max="9738" width="9.88671875" style="1" bestFit="1" customWidth="1"/>
    <col min="9739" max="9739" width="12.88671875" style="1" bestFit="1" customWidth="1"/>
    <col min="9740" max="9969" width="9.109375" style="1"/>
    <col min="9970" max="9970" width="3.109375" style="1" customWidth="1"/>
    <col min="9971" max="9971" width="2.88671875" style="1" customWidth="1"/>
    <col min="9972" max="9972" width="1.88671875" style="1" customWidth="1"/>
    <col min="9973" max="9973" width="12.109375" style="1" customWidth="1"/>
    <col min="9974" max="9974" width="8.88671875" style="1" customWidth="1"/>
    <col min="9975" max="9975" width="19.5546875" style="1" customWidth="1"/>
    <col min="9976" max="9976" width="7.6640625" style="1" customWidth="1"/>
    <col min="9977" max="9977" width="1" style="1" customWidth="1"/>
    <col min="9978" max="9978" width="17.6640625" style="1" customWidth="1"/>
    <col min="9979" max="9979" width="1.109375" style="1" customWidth="1"/>
    <col min="9980" max="9980" width="17.5546875" style="1" customWidth="1"/>
    <col min="9981" max="9981" width="1" style="1" customWidth="1"/>
    <col min="9982" max="9982" width="17.6640625" style="1" customWidth="1"/>
    <col min="9983" max="9983" width="1" style="1" customWidth="1"/>
    <col min="9984" max="9984" width="17.44140625" style="1" customWidth="1"/>
    <col min="9985" max="9992" width="0" style="1" hidden="1" customWidth="1"/>
    <col min="9993" max="9993" width="9.109375" style="1"/>
    <col min="9994" max="9994" width="9.88671875" style="1" bestFit="1" customWidth="1"/>
    <col min="9995" max="9995" width="12.88671875" style="1" bestFit="1" customWidth="1"/>
    <col min="9996" max="10225" width="9.109375" style="1"/>
    <col min="10226" max="10226" width="3.109375" style="1" customWidth="1"/>
    <col min="10227" max="10227" width="2.88671875" style="1" customWidth="1"/>
    <col min="10228" max="10228" width="1.88671875" style="1" customWidth="1"/>
    <col min="10229" max="10229" width="12.109375" style="1" customWidth="1"/>
    <col min="10230" max="10230" width="8.88671875" style="1" customWidth="1"/>
    <col min="10231" max="10231" width="19.5546875" style="1" customWidth="1"/>
    <col min="10232" max="10232" width="7.6640625" style="1" customWidth="1"/>
    <col min="10233" max="10233" width="1" style="1" customWidth="1"/>
    <col min="10234" max="10234" width="17.6640625" style="1" customWidth="1"/>
    <col min="10235" max="10235" width="1.109375" style="1" customWidth="1"/>
    <col min="10236" max="10236" width="17.5546875" style="1" customWidth="1"/>
    <col min="10237" max="10237" width="1" style="1" customWidth="1"/>
    <col min="10238" max="10238" width="17.6640625" style="1" customWidth="1"/>
    <col min="10239" max="10239" width="1" style="1" customWidth="1"/>
    <col min="10240" max="10240" width="17.44140625" style="1" customWidth="1"/>
    <col min="10241" max="10248" width="0" style="1" hidden="1" customWidth="1"/>
    <col min="10249" max="10249" width="9.109375" style="1"/>
    <col min="10250" max="10250" width="9.88671875" style="1" bestFit="1" customWidth="1"/>
    <col min="10251" max="10251" width="12.88671875" style="1" bestFit="1" customWidth="1"/>
    <col min="10252" max="10481" width="9.109375" style="1"/>
    <col min="10482" max="10482" width="3.109375" style="1" customWidth="1"/>
    <col min="10483" max="10483" width="2.88671875" style="1" customWidth="1"/>
    <col min="10484" max="10484" width="1.88671875" style="1" customWidth="1"/>
    <col min="10485" max="10485" width="12.109375" style="1" customWidth="1"/>
    <col min="10486" max="10486" width="8.88671875" style="1" customWidth="1"/>
    <col min="10487" max="10487" width="19.5546875" style="1" customWidth="1"/>
    <col min="10488" max="10488" width="7.6640625" style="1" customWidth="1"/>
    <col min="10489" max="10489" width="1" style="1" customWidth="1"/>
    <col min="10490" max="10490" width="17.6640625" style="1" customWidth="1"/>
    <col min="10491" max="10491" width="1.109375" style="1" customWidth="1"/>
    <col min="10492" max="10492" width="17.5546875" style="1" customWidth="1"/>
    <col min="10493" max="10493" width="1" style="1" customWidth="1"/>
    <col min="10494" max="10494" width="17.6640625" style="1" customWidth="1"/>
    <col min="10495" max="10495" width="1" style="1" customWidth="1"/>
    <col min="10496" max="10496" width="17.44140625" style="1" customWidth="1"/>
    <col min="10497" max="10504" width="0" style="1" hidden="1" customWidth="1"/>
    <col min="10505" max="10505" width="9.109375" style="1"/>
    <col min="10506" max="10506" width="9.88671875" style="1" bestFit="1" customWidth="1"/>
    <col min="10507" max="10507" width="12.88671875" style="1" bestFit="1" customWidth="1"/>
    <col min="10508" max="10737" width="9.109375" style="1"/>
    <col min="10738" max="10738" width="3.109375" style="1" customWidth="1"/>
    <col min="10739" max="10739" width="2.88671875" style="1" customWidth="1"/>
    <col min="10740" max="10740" width="1.88671875" style="1" customWidth="1"/>
    <col min="10741" max="10741" width="12.109375" style="1" customWidth="1"/>
    <col min="10742" max="10742" width="8.88671875" style="1" customWidth="1"/>
    <col min="10743" max="10743" width="19.5546875" style="1" customWidth="1"/>
    <col min="10744" max="10744" width="7.6640625" style="1" customWidth="1"/>
    <col min="10745" max="10745" width="1" style="1" customWidth="1"/>
    <col min="10746" max="10746" width="17.6640625" style="1" customWidth="1"/>
    <col min="10747" max="10747" width="1.109375" style="1" customWidth="1"/>
    <col min="10748" max="10748" width="17.5546875" style="1" customWidth="1"/>
    <col min="10749" max="10749" width="1" style="1" customWidth="1"/>
    <col min="10750" max="10750" width="17.6640625" style="1" customWidth="1"/>
    <col min="10751" max="10751" width="1" style="1" customWidth="1"/>
    <col min="10752" max="10752" width="17.44140625" style="1" customWidth="1"/>
    <col min="10753" max="10760" width="0" style="1" hidden="1" customWidth="1"/>
    <col min="10761" max="10761" width="9.109375" style="1"/>
    <col min="10762" max="10762" width="9.88671875" style="1" bestFit="1" customWidth="1"/>
    <col min="10763" max="10763" width="12.88671875" style="1" bestFit="1" customWidth="1"/>
    <col min="10764" max="10993" width="9.109375" style="1"/>
    <col min="10994" max="10994" width="3.109375" style="1" customWidth="1"/>
    <col min="10995" max="10995" width="2.88671875" style="1" customWidth="1"/>
    <col min="10996" max="10996" width="1.88671875" style="1" customWidth="1"/>
    <col min="10997" max="10997" width="12.109375" style="1" customWidth="1"/>
    <col min="10998" max="10998" width="8.88671875" style="1" customWidth="1"/>
    <col min="10999" max="10999" width="19.5546875" style="1" customWidth="1"/>
    <col min="11000" max="11000" width="7.6640625" style="1" customWidth="1"/>
    <col min="11001" max="11001" width="1" style="1" customWidth="1"/>
    <col min="11002" max="11002" width="17.6640625" style="1" customWidth="1"/>
    <col min="11003" max="11003" width="1.109375" style="1" customWidth="1"/>
    <col min="11004" max="11004" width="17.5546875" style="1" customWidth="1"/>
    <col min="11005" max="11005" width="1" style="1" customWidth="1"/>
    <col min="11006" max="11006" width="17.6640625" style="1" customWidth="1"/>
    <col min="11007" max="11007" width="1" style="1" customWidth="1"/>
    <col min="11008" max="11008" width="17.44140625" style="1" customWidth="1"/>
    <col min="11009" max="11016" width="0" style="1" hidden="1" customWidth="1"/>
    <col min="11017" max="11017" width="9.109375" style="1"/>
    <col min="11018" max="11018" width="9.88671875" style="1" bestFit="1" customWidth="1"/>
    <col min="11019" max="11019" width="12.88671875" style="1" bestFit="1" customWidth="1"/>
    <col min="11020" max="11249" width="9.109375" style="1"/>
    <col min="11250" max="11250" width="3.109375" style="1" customWidth="1"/>
    <col min="11251" max="11251" width="2.88671875" style="1" customWidth="1"/>
    <col min="11252" max="11252" width="1.88671875" style="1" customWidth="1"/>
    <col min="11253" max="11253" width="12.109375" style="1" customWidth="1"/>
    <col min="11254" max="11254" width="8.88671875" style="1" customWidth="1"/>
    <col min="11255" max="11255" width="19.5546875" style="1" customWidth="1"/>
    <col min="11256" max="11256" width="7.6640625" style="1" customWidth="1"/>
    <col min="11257" max="11257" width="1" style="1" customWidth="1"/>
    <col min="11258" max="11258" width="17.6640625" style="1" customWidth="1"/>
    <col min="11259" max="11259" width="1.109375" style="1" customWidth="1"/>
    <col min="11260" max="11260" width="17.5546875" style="1" customWidth="1"/>
    <col min="11261" max="11261" width="1" style="1" customWidth="1"/>
    <col min="11262" max="11262" width="17.6640625" style="1" customWidth="1"/>
    <col min="11263" max="11263" width="1" style="1" customWidth="1"/>
    <col min="11264" max="11264" width="17.44140625" style="1" customWidth="1"/>
    <col min="11265" max="11272" width="0" style="1" hidden="1" customWidth="1"/>
    <col min="11273" max="11273" width="9.109375" style="1"/>
    <col min="11274" max="11274" width="9.88671875" style="1" bestFit="1" customWidth="1"/>
    <col min="11275" max="11275" width="12.88671875" style="1" bestFit="1" customWidth="1"/>
    <col min="11276" max="11505" width="9.109375" style="1"/>
    <col min="11506" max="11506" width="3.109375" style="1" customWidth="1"/>
    <col min="11507" max="11507" width="2.88671875" style="1" customWidth="1"/>
    <col min="11508" max="11508" width="1.88671875" style="1" customWidth="1"/>
    <col min="11509" max="11509" width="12.109375" style="1" customWidth="1"/>
    <col min="11510" max="11510" width="8.88671875" style="1" customWidth="1"/>
    <col min="11511" max="11511" width="19.5546875" style="1" customWidth="1"/>
    <col min="11512" max="11512" width="7.6640625" style="1" customWidth="1"/>
    <col min="11513" max="11513" width="1" style="1" customWidth="1"/>
    <col min="11514" max="11514" width="17.6640625" style="1" customWidth="1"/>
    <col min="11515" max="11515" width="1.109375" style="1" customWidth="1"/>
    <col min="11516" max="11516" width="17.5546875" style="1" customWidth="1"/>
    <col min="11517" max="11517" width="1" style="1" customWidth="1"/>
    <col min="11518" max="11518" width="17.6640625" style="1" customWidth="1"/>
    <col min="11519" max="11519" width="1" style="1" customWidth="1"/>
    <col min="11520" max="11520" width="17.44140625" style="1" customWidth="1"/>
    <col min="11521" max="11528" width="0" style="1" hidden="1" customWidth="1"/>
    <col min="11529" max="11529" width="9.109375" style="1"/>
    <col min="11530" max="11530" width="9.88671875" style="1" bestFit="1" customWidth="1"/>
    <col min="11531" max="11531" width="12.88671875" style="1" bestFit="1" customWidth="1"/>
    <col min="11532" max="11761" width="9.109375" style="1"/>
    <col min="11762" max="11762" width="3.109375" style="1" customWidth="1"/>
    <col min="11763" max="11763" width="2.88671875" style="1" customWidth="1"/>
    <col min="11764" max="11764" width="1.88671875" style="1" customWidth="1"/>
    <col min="11765" max="11765" width="12.109375" style="1" customWidth="1"/>
    <col min="11766" max="11766" width="8.88671875" style="1" customWidth="1"/>
    <col min="11767" max="11767" width="19.5546875" style="1" customWidth="1"/>
    <col min="11768" max="11768" width="7.6640625" style="1" customWidth="1"/>
    <col min="11769" max="11769" width="1" style="1" customWidth="1"/>
    <col min="11770" max="11770" width="17.6640625" style="1" customWidth="1"/>
    <col min="11771" max="11771" width="1.109375" style="1" customWidth="1"/>
    <col min="11772" max="11772" width="17.5546875" style="1" customWidth="1"/>
    <col min="11773" max="11773" width="1" style="1" customWidth="1"/>
    <col min="11774" max="11774" width="17.6640625" style="1" customWidth="1"/>
    <col min="11775" max="11775" width="1" style="1" customWidth="1"/>
    <col min="11776" max="11776" width="17.44140625" style="1" customWidth="1"/>
    <col min="11777" max="11784" width="0" style="1" hidden="1" customWidth="1"/>
    <col min="11785" max="11785" width="9.109375" style="1"/>
    <col min="11786" max="11786" width="9.88671875" style="1" bestFit="1" customWidth="1"/>
    <col min="11787" max="11787" width="12.88671875" style="1" bestFit="1" customWidth="1"/>
    <col min="11788" max="12017" width="9.109375" style="1"/>
    <col min="12018" max="12018" width="3.109375" style="1" customWidth="1"/>
    <col min="12019" max="12019" width="2.88671875" style="1" customWidth="1"/>
    <col min="12020" max="12020" width="1.88671875" style="1" customWidth="1"/>
    <col min="12021" max="12021" width="12.109375" style="1" customWidth="1"/>
    <col min="12022" max="12022" width="8.88671875" style="1" customWidth="1"/>
    <col min="12023" max="12023" width="19.5546875" style="1" customWidth="1"/>
    <col min="12024" max="12024" width="7.6640625" style="1" customWidth="1"/>
    <col min="12025" max="12025" width="1" style="1" customWidth="1"/>
    <col min="12026" max="12026" width="17.6640625" style="1" customWidth="1"/>
    <col min="12027" max="12027" width="1.109375" style="1" customWidth="1"/>
    <col min="12028" max="12028" width="17.5546875" style="1" customWidth="1"/>
    <col min="12029" max="12029" width="1" style="1" customWidth="1"/>
    <col min="12030" max="12030" width="17.6640625" style="1" customWidth="1"/>
    <col min="12031" max="12031" width="1" style="1" customWidth="1"/>
    <col min="12032" max="12032" width="17.44140625" style="1" customWidth="1"/>
    <col min="12033" max="12040" width="0" style="1" hidden="1" customWidth="1"/>
    <col min="12041" max="12041" width="9.109375" style="1"/>
    <col min="12042" max="12042" width="9.88671875" style="1" bestFit="1" customWidth="1"/>
    <col min="12043" max="12043" width="12.88671875" style="1" bestFit="1" customWidth="1"/>
    <col min="12044" max="12273" width="9.109375" style="1"/>
    <col min="12274" max="12274" width="3.109375" style="1" customWidth="1"/>
    <col min="12275" max="12275" width="2.88671875" style="1" customWidth="1"/>
    <col min="12276" max="12276" width="1.88671875" style="1" customWidth="1"/>
    <col min="12277" max="12277" width="12.109375" style="1" customWidth="1"/>
    <col min="12278" max="12278" width="8.88671875" style="1" customWidth="1"/>
    <col min="12279" max="12279" width="19.5546875" style="1" customWidth="1"/>
    <col min="12280" max="12280" width="7.6640625" style="1" customWidth="1"/>
    <col min="12281" max="12281" width="1" style="1" customWidth="1"/>
    <col min="12282" max="12282" width="17.6640625" style="1" customWidth="1"/>
    <col min="12283" max="12283" width="1.109375" style="1" customWidth="1"/>
    <col min="12284" max="12284" width="17.5546875" style="1" customWidth="1"/>
    <col min="12285" max="12285" width="1" style="1" customWidth="1"/>
    <col min="12286" max="12286" width="17.6640625" style="1" customWidth="1"/>
    <col min="12287" max="12287" width="1" style="1" customWidth="1"/>
    <col min="12288" max="12288" width="17.44140625" style="1" customWidth="1"/>
    <col min="12289" max="12296" width="0" style="1" hidden="1" customWidth="1"/>
    <col min="12297" max="12297" width="9.109375" style="1"/>
    <col min="12298" max="12298" width="9.88671875" style="1" bestFit="1" customWidth="1"/>
    <col min="12299" max="12299" width="12.88671875" style="1" bestFit="1" customWidth="1"/>
    <col min="12300" max="12529" width="9.109375" style="1"/>
    <col min="12530" max="12530" width="3.109375" style="1" customWidth="1"/>
    <col min="12531" max="12531" width="2.88671875" style="1" customWidth="1"/>
    <col min="12532" max="12532" width="1.88671875" style="1" customWidth="1"/>
    <col min="12533" max="12533" width="12.109375" style="1" customWidth="1"/>
    <col min="12534" max="12534" width="8.88671875" style="1" customWidth="1"/>
    <col min="12535" max="12535" width="19.5546875" style="1" customWidth="1"/>
    <col min="12536" max="12536" width="7.6640625" style="1" customWidth="1"/>
    <col min="12537" max="12537" width="1" style="1" customWidth="1"/>
    <col min="12538" max="12538" width="17.6640625" style="1" customWidth="1"/>
    <col min="12539" max="12539" width="1.109375" style="1" customWidth="1"/>
    <col min="12540" max="12540" width="17.5546875" style="1" customWidth="1"/>
    <col min="12541" max="12541" width="1" style="1" customWidth="1"/>
    <col min="12542" max="12542" width="17.6640625" style="1" customWidth="1"/>
    <col min="12543" max="12543" width="1" style="1" customWidth="1"/>
    <col min="12544" max="12544" width="17.44140625" style="1" customWidth="1"/>
    <col min="12545" max="12552" width="0" style="1" hidden="1" customWidth="1"/>
    <col min="12553" max="12553" width="9.109375" style="1"/>
    <col min="12554" max="12554" width="9.88671875" style="1" bestFit="1" customWidth="1"/>
    <col min="12555" max="12555" width="12.88671875" style="1" bestFit="1" customWidth="1"/>
    <col min="12556" max="12785" width="9.109375" style="1"/>
    <col min="12786" max="12786" width="3.109375" style="1" customWidth="1"/>
    <col min="12787" max="12787" width="2.88671875" style="1" customWidth="1"/>
    <col min="12788" max="12788" width="1.88671875" style="1" customWidth="1"/>
    <col min="12789" max="12789" width="12.109375" style="1" customWidth="1"/>
    <col min="12790" max="12790" width="8.88671875" style="1" customWidth="1"/>
    <col min="12791" max="12791" width="19.5546875" style="1" customWidth="1"/>
    <col min="12792" max="12792" width="7.6640625" style="1" customWidth="1"/>
    <col min="12793" max="12793" width="1" style="1" customWidth="1"/>
    <col min="12794" max="12794" width="17.6640625" style="1" customWidth="1"/>
    <col min="12795" max="12795" width="1.109375" style="1" customWidth="1"/>
    <col min="12796" max="12796" width="17.5546875" style="1" customWidth="1"/>
    <col min="12797" max="12797" width="1" style="1" customWidth="1"/>
    <col min="12798" max="12798" width="17.6640625" style="1" customWidth="1"/>
    <col min="12799" max="12799" width="1" style="1" customWidth="1"/>
    <col min="12800" max="12800" width="17.44140625" style="1" customWidth="1"/>
    <col min="12801" max="12808" width="0" style="1" hidden="1" customWidth="1"/>
    <col min="12809" max="12809" width="9.109375" style="1"/>
    <col min="12810" max="12810" width="9.88671875" style="1" bestFit="1" customWidth="1"/>
    <col min="12811" max="12811" width="12.88671875" style="1" bestFit="1" customWidth="1"/>
    <col min="12812" max="13041" width="9.109375" style="1"/>
    <col min="13042" max="13042" width="3.109375" style="1" customWidth="1"/>
    <col min="13043" max="13043" width="2.88671875" style="1" customWidth="1"/>
    <col min="13044" max="13044" width="1.88671875" style="1" customWidth="1"/>
    <col min="13045" max="13045" width="12.109375" style="1" customWidth="1"/>
    <col min="13046" max="13046" width="8.88671875" style="1" customWidth="1"/>
    <col min="13047" max="13047" width="19.5546875" style="1" customWidth="1"/>
    <col min="13048" max="13048" width="7.6640625" style="1" customWidth="1"/>
    <col min="13049" max="13049" width="1" style="1" customWidth="1"/>
    <col min="13050" max="13050" width="17.6640625" style="1" customWidth="1"/>
    <col min="13051" max="13051" width="1.109375" style="1" customWidth="1"/>
    <col min="13052" max="13052" width="17.5546875" style="1" customWidth="1"/>
    <col min="13053" max="13053" width="1" style="1" customWidth="1"/>
    <col min="13054" max="13054" width="17.6640625" style="1" customWidth="1"/>
    <col min="13055" max="13055" width="1" style="1" customWidth="1"/>
    <col min="13056" max="13056" width="17.44140625" style="1" customWidth="1"/>
    <col min="13057" max="13064" width="0" style="1" hidden="1" customWidth="1"/>
    <col min="13065" max="13065" width="9.109375" style="1"/>
    <col min="13066" max="13066" width="9.88671875" style="1" bestFit="1" customWidth="1"/>
    <col min="13067" max="13067" width="12.88671875" style="1" bestFit="1" customWidth="1"/>
    <col min="13068" max="13297" width="9.109375" style="1"/>
    <col min="13298" max="13298" width="3.109375" style="1" customWidth="1"/>
    <col min="13299" max="13299" width="2.88671875" style="1" customWidth="1"/>
    <col min="13300" max="13300" width="1.88671875" style="1" customWidth="1"/>
    <col min="13301" max="13301" width="12.109375" style="1" customWidth="1"/>
    <col min="13302" max="13302" width="8.88671875" style="1" customWidth="1"/>
    <col min="13303" max="13303" width="19.5546875" style="1" customWidth="1"/>
    <col min="13304" max="13304" width="7.6640625" style="1" customWidth="1"/>
    <col min="13305" max="13305" width="1" style="1" customWidth="1"/>
    <col min="13306" max="13306" width="17.6640625" style="1" customWidth="1"/>
    <col min="13307" max="13307" width="1.109375" style="1" customWidth="1"/>
    <col min="13308" max="13308" width="17.5546875" style="1" customWidth="1"/>
    <col min="13309" max="13309" width="1" style="1" customWidth="1"/>
    <col min="13310" max="13310" width="17.6640625" style="1" customWidth="1"/>
    <col min="13311" max="13311" width="1" style="1" customWidth="1"/>
    <col min="13312" max="13312" width="17.44140625" style="1" customWidth="1"/>
    <col min="13313" max="13320" width="0" style="1" hidden="1" customWidth="1"/>
    <col min="13321" max="13321" width="9.109375" style="1"/>
    <col min="13322" max="13322" width="9.88671875" style="1" bestFit="1" customWidth="1"/>
    <col min="13323" max="13323" width="12.88671875" style="1" bestFit="1" customWidth="1"/>
    <col min="13324" max="13553" width="9.109375" style="1"/>
    <col min="13554" max="13554" width="3.109375" style="1" customWidth="1"/>
    <col min="13555" max="13555" width="2.88671875" style="1" customWidth="1"/>
    <col min="13556" max="13556" width="1.88671875" style="1" customWidth="1"/>
    <col min="13557" max="13557" width="12.109375" style="1" customWidth="1"/>
    <col min="13558" max="13558" width="8.88671875" style="1" customWidth="1"/>
    <col min="13559" max="13559" width="19.5546875" style="1" customWidth="1"/>
    <col min="13560" max="13560" width="7.6640625" style="1" customWidth="1"/>
    <col min="13561" max="13561" width="1" style="1" customWidth="1"/>
    <col min="13562" max="13562" width="17.6640625" style="1" customWidth="1"/>
    <col min="13563" max="13563" width="1.109375" style="1" customWidth="1"/>
    <col min="13564" max="13564" width="17.5546875" style="1" customWidth="1"/>
    <col min="13565" max="13565" width="1" style="1" customWidth="1"/>
    <col min="13566" max="13566" width="17.6640625" style="1" customWidth="1"/>
    <col min="13567" max="13567" width="1" style="1" customWidth="1"/>
    <col min="13568" max="13568" width="17.44140625" style="1" customWidth="1"/>
    <col min="13569" max="13576" width="0" style="1" hidden="1" customWidth="1"/>
    <col min="13577" max="13577" width="9.109375" style="1"/>
    <col min="13578" max="13578" width="9.88671875" style="1" bestFit="1" customWidth="1"/>
    <col min="13579" max="13579" width="12.88671875" style="1" bestFit="1" customWidth="1"/>
    <col min="13580" max="13809" width="9.109375" style="1"/>
    <col min="13810" max="13810" width="3.109375" style="1" customWidth="1"/>
    <col min="13811" max="13811" width="2.88671875" style="1" customWidth="1"/>
    <col min="13812" max="13812" width="1.88671875" style="1" customWidth="1"/>
    <col min="13813" max="13813" width="12.109375" style="1" customWidth="1"/>
    <col min="13814" max="13814" width="8.88671875" style="1" customWidth="1"/>
    <col min="13815" max="13815" width="19.5546875" style="1" customWidth="1"/>
    <col min="13816" max="13816" width="7.6640625" style="1" customWidth="1"/>
    <col min="13817" max="13817" width="1" style="1" customWidth="1"/>
    <col min="13818" max="13818" width="17.6640625" style="1" customWidth="1"/>
    <col min="13819" max="13819" width="1.109375" style="1" customWidth="1"/>
    <col min="13820" max="13820" width="17.5546875" style="1" customWidth="1"/>
    <col min="13821" max="13821" width="1" style="1" customWidth="1"/>
    <col min="13822" max="13822" width="17.6640625" style="1" customWidth="1"/>
    <col min="13823" max="13823" width="1" style="1" customWidth="1"/>
    <col min="13824" max="13824" width="17.44140625" style="1" customWidth="1"/>
    <col min="13825" max="13832" width="0" style="1" hidden="1" customWidth="1"/>
    <col min="13833" max="13833" width="9.109375" style="1"/>
    <col min="13834" max="13834" width="9.88671875" style="1" bestFit="1" customWidth="1"/>
    <col min="13835" max="13835" width="12.88671875" style="1" bestFit="1" customWidth="1"/>
    <col min="13836" max="14065" width="9.109375" style="1"/>
    <col min="14066" max="14066" width="3.109375" style="1" customWidth="1"/>
    <col min="14067" max="14067" width="2.88671875" style="1" customWidth="1"/>
    <col min="14068" max="14068" width="1.88671875" style="1" customWidth="1"/>
    <col min="14069" max="14069" width="12.109375" style="1" customWidth="1"/>
    <col min="14070" max="14070" width="8.88671875" style="1" customWidth="1"/>
    <col min="14071" max="14071" width="19.5546875" style="1" customWidth="1"/>
    <col min="14072" max="14072" width="7.6640625" style="1" customWidth="1"/>
    <col min="14073" max="14073" width="1" style="1" customWidth="1"/>
    <col min="14074" max="14074" width="17.6640625" style="1" customWidth="1"/>
    <col min="14075" max="14075" width="1.109375" style="1" customWidth="1"/>
    <col min="14076" max="14076" width="17.5546875" style="1" customWidth="1"/>
    <col min="14077" max="14077" width="1" style="1" customWidth="1"/>
    <col min="14078" max="14078" width="17.6640625" style="1" customWidth="1"/>
    <col min="14079" max="14079" width="1" style="1" customWidth="1"/>
    <col min="14080" max="14080" width="17.44140625" style="1" customWidth="1"/>
    <col min="14081" max="14088" width="0" style="1" hidden="1" customWidth="1"/>
    <col min="14089" max="14089" width="9.109375" style="1"/>
    <col min="14090" max="14090" width="9.88671875" style="1" bestFit="1" customWidth="1"/>
    <col min="14091" max="14091" width="12.88671875" style="1" bestFit="1" customWidth="1"/>
    <col min="14092" max="14321" width="9.109375" style="1"/>
    <col min="14322" max="14322" width="3.109375" style="1" customWidth="1"/>
    <col min="14323" max="14323" width="2.88671875" style="1" customWidth="1"/>
    <col min="14324" max="14324" width="1.88671875" style="1" customWidth="1"/>
    <col min="14325" max="14325" width="12.109375" style="1" customWidth="1"/>
    <col min="14326" max="14326" width="8.88671875" style="1" customWidth="1"/>
    <col min="14327" max="14327" width="19.5546875" style="1" customWidth="1"/>
    <col min="14328" max="14328" width="7.6640625" style="1" customWidth="1"/>
    <col min="14329" max="14329" width="1" style="1" customWidth="1"/>
    <col min="14330" max="14330" width="17.6640625" style="1" customWidth="1"/>
    <col min="14331" max="14331" width="1.109375" style="1" customWidth="1"/>
    <col min="14332" max="14332" width="17.5546875" style="1" customWidth="1"/>
    <col min="14333" max="14333" width="1" style="1" customWidth="1"/>
    <col min="14334" max="14334" width="17.6640625" style="1" customWidth="1"/>
    <col min="14335" max="14335" width="1" style="1" customWidth="1"/>
    <col min="14336" max="14336" width="17.44140625" style="1" customWidth="1"/>
    <col min="14337" max="14344" width="0" style="1" hidden="1" customWidth="1"/>
    <col min="14345" max="14345" width="9.109375" style="1"/>
    <col min="14346" max="14346" width="9.88671875" style="1" bestFit="1" customWidth="1"/>
    <col min="14347" max="14347" width="12.88671875" style="1" bestFit="1" customWidth="1"/>
    <col min="14348" max="14577" width="9.109375" style="1"/>
    <col min="14578" max="14578" width="3.109375" style="1" customWidth="1"/>
    <col min="14579" max="14579" width="2.88671875" style="1" customWidth="1"/>
    <col min="14580" max="14580" width="1.88671875" style="1" customWidth="1"/>
    <col min="14581" max="14581" width="12.109375" style="1" customWidth="1"/>
    <col min="14582" max="14582" width="8.88671875" style="1" customWidth="1"/>
    <col min="14583" max="14583" width="19.5546875" style="1" customWidth="1"/>
    <col min="14584" max="14584" width="7.6640625" style="1" customWidth="1"/>
    <col min="14585" max="14585" width="1" style="1" customWidth="1"/>
    <col min="14586" max="14586" width="17.6640625" style="1" customWidth="1"/>
    <col min="14587" max="14587" width="1.109375" style="1" customWidth="1"/>
    <col min="14588" max="14588" width="17.5546875" style="1" customWidth="1"/>
    <col min="14589" max="14589" width="1" style="1" customWidth="1"/>
    <col min="14590" max="14590" width="17.6640625" style="1" customWidth="1"/>
    <col min="14591" max="14591" width="1" style="1" customWidth="1"/>
    <col min="14592" max="14592" width="17.44140625" style="1" customWidth="1"/>
    <col min="14593" max="14600" width="0" style="1" hidden="1" customWidth="1"/>
    <col min="14601" max="14601" width="9.109375" style="1"/>
    <col min="14602" max="14602" width="9.88671875" style="1" bestFit="1" customWidth="1"/>
    <col min="14603" max="14603" width="12.88671875" style="1" bestFit="1" customWidth="1"/>
    <col min="14604" max="14833" width="9.109375" style="1"/>
    <col min="14834" max="14834" width="3.109375" style="1" customWidth="1"/>
    <col min="14835" max="14835" width="2.88671875" style="1" customWidth="1"/>
    <col min="14836" max="14836" width="1.88671875" style="1" customWidth="1"/>
    <col min="14837" max="14837" width="12.109375" style="1" customWidth="1"/>
    <col min="14838" max="14838" width="8.88671875" style="1" customWidth="1"/>
    <col min="14839" max="14839" width="19.5546875" style="1" customWidth="1"/>
    <col min="14840" max="14840" width="7.6640625" style="1" customWidth="1"/>
    <col min="14841" max="14841" width="1" style="1" customWidth="1"/>
    <col min="14842" max="14842" width="17.6640625" style="1" customWidth="1"/>
    <col min="14843" max="14843" width="1.109375" style="1" customWidth="1"/>
    <col min="14844" max="14844" width="17.5546875" style="1" customWidth="1"/>
    <col min="14845" max="14845" width="1" style="1" customWidth="1"/>
    <col min="14846" max="14846" width="17.6640625" style="1" customWidth="1"/>
    <col min="14847" max="14847" width="1" style="1" customWidth="1"/>
    <col min="14848" max="14848" width="17.44140625" style="1" customWidth="1"/>
    <col min="14849" max="14856" width="0" style="1" hidden="1" customWidth="1"/>
    <col min="14857" max="14857" width="9.109375" style="1"/>
    <col min="14858" max="14858" width="9.88671875" style="1" bestFit="1" customWidth="1"/>
    <col min="14859" max="14859" width="12.88671875" style="1" bestFit="1" customWidth="1"/>
    <col min="14860" max="15089" width="9.109375" style="1"/>
    <col min="15090" max="15090" width="3.109375" style="1" customWidth="1"/>
    <col min="15091" max="15091" width="2.88671875" style="1" customWidth="1"/>
    <col min="15092" max="15092" width="1.88671875" style="1" customWidth="1"/>
    <col min="15093" max="15093" width="12.109375" style="1" customWidth="1"/>
    <col min="15094" max="15094" width="8.88671875" style="1" customWidth="1"/>
    <col min="15095" max="15095" width="19.5546875" style="1" customWidth="1"/>
    <col min="15096" max="15096" width="7.6640625" style="1" customWidth="1"/>
    <col min="15097" max="15097" width="1" style="1" customWidth="1"/>
    <col min="15098" max="15098" width="17.6640625" style="1" customWidth="1"/>
    <col min="15099" max="15099" width="1.109375" style="1" customWidth="1"/>
    <col min="15100" max="15100" width="17.5546875" style="1" customWidth="1"/>
    <col min="15101" max="15101" width="1" style="1" customWidth="1"/>
    <col min="15102" max="15102" width="17.6640625" style="1" customWidth="1"/>
    <col min="15103" max="15103" width="1" style="1" customWidth="1"/>
    <col min="15104" max="15104" width="17.44140625" style="1" customWidth="1"/>
    <col min="15105" max="15112" width="0" style="1" hidden="1" customWidth="1"/>
    <col min="15113" max="15113" width="9.109375" style="1"/>
    <col min="15114" max="15114" width="9.88671875" style="1" bestFit="1" customWidth="1"/>
    <col min="15115" max="15115" width="12.88671875" style="1" bestFit="1" customWidth="1"/>
    <col min="15116" max="15345" width="9.109375" style="1"/>
    <col min="15346" max="15346" width="3.109375" style="1" customWidth="1"/>
    <col min="15347" max="15347" width="2.88671875" style="1" customWidth="1"/>
    <col min="15348" max="15348" width="1.88671875" style="1" customWidth="1"/>
    <col min="15349" max="15349" width="12.109375" style="1" customWidth="1"/>
    <col min="15350" max="15350" width="8.88671875" style="1" customWidth="1"/>
    <col min="15351" max="15351" width="19.5546875" style="1" customWidth="1"/>
    <col min="15352" max="15352" width="7.6640625" style="1" customWidth="1"/>
    <col min="15353" max="15353" width="1" style="1" customWidth="1"/>
    <col min="15354" max="15354" width="17.6640625" style="1" customWidth="1"/>
    <col min="15355" max="15355" width="1.109375" style="1" customWidth="1"/>
    <col min="15356" max="15356" width="17.5546875" style="1" customWidth="1"/>
    <col min="15357" max="15357" width="1" style="1" customWidth="1"/>
    <col min="15358" max="15358" width="17.6640625" style="1" customWidth="1"/>
    <col min="15359" max="15359" width="1" style="1" customWidth="1"/>
    <col min="15360" max="15360" width="17.44140625" style="1" customWidth="1"/>
    <col min="15361" max="15368" width="0" style="1" hidden="1" customWidth="1"/>
    <col min="15369" max="15369" width="9.109375" style="1"/>
    <col min="15370" max="15370" width="9.88671875" style="1" bestFit="1" customWidth="1"/>
    <col min="15371" max="15371" width="12.88671875" style="1" bestFit="1" customWidth="1"/>
    <col min="15372" max="15601" width="9.109375" style="1"/>
    <col min="15602" max="15602" width="3.109375" style="1" customWidth="1"/>
    <col min="15603" max="15603" width="2.88671875" style="1" customWidth="1"/>
    <col min="15604" max="15604" width="1.88671875" style="1" customWidth="1"/>
    <col min="15605" max="15605" width="12.109375" style="1" customWidth="1"/>
    <col min="15606" max="15606" width="8.88671875" style="1" customWidth="1"/>
    <col min="15607" max="15607" width="19.5546875" style="1" customWidth="1"/>
    <col min="15608" max="15608" width="7.6640625" style="1" customWidth="1"/>
    <col min="15609" max="15609" width="1" style="1" customWidth="1"/>
    <col min="15610" max="15610" width="17.6640625" style="1" customWidth="1"/>
    <col min="15611" max="15611" width="1.109375" style="1" customWidth="1"/>
    <col min="15612" max="15612" width="17.5546875" style="1" customWidth="1"/>
    <col min="15613" max="15613" width="1" style="1" customWidth="1"/>
    <col min="15614" max="15614" width="17.6640625" style="1" customWidth="1"/>
    <col min="15615" max="15615" width="1" style="1" customWidth="1"/>
    <col min="15616" max="15616" width="17.44140625" style="1" customWidth="1"/>
    <col min="15617" max="15624" width="0" style="1" hidden="1" customWidth="1"/>
    <col min="15625" max="15625" width="9.109375" style="1"/>
    <col min="15626" max="15626" width="9.88671875" style="1" bestFit="1" customWidth="1"/>
    <col min="15627" max="15627" width="12.88671875" style="1" bestFit="1" customWidth="1"/>
    <col min="15628" max="15857" width="9.109375" style="1"/>
    <col min="15858" max="15858" width="3.109375" style="1" customWidth="1"/>
    <col min="15859" max="15859" width="2.88671875" style="1" customWidth="1"/>
    <col min="15860" max="15860" width="1.88671875" style="1" customWidth="1"/>
    <col min="15861" max="15861" width="12.109375" style="1" customWidth="1"/>
    <col min="15862" max="15862" width="8.88671875" style="1" customWidth="1"/>
    <col min="15863" max="15863" width="19.5546875" style="1" customWidth="1"/>
    <col min="15864" max="15864" width="7.6640625" style="1" customWidth="1"/>
    <col min="15865" max="15865" width="1" style="1" customWidth="1"/>
    <col min="15866" max="15866" width="17.6640625" style="1" customWidth="1"/>
    <col min="15867" max="15867" width="1.109375" style="1" customWidth="1"/>
    <col min="15868" max="15868" width="17.5546875" style="1" customWidth="1"/>
    <col min="15869" max="15869" width="1" style="1" customWidth="1"/>
    <col min="15870" max="15870" width="17.6640625" style="1" customWidth="1"/>
    <col min="15871" max="15871" width="1" style="1" customWidth="1"/>
    <col min="15872" max="15872" width="17.44140625" style="1" customWidth="1"/>
    <col min="15873" max="15880" width="0" style="1" hidden="1" customWidth="1"/>
    <col min="15881" max="15881" width="9.109375" style="1"/>
    <col min="15882" max="15882" width="9.88671875" style="1" bestFit="1" customWidth="1"/>
    <col min="15883" max="15883" width="12.88671875" style="1" bestFit="1" customWidth="1"/>
    <col min="15884" max="16113" width="9.109375" style="1"/>
    <col min="16114" max="16114" width="3.109375" style="1" customWidth="1"/>
    <col min="16115" max="16115" width="2.88671875" style="1" customWidth="1"/>
    <col min="16116" max="16116" width="1.88671875" style="1" customWidth="1"/>
    <col min="16117" max="16117" width="12.109375" style="1" customWidth="1"/>
    <col min="16118" max="16118" width="8.88671875" style="1" customWidth="1"/>
    <col min="16119" max="16119" width="19.5546875" style="1" customWidth="1"/>
    <col min="16120" max="16120" width="7.6640625" style="1" customWidth="1"/>
    <col min="16121" max="16121" width="1" style="1" customWidth="1"/>
    <col min="16122" max="16122" width="17.6640625" style="1" customWidth="1"/>
    <col min="16123" max="16123" width="1.109375" style="1" customWidth="1"/>
    <col min="16124" max="16124" width="17.5546875" style="1" customWidth="1"/>
    <col min="16125" max="16125" width="1" style="1" customWidth="1"/>
    <col min="16126" max="16126" width="17.6640625" style="1" customWidth="1"/>
    <col min="16127" max="16127" width="1" style="1" customWidth="1"/>
    <col min="16128" max="16128" width="17.44140625" style="1" customWidth="1"/>
    <col min="16129" max="16136" width="0" style="1" hidden="1" customWidth="1"/>
    <col min="16137" max="16137" width="9.109375" style="1"/>
    <col min="16138" max="16138" width="9.88671875" style="1" bestFit="1" customWidth="1"/>
    <col min="16139" max="16139" width="12.88671875" style="1" bestFit="1" customWidth="1"/>
    <col min="16140" max="16384" width="9.109375" style="1"/>
  </cols>
  <sheetData>
    <row r="1" spans="2:32" x14ac:dyDescent="0.25">
      <c r="B1" s="252" t="s">
        <v>0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2:32" x14ac:dyDescent="0.25">
      <c r="B2" s="252" t="s">
        <v>1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2:32" x14ac:dyDescent="0.25">
      <c r="B3" s="252" t="s">
        <v>318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2:32" x14ac:dyDescent="0.25">
      <c r="B4" s="2"/>
      <c r="C4" s="2"/>
      <c r="D4" s="2"/>
      <c r="E4" s="2"/>
      <c r="F4" s="2"/>
      <c r="G4" s="2"/>
      <c r="H4" s="3"/>
      <c r="I4" s="254" t="s">
        <v>2</v>
      </c>
      <c r="J4" s="254"/>
      <c r="K4" s="254"/>
      <c r="L4" s="254"/>
      <c r="M4" s="254"/>
      <c r="N4" s="254"/>
      <c r="O4" s="254"/>
    </row>
    <row r="5" spans="2:32" x14ac:dyDescent="0.25">
      <c r="B5" s="2"/>
      <c r="C5" s="2"/>
      <c r="D5" s="2"/>
      <c r="E5" s="2"/>
      <c r="F5" s="2"/>
      <c r="G5" s="2"/>
      <c r="H5" s="2"/>
      <c r="I5" s="254" t="s">
        <v>3</v>
      </c>
      <c r="J5" s="254"/>
      <c r="K5" s="254"/>
      <c r="M5" s="255" t="s">
        <v>241</v>
      </c>
      <c r="N5" s="255"/>
      <c r="O5" s="255"/>
    </row>
    <row r="6" spans="2:32" x14ac:dyDescent="0.5">
      <c r="B6" s="2"/>
      <c r="C6" s="2"/>
      <c r="D6" s="2"/>
      <c r="E6" s="2"/>
      <c r="F6" s="2"/>
      <c r="G6" s="4" t="s">
        <v>4</v>
      </c>
      <c r="H6" s="5"/>
      <c r="I6" s="98" t="s">
        <v>320</v>
      </c>
      <c r="J6" s="99"/>
      <c r="K6" s="98" t="s">
        <v>242</v>
      </c>
      <c r="L6" s="101"/>
      <c r="M6" s="98" t="s">
        <v>320</v>
      </c>
      <c r="N6" s="102"/>
      <c r="O6" s="98" t="s">
        <v>242</v>
      </c>
    </row>
    <row r="7" spans="2:32" x14ac:dyDescent="0.5">
      <c r="B7" s="2"/>
      <c r="C7" s="2"/>
      <c r="D7" s="2"/>
      <c r="E7" s="2"/>
      <c r="F7" s="2"/>
      <c r="G7" s="5"/>
      <c r="H7" s="5"/>
      <c r="I7" s="123"/>
      <c r="J7" s="123"/>
      <c r="K7" s="123"/>
      <c r="L7" s="101"/>
      <c r="M7" s="123"/>
      <c r="N7" s="123"/>
      <c r="O7" s="123"/>
    </row>
    <row r="8" spans="2:32" hidden="1" x14ac:dyDescent="0.5">
      <c r="B8" s="2"/>
      <c r="C8" s="2"/>
      <c r="D8" s="2"/>
      <c r="E8" s="2"/>
      <c r="F8" s="2"/>
      <c r="G8" s="5"/>
      <c r="H8" s="5"/>
      <c r="I8" s="123"/>
      <c r="J8" s="123"/>
      <c r="K8" s="123"/>
      <c r="L8" s="124"/>
      <c r="M8" s="123"/>
      <c r="N8" s="123"/>
      <c r="O8" s="123"/>
    </row>
    <row r="9" spans="2:32" x14ac:dyDescent="0.25">
      <c r="B9" s="252" t="s">
        <v>5</v>
      </c>
      <c r="C9" s="252"/>
      <c r="D9" s="252"/>
      <c r="E9" s="252"/>
      <c r="F9" s="252"/>
      <c r="G9" s="7"/>
      <c r="H9" s="7"/>
      <c r="I9" s="1"/>
      <c r="J9" s="1"/>
      <c r="K9" s="1"/>
      <c r="L9" s="105"/>
      <c r="M9" s="104"/>
    </row>
    <row r="10" spans="2:32" x14ac:dyDescent="0.5">
      <c r="B10" s="1" t="s">
        <v>6</v>
      </c>
      <c r="G10" s="6"/>
      <c r="H10" s="6"/>
      <c r="I10" s="101"/>
      <c r="J10" s="103"/>
      <c r="K10" s="101"/>
      <c r="L10" s="106"/>
      <c r="M10" s="106"/>
      <c r="N10" s="106"/>
      <c r="O10" s="106"/>
    </row>
    <row r="11" spans="2:32" x14ac:dyDescent="0.5">
      <c r="C11" s="1" t="s">
        <v>7</v>
      </c>
      <c r="E11" s="9"/>
      <c r="G11" s="6" t="s">
        <v>8</v>
      </c>
      <c r="H11" s="6"/>
      <c r="I11" s="101">
        <v>36974808.770000003</v>
      </c>
      <c r="J11" s="103"/>
      <c r="K11" s="107">
        <v>110625295.06</v>
      </c>
      <c r="L11" s="106"/>
      <c r="M11" s="106">
        <v>32879864.739999998</v>
      </c>
      <c r="N11" s="106"/>
      <c r="O11" s="106">
        <v>106040724.94000003</v>
      </c>
      <c r="T11" s="8"/>
      <c r="U11" s="248"/>
      <c r="W11" s="248"/>
      <c r="X11" s="8"/>
      <c r="Z11" s="8"/>
      <c r="AB11" s="8"/>
      <c r="AD11" s="8"/>
      <c r="AF11" s="8"/>
    </row>
    <row r="12" spans="2:32" x14ac:dyDescent="0.5">
      <c r="C12" s="10" t="s">
        <v>9</v>
      </c>
      <c r="G12" s="6"/>
      <c r="H12" s="6"/>
      <c r="I12" s="101"/>
      <c r="J12" s="103"/>
      <c r="K12" s="107"/>
      <c r="L12" s="106"/>
      <c r="M12" s="106"/>
      <c r="N12" s="106"/>
      <c r="O12" s="106"/>
      <c r="T12" s="8"/>
      <c r="U12" s="248"/>
      <c r="W12" s="248"/>
      <c r="X12" s="8"/>
      <c r="Z12" s="8"/>
      <c r="AB12" s="8"/>
      <c r="AD12" s="8"/>
      <c r="AF12" s="8"/>
    </row>
    <row r="13" spans="2:32" x14ac:dyDescent="0.5">
      <c r="D13" s="1" t="s">
        <v>10</v>
      </c>
      <c r="G13" s="6" t="s">
        <v>11</v>
      </c>
      <c r="H13" s="6"/>
      <c r="I13" s="101">
        <v>278613744.80000001</v>
      </c>
      <c r="J13" s="103"/>
      <c r="K13" s="97">
        <v>278302179.39000005</v>
      </c>
      <c r="L13" s="106"/>
      <c r="M13" s="101">
        <v>278613744.80000001</v>
      </c>
      <c r="N13" s="106"/>
      <c r="O13" s="106">
        <v>278302179.39000005</v>
      </c>
      <c r="T13" s="8"/>
      <c r="U13" s="248"/>
      <c r="W13" s="248"/>
      <c r="X13" s="8"/>
      <c r="Z13" s="8"/>
      <c r="AB13" s="8"/>
      <c r="AD13" s="8"/>
      <c r="AF13" s="8"/>
    </row>
    <row r="14" spans="2:32" x14ac:dyDescent="0.5">
      <c r="D14" s="1" t="s">
        <v>283</v>
      </c>
      <c r="F14" s="9" t="s">
        <v>51</v>
      </c>
      <c r="G14" s="6" t="s">
        <v>12</v>
      </c>
      <c r="H14" s="6"/>
      <c r="I14" s="97">
        <v>0</v>
      </c>
      <c r="J14" s="108"/>
      <c r="K14" s="97">
        <v>0</v>
      </c>
      <c r="M14" s="97">
        <v>4805116.8</v>
      </c>
      <c r="N14" s="106"/>
      <c r="O14" s="106">
        <v>4224318.8</v>
      </c>
      <c r="T14" s="8"/>
      <c r="U14" s="248"/>
      <c r="W14" s="248"/>
      <c r="X14" s="8"/>
      <c r="Z14" s="8"/>
      <c r="AB14" s="8"/>
      <c r="AD14" s="8"/>
      <c r="AF14" s="8"/>
    </row>
    <row r="15" spans="2:32" x14ac:dyDescent="0.5">
      <c r="F15" s="9" t="s">
        <v>53</v>
      </c>
      <c r="G15" s="6" t="s">
        <v>13</v>
      </c>
      <c r="H15" s="6"/>
      <c r="I15" s="97">
        <v>4423437.3099999996</v>
      </c>
      <c r="J15" s="108"/>
      <c r="K15" s="97">
        <v>17429769.25</v>
      </c>
      <c r="M15" s="97">
        <v>4113571.33</v>
      </c>
      <c r="N15" s="106"/>
      <c r="O15" s="106">
        <v>16158091.830000002</v>
      </c>
      <c r="S15" s="138"/>
      <c r="T15" s="8"/>
      <c r="U15" s="248"/>
      <c r="W15" s="248"/>
      <c r="X15" s="8"/>
      <c r="Z15" s="8"/>
      <c r="AB15" s="8"/>
      <c r="AD15" s="8"/>
      <c r="AF15" s="8"/>
    </row>
    <row r="16" spans="2:32" x14ac:dyDescent="0.5">
      <c r="C16" s="1" t="s">
        <v>14</v>
      </c>
      <c r="G16" s="6" t="s">
        <v>264</v>
      </c>
      <c r="H16" s="6"/>
      <c r="I16" s="97">
        <v>49292520</v>
      </c>
      <c r="J16" s="108"/>
      <c r="K16" s="97">
        <v>138781100</v>
      </c>
      <c r="M16" s="97">
        <v>49292520</v>
      </c>
      <c r="N16" s="106"/>
      <c r="O16" s="106">
        <v>138781100</v>
      </c>
      <c r="T16" s="8"/>
      <c r="U16" s="248"/>
      <c r="W16" s="248"/>
      <c r="X16" s="8"/>
      <c r="Z16" s="8"/>
      <c r="AB16" s="8"/>
      <c r="AD16" s="8"/>
      <c r="AF16" s="8"/>
    </row>
    <row r="17" spans="2:32" hidden="1" x14ac:dyDescent="0.5">
      <c r="C17" s="1" t="s">
        <v>15</v>
      </c>
      <c r="F17" s="11"/>
      <c r="G17" s="6" t="s">
        <v>16</v>
      </c>
      <c r="H17" s="6"/>
      <c r="I17" s="97">
        <v>0</v>
      </c>
      <c r="J17" s="108"/>
      <c r="K17" s="107">
        <v>0</v>
      </c>
      <c r="M17" s="97">
        <v>0</v>
      </c>
      <c r="N17" s="106"/>
      <c r="O17" s="106">
        <v>0</v>
      </c>
      <c r="T17" s="8"/>
      <c r="U17" s="248"/>
      <c r="W17" s="248"/>
      <c r="X17" s="8"/>
      <c r="Z17" s="8"/>
      <c r="AB17" s="8"/>
      <c r="AD17" s="8"/>
      <c r="AF17" s="8"/>
    </row>
    <row r="18" spans="2:32" hidden="1" x14ac:dyDescent="0.5">
      <c r="C18" s="1" t="s">
        <v>17</v>
      </c>
      <c r="F18" s="11"/>
      <c r="G18" s="6"/>
      <c r="H18" s="6"/>
      <c r="J18" s="108"/>
      <c r="K18" s="107"/>
      <c r="N18" s="106"/>
      <c r="O18" s="106"/>
      <c r="T18" s="8"/>
      <c r="U18" s="248"/>
      <c r="W18" s="248"/>
      <c r="X18" s="8"/>
      <c r="Z18" s="8"/>
      <c r="AB18" s="8"/>
      <c r="AD18" s="8"/>
      <c r="AF18" s="8"/>
    </row>
    <row r="19" spans="2:32" hidden="1" x14ac:dyDescent="0.5">
      <c r="D19" s="1" t="s">
        <v>261</v>
      </c>
      <c r="F19" s="11"/>
      <c r="G19" s="6" t="s">
        <v>263</v>
      </c>
      <c r="H19" s="6"/>
      <c r="I19" s="101">
        <v>0</v>
      </c>
      <c r="J19" s="108"/>
      <c r="K19" s="107">
        <v>0</v>
      </c>
      <c r="M19" s="101">
        <v>0</v>
      </c>
      <c r="N19" s="106"/>
      <c r="O19" s="106">
        <v>0</v>
      </c>
      <c r="R19" s="61"/>
      <c r="S19" s="61"/>
      <c r="T19" s="8"/>
      <c r="U19" s="248"/>
      <c r="W19" s="248"/>
      <c r="X19" s="8"/>
      <c r="Z19" s="8"/>
      <c r="AB19" s="8"/>
      <c r="AD19" s="8"/>
      <c r="AF19" s="8"/>
    </row>
    <row r="20" spans="2:32" x14ac:dyDescent="0.5">
      <c r="C20" s="1" t="s">
        <v>18</v>
      </c>
      <c r="G20" s="6" t="s">
        <v>19</v>
      </c>
      <c r="H20" s="6"/>
      <c r="I20" s="101">
        <v>262578842.97</v>
      </c>
      <c r="J20" s="103"/>
      <c r="K20" s="107">
        <v>267912528.19</v>
      </c>
      <c r="L20" s="106"/>
      <c r="M20" s="106">
        <v>13182258.25</v>
      </c>
      <c r="N20" s="106"/>
      <c r="O20" s="106">
        <v>18515943.469999999</v>
      </c>
      <c r="R20" s="61"/>
      <c r="S20" s="61"/>
      <c r="T20" s="8"/>
      <c r="U20" s="248"/>
      <c r="W20" s="248"/>
      <c r="X20" s="8"/>
      <c r="Z20" s="8"/>
      <c r="AB20" s="8"/>
      <c r="AD20" s="8"/>
      <c r="AF20" s="8"/>
    </row>
    <row r="21" spans="2:32" x14ac:dyDescent="0.5">
      <c r="C21" s="12" t="s">
        <v>20</v>
      </c>
      <c r="D21" s="12"/>
      <c r="E21" s="12"/>
      <c r="F21" s="12"/>
      <c r="G21" s="13"/>
      <c r="H21" s="13"/>
      <c r="I21" s="109"/>
      <c r="J21" s="110"/>
      <c r="K21" s="107"/>
      <c r="L21" s="106"/>
      <c r="M21" s="106"/>
      <c r="N21" s="106"/>
      <c r="O21" s="106"/>
      <c r="R21" s="61"/>
      <c r="S21" s="61"/>
      <c r="T21" s="8"/>
      <c r="U21" s="248"/>
      <c r="W21" s="248"/>
      <c r="X21" s="8"/>
      <c r="Z21" s="8"/>
      <c r="AB21" s="8"/>
      <c r="AD21" s="8"/>
      <c r="AF21" s="8"/>
    </row>
    <row r="22" spans="2:32" x14ac:dyDescent="0.5">
      <c r="D22" s="14" t="s">
        <v>289</v>
      </c>
      <c r="E22" s="12"/>
      <c r="F22" s="12"/>
      <c r="G22" s="13"/>
      <c r="H22" s="13"/>
      <c r="I22" s="109">
        <v>6314701.4699999997</v>
      </c>
      <c r="J22" s="110"/>
      <c r="K22" s="107">
        <v>607423.59000000008</v>
      </c>
      <c r="L22" s="106"/>
      <c r="M22" s="106">
        <v>2639759.23</v>
      </c>
      <c r="N22" s="106"/>
      <c r="O22" s="106">
        <v>1098914</v>
      </c>
      <c r="R22" s="61"/>
      <c r="S22" s="170"/>
      <c r="T22" s="8"/>
      <c r="U22" s="248"/>
      <c r="W22" s="248"/>
      <c r="X22" s="8"/>
      <c r="Z22" s="8"/>
      <c r="AB22" s="8"/>
      <c r="AD22" s="8"/>
      <c r="AF22" s="8"/>
    </row>
    <row r="23" spans="2:32" x14ac:dyDescent="0.5">
      <c r="D23" s="14" t="s">
        <v>21</v>
      </c>
      <c r="E23" s="12"/>
      <c r="F23" s="12"/>
      <c r="G23" s="13"/>
      <c r="H23" s="13"/>
      <c r="I23" s="109">
        <v>4406.45</v>
      </c>
      <c r="J23" s="110"/>
      <c r="K23" s="107">
        <v>4406.45</v>
      </c>
      <c r="L23" s="106"/>
      <c r="M23" s="106">
        <v>0</v>
      </c>
      <c r="N23" s="106"/>
      <c r="O23" s="101">
        <v>0</v>
      </c>
      <c r="R23" s="61"/>
      <c r="S23" s="170"/>
      <c r="T23" s="8"/>
      <c r="U23" s="248"/>
      <c r="W23" s="248"/>
      <c r="X23" s="8"/>
      <c r="Z23" s="8"/>
      <c r="AB23" s="8"/>
      <c r="AD23" s="8"/>
      <c r="AF23" s="8"/>
    </row>
    <row r="24" spans="2:32" x14ac:dyDescent="0.5">
      <c r="B24" s="1" t="s">
        <v>22</v>
      </c>
      <c r="G24" s="6"/>
      <c r="H24" s="6"/>
      <c r="I24" s="111">
        <f>SUM(I11:I23)</f>
        <v>638202461.7700001</v>
      </c>
      <c r="J24" s="112"/>
      <c r="K24" s="111">
        <f>SUM(K11:K23)</f>
        <v>813662701.93000019</v>
      </c>
      <c r="L24" s="106"/>
      <c r="M24" s="111">
        <f>SUM(M11:M23)</f>
        <v>385526835.15000004</v>
      </c>
      <c r="N24" s="106"/>
      <c r="O24" s="111">
        <f>SUM(O11:O23)</f>
        <v>563121272.43000007</v>
      </c>
      <c r="R24" s="61"/>
      <c r="S24" s="61"/>
      <c r="T24" s="8"/>
      <c r="U24" s="248"/>
      <c r="W24" s="248"/>
      <c r="X24" s="8"/>
      <c r="Z24" s="8"/>
      <c r="AB24" s="8"/>
      <c r="AD24" s="8"/>
      <c r="AF24" s="8"/>
    </row>
    <row r="25" spans="2:32" x14ac:dyDescent="0.5">
      <c r="G25" s="6"/>
      <c r="H25" s="6"/>
      <c r="I25" s="101"/>
      <c r="J25" s="103"/>
      <c r="K25" s="106"/>
      <c r="L25" s="106"/>
      <c r="M25" s="106"/>
      <c r="N25" s="106"/>
      <c r="O25" s="106"/>
      <c r="R25" s="61"/>
      <c r="S25" s="61"/>
      <c r="T25" s="8"/>
      <c r="X25" s="8"/>
      <c r="Z25" s="8"/>
      <c r="AB25" s="8"/>
      <c r="AD25" s="8"/>
      <c r="AF25" s="8"/>
    </row>
    <row r="26" spans="2:32" x14ac:dyDescent="0.5">
      <c r="B26" s="1" t="s">
        <v>23</v>
      </c>
      <c r="G26" s="6"/>
      <c r="H26" s="6"/>
      <c r="I26" s="101"/>
      <c r="J26" s="103"/>
      <c r="K26" s="101"/>
      <c r="L26" s="106"/>
      <c r="M26" s="106"/>
      <c r="N26" s="106"/>
      <c r="O26" s="106"/>
      <c r="R26" s="61"/>
      <c r="S26" s="61"/>
      <c r="T26" s="8"/>
      <c r="X26" s="8"/>
      <c r="Z26" s="8"/>
      <c r="AB26" s="8"/>
      <c r="AD26" s="8"/>
      <c r="AF26" s="8"/>
    </row>
    <row r="27" spans="2:32" x14ac:dyDescent="0.5">
      <c r="C27" s="9" t="s">
        <v>24</v>
      </c>
      <c r="G27" s="6" t="s">
        <v>25</v>
      </c>
      <c r="H27" s="6"/>
      <c r="I27" s="101">
        <v>379616</v>
      </c>
      <c r="J27" s="103"/>
      <c r="K27" s="101">
        <v>425166.68</v>
      </c>
      <c r="L27" s="106"/>
      <c r="M27" s="106">
        <v>78616</v>
      </c>
      <c r="N27" s="106"/>
      <c r="O27" s="106">
        <v>124166.68000000005</v>
      </c>
      <c r="R27" s="61"/>
      <c r="S27" s="170"/>
      <c r="T27" s="8"/>
      <c r="U27" s="248"/>
      <c r="W27" s="248"/>
      <c r="X27" s="8"/>
      <c r="Z27" s="8"/>
      <c r="AB27" s="8"/>
      <c r="AD27" s="8"/>
      <c r="AF27" s="8"/>
    </row>
    <row r="28" spans="2:32" x14ac:dyDescent="0.5">
      <c r="C28" s="1" t="s">
        <v>26</v>
      </c>
      <c r="G28" s="6" t="s">
        <v>27</v>
      </c>
      <c r="H28" s="6"/>
      <c r="I28" s="101">
        <v>171564300</v>
      </c>
      <c r="J28" s="103"/>
      <c r="K28" s="101">
        <v>170139300</v>
      </c>
      <c r="L28" s="106"/>
      <c r="M28" s="106">
        <v>159594300</v>
      </c>
      <c r="N28" s="106"/>
      <c r="O28" s="106">
        <v>159594300</v>
      </c>
      <c r="R28" s="61"/>
      <c r="S28" s="61"/>
      <c r="T28" s="8"/>
      <c r="U28" s="248"/>
      <c r="W28" s="248"/>
      <c r="X28" s="8"/>
      <c r="Z28" s="8"/>
      <c r="AB28" s="8"/>
      <c r="AD28" s="8"/>
      <c r="AF28" s="8"/>
    </row>
    <row r="29" spans="2:32" x14ac:dyDescent="0.5">
      <c r="C29" s="1" t="s">
        <v>28</v>
      </c>
      <c r="G29" s="6" t="s">
        <v>29</v>
      </c>
      <c r="H29" s="6"/>
      <c r="I29" s="101">
        <v>0</v>
      </c>
      <c r="J29" s="103"/>
      <c r="K29" s="101">
        <v>0</v>
      </c>
      <c r="L29" s="106"/>
      <c r="M29" s="106">
        <v>499176086.31</v>
      </c>
      <c r="N29" s="106"/>
      <c r="O29" s="106">
        <v>498276086.31</v>
      </c>
      <c r="R29" s="61"/>
      <c r="S29" s="61"/>
      <c r="T29" s="8"/>
      <c r="U29" s="248"/>
      <c r="W29" s="248"/>
      <c r="X29" s="8"/>
      <c r="Z29" s="8"/>
      <c r="AB29" s="8"/>
      <c r="AD29" s="8"/>
      <c r="AF29" s="8"/>
    </row>
    <row r="30" spans="2:32" x14ac:dyDescent="0.5">
      <c r="C30" s="1" t="s">
        <v>30</v>
      </c>
      <c r="G30" s="15" t="s">
        <v>16</v>
      </c>
      <c r="H30" s="6"/>
      <c r="I30" s="101">
        <v>56822274.649999999</v>
      </c>
      <c r="J30" s="103"/>
      <c r="K30" s="101">
        <v>62703243.549999997</v>
      </c>
      <c r="L30" s="106"/>
      <c r="M30" s="106">
        <v>114710162.25</v>
      </c>
      <c r="N30" s="106"/>
      <c r="O30" s="106">
        <v>66473527</v>
      </c>
      <c r="R30" s="61"/>
      <c r="S30" s="61"/>
      <c r="T30" s="8"/>
      <c r="U30" s="248"/>
      <c r="W30" s="248"/>
      <c r="X30" s="8"/>
      <c r="Z30" s="8"/>
      <c r="AB30" s="8"/>
      <c r="AD30" s="8"/>
      <c r="AF30" s="8"/>
    </row>
    <row r="31" spans="2:32" x14ac:dyDescent="0.5">
      <c r="C31" s="1" t="s">
        <v>32</v>
      </c>
      <c r="G31" s="6"/>
      <c r="H31" s="6"/>
      <c r="I31" s="101"/>
      <c r="J31" s="103"/>
      <c r="K31" s="101"/>
      <c r="L31" s="106"/>
      <c r="M31" s="106"/>
      <c r="N31" s="106"/>
      <c r="O31" s="106"/>
      <c r="R31" s="61"/>
      <c r="S31" s="61"/>
      <c r="T31" s="8"/>
      <c r="U31" s="248"/>
      <c r="W31" s="248"/>
      <c r="X31" s="8"/>
      <c r="Z31" s="8"/>
      <c r="AB31" s="8"/>
      <c r="AD31" s="8"/>
      <c r="AF31" s="8"/>
    </row>
    <row r="32" spans="2:32" x14ac:dyDescent="0.5">
      <c r="D32" s="9" t="s">
        <v>33</v>
      </c>
      <c r="G32" s="15" t="s">
        <v>34</v>
      </c>
      <c r="H32" s="6"/>
      <c r="I32" s="101">
        <v>877095.3600000001</v>
      </c>
      <c r="J32" s="103"/>
      <c r="K32" s="106">
        <v>1496221.08</v>
      </c>
      <c r="L32" s="106"/>
      <c r="M32" s="106">
        <v>877095.3600000001</v>
      </c>
      <c r="N32" s="106"/>
      <c r="O32" s="106">
        <v>1496221.08</v>
      </c>
      <c r="R32" s="61"/>
      <c r="S32" s="61"/>
      <c r="T32" s="8"/>
      <c r="U32" s="248"/>
      <c r="W32" s="248"/>
      <c r="X32" s="8"/>
      <c r="Z32" s="8"/>
      <c r="AB32" s="8"/>
      <c r="AD32" s="8"/>
      <c r="AF32" s="8"/>
    </row>
    <row r="33" spans="2:32" x14ac:dyDescent="0.5">
      <c r="D33" s="9" t="s">
        <v>35</v>
      </c>
      <c r="G33" s="15" t="s">
        <v>36</v>
      </c>
      <c r="H33" s="6"/>
      <c r="I33" s="106">
        <v>34905747.719999999</v>
      </c>
      <c r="J33" s="112"/>
      <c r="K33" s="106">
        <v>37147750.800000012</v>
      </c>
      <c r="L33" s="106"/>
      <c r="M33" s="106">
        <v>34905747.719999999</v>
      </c>
      <c r="N33" s="106"/>
      <c r="O33" s="106">
        <v>37147750.800000012</v>
      </c>
      <c r="R33" s="61"/>
      <c r="S33" s="61"/>
      <c r="T33" s="8"/>
      <c r="U33" s="248"/>
      <c r="W33" s="248"/>
      <c r="X33" s="8"/>
      <c r="Z33" s="8"/>
      <c r="AB33" s="8"/>
      <c r="AD33" s="8"/>
      <c r="AF33" s="8"/>
    </row>
    <row r="34" spans="2:32" x14ac:dyDescent="0.5">
      <c r="C34" s="1" t="s">
        <v>37</v>
      </c>
      <c r="G34" s="6" t="s">
        <v>38</v>
      </c>
      <c r="H34" s="6"/>
      <c r="I34" s="101">
        <v>321512007.56999993</v>
      </c>
      <c r="J34" s="103"/>
      <c r="K34" s="101">
        <v>295640073.66000003</v>
      </c>
      <c r="L34" s="106"/>
      <c r="M34" s="106">
        <v>256936936.96999994</v>
      </c>
      <c r="N34" s="106"/>
      <c r="O34" s="106">
        <v>270164989.69</v>
      </c>
      <c r="R34" s="61"/>
      <c r="S34" s="61"/>
      <c r="T34" s="8"/>
      <c r="U34" s="248"/>
      <c r="W34" s="248"/>
      <c r="X34" s="8"/>
      <c r="Z34" s="8"/>
      <c r="AB34" s="8"/>
      <c r="AD34" s="8"/>
      <c r="AF34" s="8"/>
    </row>
    <row r="35" spans="2:32" x14ac:dyDescent="0.5">
      <c r="C35" s="1" t="s">
        <v>274</v>
      </c>
      <c r="G35" s="6" t="s">
        <v>42</v>
      </c>
      <c r="H35" s="6"/>
      <c r="I35" s="101">
        <v>19576128.41</v>
      </c>
      <c r="J35" s="103"/>
      <c r="K35" s="101">
        <v>0</v>
      </c>
      <c r="L35" s="106"/>
      <c r="M35" s="106">
        <v>20450219.199999999</v>
      </c>
      <c r="N35" s="106"/>
      <c r="O35" s="106">
        <v>0</v>
      </c>
      <c r="R35" s="61"/>
      <c r="S35" s="61"/>
      <c r="T35" s="8"/>
      <c r="U35" s="248"/>
      <c r="W35" s="248"/>
      <c r="X35" s="8"/>
      <c r="Z35" s="8"/>
      <c r="AB35" s="8"/>
      <c r="AD35" s="8"/>
      <c r="AF35" s="8"/>
    </row>
    <row r="36" spans="2:32" x14ac:dyDescent="0.5">
      <c r="C36" s="1" t="s">
        <v>39</v>
      </c>
      <c r="G36" s="6" t="s">
        <v>314</v>
      </c>
      <c r="H36" s="6"/>
      <c r="I36" s="101">
        <v>864747.87000000011</v>
      </c>
      <c r="J36" s="103"/>
      <c r="K36" s="101">
        <v>1210342.5900000001</v>
      </c>
      <c r="L36" s="106"/>
      <c r="M36" s="106">
        <v>848532.65</v>
      </c>
      <c r="N36" s="106"/>
      <c r="O36" s="106">
        <v>1194127.3700000001</v>
      </c>
      <c r="R36" s="61"/>
      <c r="S36" s="61"/>
      <c r="T36" s="8"/>
      <c r="U36" s="248"/>
      <c r="W36" s="248"/>
      <c r="X36" s="8"/>
      <c r="Z36" s="8"/>
      <c r="AB36" s="8"/>
      <c r="AD36" s="8"/>
      <c r="AF36" s="8"/>
    </row>
    <row r="37" spans="2:32" x14ac:dyDescent="0.5">
      <c r="C37" s="1" t="s">
        <v>316</v>
      </c>
      <c r="G37" s="6" t="s">
        <v>315</v>
      </c>
      <c r="H37" s="6"/>
      <c r="I37" s="101">
        <v>2182428.14</v>
      </c>
      <c r="J37" s="103"/>
      <c r="K37" s="101">
        <v>0</v>
      </c>
      <c r="L37" s="106"/>
      <c r="M37" s="106">
        <v>0</v>
      </c>
      <c r="N37" s="106"/>
      <c r="O37" s="106">
        <v>0</v>
      </c>
      <c r="R37" s="61"/>
      <c r="S37" s="61"/>
      <c r="T37" s="8"/>
      <c r="U37" s="248"/>
      <c r="W37" s="248"/>
      <c r="X37" s="8"/>
      <c r="Z37" s="8"/>
      <c r="AB37" s="8"/>
      <c r="AD37" s="8"/>
      <c r="AF37" s="8"/>
    </row>
    <row r="38" spans="2:32" x14ac:dyDescent="0.5">
      <c r="C38" s="1" t="s">
        <v>40</v>
      </c>
      <c r="G38" s="6" t="s">
        <v>280</v>
      </c>
      <c r="H38" s="6"/>
      <c r="I38" s="101">
        <v>57311199.140000001</v>
      </c>
      <c r="J38" s="103"/>
      <c r="K38" s="101">
        <v>39399481.829999998</v>
      </c>
      <c r="L38" s="106"/>
      <c r="M38" s="106">
        <v>68414553.700000003</v>
      </c>
      <c r="N38" s="106"/>
      <c r="O38" s="106">
        <v>50502836.400000006</v>
      </c>
      <c r="P38" s="1">
        <f>O38-M38</f>
        <v>-17911717.299999997</v>
      </c>
      <c r="R38" s="61">
        <f>K38-I38</f>
        <v>-17911717.310000002</v>
      </c>
      <c r="S38" s="61"/>
      <c r="T38" s="8"/>
      <c r="U38" s="248"/>
      <c r="W38" s="248"/>
      <c r="X38" s="8"/>
      <c r="Z38" s="8"/>
      <c r="AB38" s="8"/>
      <c r="AD38" s="8"/>
      <c r="AF38" s="8"/>
    </row>
    <row r="39" spans="2:32" x14ac:dyDescent="0.5">
      <c r="C39" s="1" t="s">
        <v>41</v>
      </c>
      <c r="G39" s="6" t="s">
        <v>55</v>
      </c>
      <c r="H39" s="6"/>
      <c r="I39" s="101">
        <v>5032158.99</v>
      </c>
      <c r="J39" s="103"/>
      <c r="K39" s="101">
        <v>5136049.28</v>
      </c>
      <c r="L39" s="106"/>
      <c r="M39" s="106">
        <v>5129264.38</v>
      </c>
      <c r="N39" s="106"/>
      <c r="O39" s="106">
        <v>4149878.2800000003</v>
      </c>
      <c r="R39" s="61"/>
      <c r="S39" s="61"/>
      <c r="T39" s="8"/>
      <c r="U39" s="248"/>
      <c r="W39" s="248"/>
      <c r="X39" s="8"/>
      <c r="Z39" s="8"/>
      <c r="AB39" s="8"/>
      <c r="AD39" s="8"/>
      <c r="AF39" s="8"/>
    </row>
    <row r="40" spans="2:32" x14ac:dyDescent="0.5">
      <c r="B40" s="1" t="s">
        <v>43</v>
      </c>
      <c r="G40" s="6"/>
      <c r="H40" s="6"/>
      <c r="I40" s="111">
        <f>SUM(I27:I39)</f>
        <v>671027703.8499999</v>
      </c>
      <c r="J40" s="112"/>
      <c r="K40" s="111">
        <f>SUM(K27:K39)</f>
        <v>613297629.47000003</v>
      </c>
      <c r="L40" s="106"/>
      <c r="M40" s="111">
        <f>SUM(M27:M39)</f>
        <v>1161121514.5400002</v>
      </c>
      <c r="N40" s="106"/>
      <c r="O40" s="111">
        <f>SUM(O27:O39)</f>
        <v>1089123883.6100001</v>
      </c>
      <c r="T40" s="8"/>
      <c r="U40" s="248"/>
      <c r="W40" s="248"/>
      <c r="X40" s="8"/>
      <c r="Z40" s="8"/>
      <c r="AB40" s="8"/>
      <c r="AD40" s="8"/>
      <c r="AF40" s="8"/>
    </row>
    <row r="41" spans="2:32" ht="20.399999999999999" thickBot="1" x14ac:dyDescent="0.55000000000000004">
      <c r="B41" s="1" t="s">
        <v>44</v>
      </c>
      <c r="G41" s="6"/>
      <c r="H41" s="6"/>
      <c r="I41" s="114">
        <f>I40+I24</f>
        <v>1309230165.6199999</v>
      </c>
      <c r="J41" s="113"/>
      <c r="K41" s="114">
        <f>K40+K24</f>
        <v>1426960331.4000001</v>
      </c>
      <c r="L41" s="106"/>
      <c r="M41" s="114">
        <f>M40+M24</f>
        <v>1546648349.6900003</v>
      </c>
      <c r="N41" s="106"/>
      <c r="O41" s="114">
        <f>O40+O24</f>
        <v>1652245156.0400002</v>
      </c>
      <c r="P41" s="8" t="e">
        <f>I41-#REF!</f>
        <v>#REF!</v>
      </c>
      <c r="T41" s="8"/>
      <c r="U41" s="248"/>
      <c r="W41" s="248"/>
      <c r="X41" s="8"/>
      <c r="Z41" s="8"/>
      <c r="AB41" s="8"/>
      <c r="AD41" s="8"/>
      <c r="AF41" s="8"/>
    </row>
    <row r="42" spans="2:32" ht="20.399999999999999" thickTop="1" x14ac:dyDescent="0.5">
      <c r="G42" s="6"/>
      <c r="H42" s="6"/>
      <c r="I42" s="101"/>
      <c r="J42" s="101"/>
      <c r="K42" s="101"/>
      <c r="L42" s="106"/>
      <c r="M42" s="106"/>
      <c r="N42" s="106"/>
      <c r="O42" s="106"/>
    </row>
    <row r="43" spans="2:32" x14ac:dyDescent="0.5">
      <c r="B43" s="21" t="str">
        <f>PL!B61</f>
        <v>หมายเหตุประกอบงบการเงินเป็นส่วนหนึ่งของงบการเงินนี้</v>
      </c>
      <c r="G43" s="6"/>
      <c r="H43" s="6"/>
      <c r="I43" s="101"/>
      <c r="J43" s="101"/>
      <c r="K43" s="101"/>
      <c r="L43" s="106"/>
      <c r="M43" s="106"/>
      <c r="N43" s="106"/>
      <c r="O43" s="106"/>
    </row>
    <row r="44" spans="2:32" x14ac:dyDescent="0.5">
      <c r="G44" s="6"/>
      <c r="H44" s="6"/>
      <c r="I44" s="106"/>
      <c r="J44" s="106"/>
      <c r="K44" s="101"/>
      <c r="L44" s="106"/>
      <c r="M44" s="106"/>
      <c r="N44" s="106"/>
      <c r="O44" s="106"/>
    </row>
    <row r="45" spans="2:32" x14ac:dyDescent="0.5">
      <c r="G45" s="6"/>
      <c r="H45" s="6"/>
      <c r="I45" s="106"/>
      <c r="J45" s="106"/>
      <c r="K45" s="101"/>
      <c r="L45" s="106"/>
      <c r="M45" s="106"/>
      <c r="N45" s="106"/>
      <c r="O45" s="106"/>
    </row>
    <row r="46" spans="2:32" x14ac:dyDescent="0.5">
      <c r="G46" s="6"/>
      <c r="H46" s="6"/>
      <c r="I46" s="106"/>
      <c r="J46" s="106"/>
      <c r="K46" s="101"/>
      <c r="L46" s="106"/>
      <c r="M46" s="106"/>
      <c r="N46" s="106"/>
      <c r="O46" s="106"/>
    </row>
    <row r="47" spans="2:32" x14ac:dyDescent="0.5">
      <c r="G47" s="6"/>
      <c r="H47" s="6"/>
      <c r="I47" s="106"/>
      <c r="J47" s="106"/>
      <c r="K47" s="101"/>
      <c r="L47" s="106"/>
      <c r="M47" s="106"/>
      <c r="N47" s="106"/>
      <c r="O47" s="106"/>
    </row>
    <row r="48" spans="2:32" x14ac:dyDescent="0.5">
      <c r="G48" s="6"/>
      <c r="H48" s="6"/>
      <c r="I48" s="106"/>
      <c r="J48" s="106"/>
      <c r="K48" s="101"/>
      <c r="L48" s="106"/>
      <c r="M48" s="106"/>
      <c r="N48" s="106"/>
      <c r="O48" s="106"/>
    </row>
    <row r="49" spans="2:15" x14ac:dyDescent="0.5">
      <c r="G49" s="6"/>
      <c r="H49" s="6"/>
      <c r="I49" s="106"/>
      <c r="J49" s="106"/>
      <c r="K49" s="101"/>
      <c r="L49" s="106"/>
      <c r="M49" s="106"/>
      <c r="N49" s="106"/>
      <c r="O49" s="106"/>
    </row>
    <row r="50" spans="2:15" x14ac:dyDescent="0.5">
      <c r="G50" s="6"/>
      <c r="H50" s="6"/>
      <c r="I50" s="106"/>
      <c r="J50" s="106"/>
      <c r="K50" s="101"/>
      <c r="L50" s="106"/>
      <c r="M50" s="106"/>
      <c r="N50" s="106"/>
      <c r="O50" s="106"/>
    </row>
    <row r="51" spans="2:15" x14ac:dyDescent="0.5">
      <c r="G51" s="6"/>
      <c r="H51" s="6"/>
      <c r="I51" s="106"/>
      <c r="J51" s="106"/>
      <c r="K51" s="101"/>
      <c r="L51" s="106"/>
      <c r="M51" s="106"/>
      <c r="N51" s="106"/>
      <c r="O51" s="106"/>
    </row>
    <row r="52" spans="2:15" x14ac:dyDescent="0.5">
      <c r="M52" s="106"/>
    </row>
    <row r="53" spans="2:15" x14ac:dyDescent="0.5">
      <c r="M53" s="106"/>
    </row>
    <row r="54" spans="2:15" x14ac:dyDescent="0.5">
      <c r="M54" s="106"/>
    </row>
    <row r="55" spans="2:15" x14ac:dyDescent="0.25">
      <c r="B55" s="252" t="s">
        <v>238</v>
      </c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</row>
    <row r="56" spans="2:15" x14ac:dyDescent="0.5">
      <c r="M56" s="106"/>
    </row>
    <row r="57" spans="2:15" x14ac:dyDescent="0.25">
      <c r="B57" s="251" t="s">
        <v>46</v>
      </c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</row>
    <row r="58" spans="2:15" x14ac:dyDescent="0.25">
      <c r="B58" s="18"/>
      <c r="C58" s="5"/>
      <c r="D58" s="5"/>
      <c r="E58" s="5"/>
      <c r="F58" s="5"/>
      <c r="G58" s="5"/>
      <c r="H58" s="5"/>
      <c r="I58" s="115"/>
      <c r="J58" s="115"/>
      <c r="K58" s="115"/>
      <c r="L58" s="115"/>
      <c r="M58" s="115"/>
      <c r="N58" s="115"/>
      <c r="O58" s="115"/>
    </row>
    <row r="59" spans="2:15" x14ac:dyDescent="0.25">
      <c r="B59" s="252" t="s">
        <v>0</v>
      </c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</row>
    <row r="60" spans="2:15" x14ac:dyDescent="0.25">
      <c r="B60" s="252" t="s">
        <v>47</v>
      </c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</row>
    <row r="61" spans="2:15" x14ac:dyDescent="0.25">
      <c r="B61" s="252" t="str">
        <f>+B3</f>
        <v>ณ วันที่ 31 ธันวาคม 2565</v>
      </c>
      <c r="C61" s="252"/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</row>
    <row r="62" spans="2:15" x14ac:dyDescent="0.25">
      <c r="B62" s="2"/>
      <c r="C62" s="2"/>
      <c r="D62" s="2"/>
      <c r="E62" s="2"/>
      <c r="F62" s="2"/>
      <c r="G62" s="2"/>
      <c r="I62" s="256" t="s">
        <v>2</v>
      </c>
      <c r="J62" s="256"/>
      <c r="K62" s="256"/>
      <c r="L62" s="256"/>
      <c r="M62" s="256"/>
      <c r="N62" s="256"/>
      <c r="O62" s="256"/>
    </row>
    <row r="63" spans="2:15" x14ac:dyDescent="0.25">
      <c r="B63" s="2"/>
      <c r="C63" s="2"/>
      <c r="D63" s="2"/>
      <c r="E63" s="2"/>
      <c r="F63" s="2"/>
      <c r="G63" s="2"/>
      <c r="H63" s="2"/>
      <c r="I63" s="254" t="s">
        <v>3</v>
      </c>
      <c r="J63" s="254"/>
      <c r="K63" s="254"/>
      <c r="M63" s="255" t="s">
        <v>241</v>
      </c>
      <c r="N63" s="255"/>
      <c r="O63" s="255"/>
    </row>
    <row r="64" spans="2:15" x14ac:dyDescent="0.5">
      <c r="B64" s="2"/>
      <c r="C64" s="2"/>
      <c r="D64" s="2"/>
      <c r="E64" s="2"/>
      <c r="F64" s="2"/>
      <c r="G64" s="4" t="s">
        <v>4</v>
      </c>
      <c r="H64" s="5"/>
      <c r="I64" s="98" t="s">
        <v>320</v>
      </c>
      <c r="J64" s="99"/>
      <c r="K64" s="98" t="s">
        <v>242</v>
      </c>
      <c r="L64" s="101"/>
      <c r="M64" s="98" t="s">
        <v>320</v>
      </c>
      <c r="N64" s="102"/>
      <c r="O64" s="98" t="s">
        <v>242</v>
      </c>
    </row>
    <row r="65" spans="2:32" hidden="1" x14ac:dyDescent="0.5">
      <c r="B65" s="2"/>
      <c r="C65" s="2"/>
      <c r="D65" s="2"/>
      <c r="E65" s="2"/>
      <c r="F65" s="2"/>
      <c r="G65" s="5"/>
      <c r="H65" s="5"/>
      <c r="I65" s="123" t="s">
        <v>271</v>
      </c>
      <c r="J65" s="123"/>
      <c r="K65" s="123" t="s">
        <v>272</v>
      </c>
      <c r="L65" s="101"/>
      <c r="M65" s="123" t="s">
        <v>271</v>
      </c>
      <c r="N65" s="123"/>
      <c r="O65" s="123" t="s">
        <v>272</v>
      </c>
    </row>
    <row r="66" spans="2:32" hidden="1" x14ac:dyDescent="0.5">
      <c r="B66" s="2"/>
      <c r="C66" s="2"/>
      <c r="D66" s="2"/>
      <c r="E66" s="2"/>
      <c r="F66" s="2"/>
      <c r="G66" s="5"/>
      <c r="H66" s="5"/>
      <c r="I66" s="123" t="s">
        <v>273</v>
      </c>
      <c r="J66" s="123"/>
      <c r="K66" s="123"/>
      <c r="L66" s="124"/>
      <c r="M66" s="123" t="s">
        <v>273</v>
      </c>
      <c r="N66" s="123"/>
      <c r="O66" s="123"/>
    </row>
    <row r="67" spans="2:32" x14ac:dyDescent="0.5">
      <c r="B67" s="2"/>
      <c r="C67" s="2"/>
      <c r="D67" s="2"/>
      <c r="E67" s="2"/>
      <c r="F67" s="2"/>
      <c r="G67" s="5"/>
      <c r="H67" s="5"/>
      <c r="I67" s="123"/>
      <c r="J67" s="123"/>
      <c r="K67" s="123"/>
      <c r="L67" s="124"/>
      <c r="M67" s="123"/>
      <c r="N67" s="123"/>
      <c r="O67" s="123"/>
    </row>
    <row r="68" spans="2:32" x14ac:dyDescent="0.25">
      <c r="B68" s="253" t="s">
        <v>48</v>
      </c>
      <c r="C68" s="253"/>
      <c r="D68" s="253"/>
      <c r="E68" s="253"/>
      <c r="F68" s="253"/>
      <c r="G68" s="7"/>
      <c r="H68" s="7"/>
      <c r="I68" s="105"/>
      <c r="J68" s="116"/>
      <c r="K68" s="105"/>
      <c r="L68" s="105"/>
      <c r="M68" s="115"/>
      <c r="N68" s="115"/>
      <c r="O68" s="115"/>
    </row>
    <row r="69" spans="2:32" x14ac:dyDescent="0.5">
      <c r="B69" s="1" t="s">
        <v>49</v>
      </c>
      <c r="G69" s="19"/>
      <c r="H69" s="19"/>
      <c r="I69" s="107"/>
      <c r="J69" s="117"/>
      <c r="K69" s="107"/>
      <c r="L69" s="107"/>
      <c r="M69" s="107"/>
      <c r="N69" s="107"/>
      <c r="O69" s="107"/>
      <c r="T69" s="8"/>
      <c r="X69" s="8"/>
      <c r="Z69" s="8"/>
      <c r="AB69" s="8"/>
      <c r="AD69" s="8"/>
      <c r="AF69" s="8"/>
    </row>
    <row r="70" spans="2:32" x14ac:dyDescent="0.5">
      <c r="C70" s="1" t="s">
        <v>282</v>
      </c>
      <c r="G70" s="19"/>
      <c r="H70" s="19"/>
      <c r="I70" s="107"/>
      <c r="J70" s="117"/>
      <c r="K70" s="107"/>
      <c r="L70" s="107"/>
      <c r="M70" s="107"/>
      <c r="N70" s="107"/>
      <c r="O70" s="107"/>
      <c r="T70" s="8"/>
      <c r="X70" s="8"/>
      <c r="Z70" s="8"/>
      <c r="AB70" s="8"/>
      <c r="AD70" s="8"/>
      <c r="AF70" s="8"/>
    </row>
    <row r="71" spans="2:32" hidden="1" x14ac:dyDescent="0.5">
      <c r="C71" s="1" t="s">
        <v>50</v>
      </c>
      <c r="F71" s="9" t="s">
        <v>51</v>
      </c>
      <c r="G71" s="6" t="s">
        <v>52</v>
      </c>
      <c r="H71" s="6"/>
      <c r="I71" s="107">
        <v>0</v>
      </c>
      <c r="J71" s="117"/>
      <c r="K71" s="107">
        <v>0</v>
      </c>
      <c r="L71" s="107"/>
      <c r="M71" s="107">
        <v>0</v>
      </c>
      <c r="N71" s="107"/>
      <c r="O71" s="107">
        <v>0</v>
      </c>
      <c r="T71" s="8"/>
      <c r="X71" s="8"/>
      <c r="Z71" s="8"/>
      <c r="AB71" s="8"/>
      <c r="AD71" s="8"/>
      <c r="AF71" s="8"/>
    </row>
    <row r="72" spans="2:32" x14ac:dyDescent="0.5">
      <c r="D72" s="1" t="s">
        <v>304</v>
      </c>
      <c r="F72" s="11" t="s">
        <v>53</v>
      </c>
      <c r="G72" s="6"/>
      <c r="H72" s="6"/>
      <c r="I72" s="107">
        <v>1581835.3599999999</v>
      </c>
      <c r="J72" s="117"/>
      <c r="K72" s="107">
        <v>6651562.3999999994</v>
      </c>
      <c r="L72" s="107"/>
      <c r="M72" s="132">
        <v>1581835.3599999999</v>
      </c>
      <c r="N72" s="107"/>
      <c r="O72" s="107">
        <v>6651562.4000000004</v>
      </c>
      <c r="T72" s="8"/>
      <c r="U72" s="248"/>
      <c r="W72" s="248"/>
      <c r="X72" s="8"/>
      <c r="Z72" s="8"/>
      <c r="AB72" s="8"/>
      <c r="AD72" s="8"/>
      <c r="AF72" s="8"/>
    </row>
    <row r="73" spans="2:32" s="222" customFormat="1" hidden="1" x14ac:dyDescent="0.5">
      <c r="D73" s="222" t="s">
        <v>54</v>
      </c>
      <c r="F73" s="223" t="s">
        <v>51</v>
      </c>
      <c r="G73" s="224"/>
      <c r="H73" s="224"/>
      <c r="I73" s="225">
        <v>-3.9999932050704956E-3</v>
      </c>
      <c r="J73" s="226"/>
      <c r="K73" s="227">
        <v>0</v>
      </c>
      <c r="L73" s="227"/>
      <c r="M73" s="227">
        <v>0</v>
      </c>
      <c r="N73" s="227"/>
      <c r="O73" s="227">
        <v>0</v>
      </c>
      <c r="R73" s="228"/>
      <c r="S73" s="228"/>
      <c r="T73" s="229"/>
      <c r="U73" s="248"/>
      <c r="V73" s="228"/>
      <c r="W73" s="248"/>
      <c r="X73" s="229"/>
      <c r="Z73" s="229"/>
      <c r="AB73" s="229"/>
      <c r="AD73" s="229"/>
      <c r="AF73" s="229"/>
    </row>
    <row r="74" spans="2:32" x14ac:dyDescent="0.5">
      <c r="D74" s="1" t="s">
        <v>305</v>
      </c>
      <c r="F74" s="11" t="s">
        <v>53</v>
      </c>
      <c r="G74" s="6" t="s">
        <v>59</v>
      </c>
      <c r="H74" s="6"/>
      <c r="I74" s="132">
        <v>44380482.289999999</v>
      </c>
      <c r="J74" s="117"/>
      <c r="K74" s="107">
        <v>39730033.109999992</v>
      </c>
      <c r="L74" s="107"/>
      <c r="M74" s="107">
        <v>33713338.119999997</v>
      </c>
      <c r="N74" s="107"/>
      <c r="O74" s="107">
        <v>31008195.419999998</v>
      </c>
      <c r="T74" s="8"/>
      <c r="U74" s="248"/>
      <c r="W74" s="248"/>
      <c r="X74" s="8"/>
      <c r="Z74" s="8"/>
      <c r="AB74" s="8"/>
      <c r="AD74" s="8"/>
      <c r="AF74" s="8"/>
    </row>
    <row r="75" spans="2:32" hidden="1" x14ac:dyDescent="0.5">
      <c r="C75" s="1" t="s">
        <v>56</v>
      </c>
      <c r="F75" s="11"/>
      <c r="G75" s="6"/>
      <c r="H75" s="6"/>
      <c r="I75" s="132">
        <v>0</v>
      </c>
      <c r="J75" s="117"/>
      <c r="K75" s="107">
        <v>0</v>
      </c>
      <c r="L75" s="107"/>
      <c r="M75" s="107">
        <v>0</v>
      </c>
      <c r="N75" s="107"/>
      <c r="O75" s="107">
        <v>0</v>
      </c>
      <c r="T75" s="8"/>
      <c r="U75" s="248"/>
      <c r="W75" s="248"/>
      <c r="X75" s="8"/>
      <c r="Z75" s="8"/>
      <c r="AB75" s="8"/>
      <c r="AD75" s="8"/>
      <c r="AF75" s="8"/>
    </row>
    <row r="76" spans="2:32" x14ac:dyDescent="0.5">
      <c r="C76" s="1" t="s">
        <v>57</v>
      </c>
      <c r="F76" s="11"/>
      <c r="G76" s="6" t="s">
        <v>31</v>
      </c>
      <c r="H76" s="6"/>
      <c r="I76" s="107">
        <v>40000</v>
      </c>
      <c r="J76" s="117"/>
      <c r="K76" s="107">
        <v>2040000</v>
      </c>
      <c r="L76" s="107"/>
      <c r="M76" s="107">
        <v>1272538.55</v>
      </c>
      <c r="N76" s="107"/>
      <c r="O76" s="107">
        <v>3308050.22</v>
      </c>
      <c r="T76" s="8"/>
      <c r="U76" s="248"/>
      <c r="W76" s="248"/>
      <c r="X76" s="8"/>
      <c r="Z76" s="8"/>
      <c r="AB76" s="8"/>
      <c r="AD76" s="8"/>
      <c r="AF76" s="8"/>
    </row>
    <row r="77" spans="2:32" x14ac:dyDescent="0.5">
      <c r="C77" s="1" t="s">
        <v>58</v>
      </c>
      <c r="F77" s="11"/>
      <c r="G77" s="15" t="s">
        <v>62</v>
      </c>
      <c r="H77" s="6"/>
      <c r="I77" s="107">
        <v>70300000</v>
      </c>
      <c r="J77" s="117"/>
      <c r="K77" s="107">
        <v>40300000</v>
      </c>
      <c r="L77" s="107"/>
      <c r="M77" s="107">
        <v>30000000</v>
      </c>
      <c r="N77" s="107"/>
      <c r="O77" s="107">
        <v>0</v>
      </c>
      <c r="T77" s="8"/>
      <c r="U77" s="248"/>
      <c r="W77" s="248"/>
      <c r="X77" s="8"/>
      <c r="Z77" s="8"/>
      <c r="AB77" s="8"/>
      <c r="AD77" s="8"/>
      <c r="AF77" s="8"/>
    </row>
    <row r="78" spans="2:32" x14ac:dyDescent="0.5">
      <c r="C78" s="1" t="s">
        <v>60</v>
      </c>
      <c r="F78" s="11"/>
      <c r="G78" s="6"/>
      <c r="H78" s="6"/>
      <c r="I78" s="107"/>
      <c r="J78" s="117"/>
      <c r="K78" s="107"/>
      <c r="L78" s="107"/>
      <c r="M78" s="107"/>
      <c r="N78" s="107"/>
      <c r="O78" s="107"/>
      <c r="T78" s="8"/>
      <c r="U78" s="248"/>
      <c r="W78" s="248"/>
      <c r="X78" s="8"/>
      <c r="Z78" s="8"/>
      <c r="AB78" s="8"/>
      <c r="AD78" s="8"/>
      <c r="AF78" s="8"/>
    </row>
    <row r="79" spans="2:32" x14ac:dyDescent="0.5">
      <c r="D79" s="9" t="s">
        <v>61</v>
      </c>
      <c r="F79" s="9"/>
      <c r="G79" s="6" t="s">
        <v>65</v>
      </c>
      <c r="H79" s="6"/>
      <c r="I79" s="107">
        <v>5279631.9800000004</v>
      </c>
      <c r="J79" s="117"/>
      <c r="K79" s="107">
        <v>1029693.24</v>
      </c>
      <c r="L79" s="107"/>
      <c r="M79" s="132">
        <v>4642303.08</v>
      </c>
      <c r="N79" s="107"/>
      <c r="O79" s="132">
        <v>1029693.24</v>
      </c>
      <c r="T79" s="8"/>
      <c r="U79" s="248"/>
      <c r="W79" s="248"/>
      <c r="X79" s="8"/>
      <c r="Z79" s="8"/>
      <c r="AB79" s="8"/>
      <c r="AD79" s="8"/>
      <c r="AF79" s="8"/>
    </row>
    <row r="80" spans="2:32" x14ac:dyDescent="0.5">
      <c r="C80" s="1" t="s">
        <v>63</v>
      </c>
      <c r="D80" s="9"/>
      <c r="F80" s="9"/>
      <c r="G80" s="6"/>
      <c r="H80" s="6"/>
      <c r="I80" s="107">
        <v>61613053.240000002</v>
      </c>
      <c r="J80" s="117"/>
      <c r="K80" s="107">
        <v>61623355.200000003</v>
      </c>
      <c r="L80" s="107"/>
      <c r="M80" s="132">
        <v>61519659.170000002</v>
      </c>
      <c r="N80" s="107"/>
      <c r="O80" s="132">
        <v>61519659.170000002</v>
      </c>
      <c r="T80" s="8"/>
      <c r="U80" s="248"/>
      <c r="W80" s="248"/>
      <c r="X80" s="8"/>
      <c r="Z80" s="8"/>
      <c r="AB80" s="8"/>
      <c r="AD80" s="8"/>
      <c r="AF80" s="8"/>
    </row>
    <row r="81" spans="2:32" x14ac:dyDescent="0.5">
      <c r="C81" s="9" t="s">
        <v>64</v>
      </c>
      <c r="G81" s="6" t="s">
        <v>71</v>
      </c>
      <c r="H81" s="6"/>
      <c r="I81" s="107">
        <v>10581836.99</v>
      </c>
      <c r="J81" s="117"/>
      <c r="K81" s="107">
        <v>9367876.3300000001</v>
      </c>
      <c r="L81" s="107"/>
      <c r="M81" s="132">
        <v>10834683.65</v>
      </c>
      <c r="N81" s="107"/>
      <c r="O81" s="107">
        <v>8388765.2899999991</v>
      </c>
      <c r="T81" s="8"/>
      <c r="U81" s="248"/>
      <c r="W81" s="248"/>
      <c r="X81" s="8"/>
      <c r="Z81" s="8"/>
      <c r="AB81" s="8"/>
      <c r="AD81" s="8"/>
      <c r="AF81" s="8"/>
    </row>
    <row r="82" spans="2:32" x14ac:dyDescent="0.5">
      <c r="B82" s="1" t="s">
        <v>66</v>
      </c>
      <c r="G82" s="6"/>
      <c r="H82" s="6"/>
      <c r="I82" s="118">
        <f>SUM(I72:I81)</f>
        <v>193776839.85600001</v>
      </c>
      <c r="J82" s="117"/>
      <c r="K82" s="118">
        <f>SUM(K72:K81)</f>
        <v>160742520.28</v>
      </c>
      <c r="L82" s="107"/>
      <c r="M82" s="118">
        <f>SUM(M72:M81)</f>
        <v>143564357.93000001</v>
      </c>
      <c r="N82" s="107"/>
      <c r="O82" s="118">
        <f>SUM(O72:O81)</f>
        <v>111905925.74000001</v>
      </c>
      <c r="Q82" s="199">
        <f>999000/1000000</f>
        <v>0.999</v>
      </c>
      <c r="T82" s="8"/>
      <c r="U82" s="248"/>
      <c r="W82" s="248"/>
      <c r="X82" s="8"/>
      <c r="Z82" s="8"/>
      <c r="AB82" s="8"/>
      <c r="AD82" s="8"/>
      <c r="AF82" s="8"/>
    </row>
    <row r="83" spans="2:32" x14ac:dyDescent="0.5">
      <c r="G83" s="6"/>
      <c r="H83" s="6"/>
      <c r="I83" s="107"/>
      <c r="J83" s="117"/>
      <c r="K83" s="107"/>
      <c r="L83" s="107"/>
      <c r="M83" s="107"/>
      <c r="N83" s="107"/>
      <c r="O83" s="107"/>
      <c r="T83" s="8"/>
      <c r="X83" s="8"/>
      <c r="Z83" s="8"/>
      <c r="AB83" s="8"/>
      <c r="AD83" s="8"/>
      <c r="AF83" s="8"/>
    </row>
    <row r="84" spans="2:32" x14ac:dyDescent="0.5">
      <c r="B84" s="1" t="s">
        <v>67</v>
      </c>
      <c r="G84" s="6"/>
      <c r="H84" s="6"/>
      <c r="I84" s="107"/>
      <c r="J84" s="117"/>
      <c r="K84" s="107"/>
      <c r="L84" s="107"/>
      <c r="M84" s="107"/>
      <c r="N84" s="107"/>
      <c r="O84" s="107"/>
      <c r="T84" s="8"/>
      <c r="X84" s="8"/>
      <c r="Z84" s="8"/>
      <c r="AB84" s="8"/>
      <c r="AD84" s="8"/>
      <c r="AF84" s="8"/>
    </row>
    <row r="85" spans="2:32" x14ac:dyDescent="0.5">
      <c r="C85" s="1" t="s">
        <v>68</v>
      </c>
      <c r="G85" s="6" t="s">
        <v>52</v>
      </c>
      <c r="H85" s="6"/>
      <c r="I85" s="107">
        <v>0</v>
      </c>
      <c r="J85" s="117"/>
      <c r="K85" s="107">
        <v>0</v>
      </c>
      <c r="L85" s="107"/>
      <c r="M85" s="107">
        <v>83838370.109999999</v>
      </c>
      <c r="N85" s="107"/>
      <c r="O85" s="107">
        <v>85151395.290000007</v>
      </c>
      <c r="T85" s="8"/>
      <c r="U85" s="248"/>
      <c r="W85" s="248"/>
      <c r="X85" s="8"/>
      <c r="Z85" s="8"/>
      <c r="AB85" s="8"/>
      <c r="AD85" s="8"/>
      <c r="AF85" s="8"/>
    </row>
    <row r="86" spans="2:32" x14ac:dyDescent="0.5">
      <c r="C86" s="1" t="s">
        <v>69</v>
      </c>
      <c r="G86" s="6" t="s">
        <v>65</v>
      </c>
      <c r="H86" s="6"/>
      <c r="I86" s="107">
        <v>16474797.92</v>
      </c>
      <c r="J86" s="117"/>
      <c r="K86" s="107">
        <v>1427655.2</v>
      </c>
      <c r="L86" s="107"/>
      <c r="M86" s="107">
        <v>17521020.75</v>
      </c>
      <c r="N86" s="107"/>
      <c r="O86" s="107">
        <v>1427655.2</v>
      </c>
      <c r="T86" s="8"/>
      <c r="U86" s="248"/>
      <c r="W86" s="248"/>
      <c r="X86" s="8"/>
      <c r="Z86" s="8"/>
      <c r="AB86" s="8"/>
      <c r="AD86" s="8"/>
      <c r="AF86" s="8"/>
    </row>
    <row r="87" spans="2:32" x14ac:dyDescent="0.5">
      <c r="C87" s="1" t="s">
        <v>70</v>
      </c>
      <c r="G87" s="6" t="s">
        <v>74</v>
      </c>
      <c r="H87" s="6"/>
      <c r="I87" s="107">
        <v>7732390.0699999994</v>
      </c>
      <c r="J87" s="117"/>
      <c r="K87" s="107">
        <v>10118840.75</v>
      </c>
      <c r="L87" s="107"/>
      <c r="M87" s="107">
        <v>7643728.0999999996</v>
      </c>
      <c r="N87" s="107"/>
      <c r="O87" s="107">
        <v>10044778.32</v>
      </c>
      <c r="T87" s="8"/>
      <c r="U87" s="248"/>
      <c r="W87" s="248"/>
      <c r="X87" s="8"/>
      <c r="Z87" s="8"/>
      <c r="AB87" s="8"/>
      <c r="AD87" s="8"/>
      <c r="AF87" s="8"/>
    </row>
    <row r="88" spans="2:32" x14ac:dyDescent="0.5">
      <c r="C88" s="1" t="s">
        <v>255</v>
      </c>
      <c r="G88" s="6" t="s">
        <v>281</v>
      </c>
      <c r="H88" s="6"/>
      <c r="I88" s="107">
        <v>175539796.88</v>
      </c>
      <c r="J88" s="117"/>
      <c r="K88" s="107">
        <v>175539796.88</v>
      </c>
      <c r="L88" s="107"/>
      <c r="M88" s="107">
        <v>0</v>
      </c>
      <c r="N88" s="107"/>
      <c r="O88" s="107">
        <v>0</v>
      </c>
      <c r="R88" s="61"/>
      <c r="S88" s="61"/>
      <c r="T88" s="8"/>
      <c r="U88" s="248"/>
      <c r="W88" s="248"/>
      <c r="X88" s="8"/>
      <c r="Z88" s="8"/>
      <c r="AB88" s="8"/>
      <c r="AD88" s="8"/>
      <c r="AF88" s="8"/>
    </row>
    <row r="89" spans="2:32" x14ac:dyDescent="0.5">
      <c r="C89" s="1" t="s">
        <v>72</v>
      </c>
      <c r="G89" s="6" t="s">
        <v>280</v>
      </c>
      <c r="H89" s="6"/>
      <c r="I89" s="107">
        <v>639233.47</v>
      </c>
      <c r="J89" s="117"/>
      <c r="K89" s="107">
        <v>54022.119999999995</v>
      </c>
      <c r="L89" s="107"/>
      <c r="M89" s="107">
        <v>601676.29</v>
      </c>
      <c r="N89" s="107"/>
      <c r="O89" s="107">
        <v>16464.939999999999</v>
      </c>
      <c r="P89" s="8"/>
      <c r="T89" s="8"/>
      <c r="U89" s="248"/>
      <c r="W89" s="248"/>
      <c r="X89" s="8"/>
      <c r="Z89" s="8"/>
      <c r="AB89" s="8"/>
      <c r="AD89" s="8"/>
      <c r="AF89" s="8"/>
    </row>
    <row r="90" spans="2:32" x14ac:dyDescent="0.5">
      <c r="C90" s="1" t="s">
        <v>73</v>
      </c>
      <c r="G90" s="6" t="s">
        <v>83</v>
      </c>
      <c r="H90" s="6"/>
      <c r="I90" s="107">
        <v>5022546.8099999996</v>
      </c>
      <c r="J90" s="117"/>
      <c r="K90" s="107">
        <v>5022546.8099999996</v>
      </c>
      <c r="L90" s="107"/>
      <c r="M90" s="107">
        <v>0</v>
      </c>
      <c r="N90" s="107"/>
      <c r="O90" s="107">
        <v>0</v>
      </c>
      <c r="T90" s="8"/>
      <c r="U90" s="248"/>
      <c r="W90" s="248"/>
      <c r="X90" s="8"/>
      <c r="Z90" s="8"/>
      <c r="AB90" s="8"/>
      <c r="AD90" s="8"/>
      <c r="AF90" s="8"/>
    </row>
    <row r="91" spans="2:32" x14ac:dyDescent="0.5">
      <c r="B91" s="1" t="s">
        <v>75</v>
      </c>
      <c r="G91" s="6"/>
      <c r="H91" s="6"/>
      <c r="I91" s="118">
        <f>SUM(I85:I90)</f>
        <v>205408765.15000001</v>
      </c>
      <c r="J91" s="117"/>
      <c r="K91" s="118">
        <f>SUM(K85:K90)</f>
        <v>192162861.75999999</v>
      </c>
      <c r="L91" s="107"/>
      <c r="M91" s="118">
        <f>SUM(M85:M90)</f>
        <v>109604795.25</v>
      </c>
      <c r="N91" s="107"/>
      <c r="O91" s="118">
        <f>SUM(O85:O90)</f>
        <v>96640293.75</v>
      </c>
      <c r="T91" s="8"/>
      <c r="U91" s="248"/>
      <c r="W91" s="248"/>
      <c r="X91" s="8"/>
      <c r="Z91" s="8"/>
      <c r="AB91" s="8"/>
      <c r="AD91" s="8"/>
      <c r="AF91" s="8"/>
    </row>
    <row r="92" spans="2:32" x14ac:dyDescent="0.5">
      <c r="B92" s="1" t="s">
        <v>76</v>
      </c>
      <c r="G92" s="6"/>
      <c r="H92" s="6"/>
      <c r="I92" s="119">
        <f>I91+I82</f>
        <v>399185605.00600004</v>
      </c>
      <c r="J92" s="117"/>
      <c r="K92" s="119">
        <f>K91+K82</f>
        <v>352905382.03999996</v>
      </c>
      <c r="L92" s="107"/>
      <c r="M92" s="119">
        <f>M91+M82</f>
        <v>253169153.18000001</v>
      </c>
      <c r="N92" s="107"/>
      <c r="O92" s="119">
        <f>O91+O82</f>
        <v>208546219.49000001</v>
      </c>
      <c r="P92" s="8" t="e">
        <f>I92+#REF!</f>
        <v>#REF!</v>
      </c>
      <c r="U92" s="248"/>
      <c r="W92" s="248"/>
    </row>
    <row r="93" spans="2:32" x14ac:dyDescent="0.5">
      <c r="G93" s="6"/>
      <c r="H93" s="6"/>
      <c r="I93" s="103"/>
      <c r="J93" s="103"/>
      <c r="K93" s="103"/>
      <c r="L93" s="106"/>
      <c r="M93" s="112"/>
      <c r="N93" s="106"/>
      <c r="O93" s="112"/>
      <c r="U93" s="248"/>
    </row>
    <row r="94" spans="2:32" x14ac:dyDescent="0.5">
      <c r="G94" s="6"/>
      <c r="H94" s="6"/>
      <c r="I94" s="103"/>
      <c r="J94" s="103"/>
      <c r="K94" s="103"/>
      <c r="L94" s="106"/>
      <c r="M94" s="112"/>
      <c r="N94" s="106"/>
      <c r="O94" s="112"/>
      <c r="T94" s="248"/>
    </row>
    <row r="95" spans="2:32" x14ac:dyDescent="0.5">
      <c r="B95" s="21" t="str">
        <f>PL!B61</f>
        <v>หมายเหตุประกอบงบการเงินเป็นส่วนหนึ่งของงบการเงินนี้</v>
      </c>
      <c r="G95" s="6"/>
      <c r="H95" s="6"/>
      <c r="I95" s="101"/>
      <c r="J95" s="101"/>
      <c r="K95" s="101"/>
      <c r="L95" s="106"/>
      <c r="M95" s="106"/>
      <c r="N95" s="106"/>
      <c r="O95" s="106"/>
      <c r="T95" s="248"/>
    </row>
    <row r="96" spans="2:32" x14ac:dyDescent="0.5">
      <c r="G96" s="6"/>
      <c r="H96" s="6"/>
      <c r="I96" s="106"/>
      <c r="J96" s="106"/>
      <c r="K96" s="101"/>
      <c r="L96" s="106"/>
      <c r="M96" s="106"/>
      <c r="N96" s="106"/>
      <c r="O96" s="106"/>
      <c r="T96" s="248"/>
    </row>
    <row r="97" spans="7:15" x14ac:dyDescent="0.5">
      <c r="G97" s="6"/>
      <c r="H97" s="6"/>
      <c r="I97" s="101"/>
      <c r="J97" s="101"/>
      <c r="K97" s="101"/>
      <c r="L97" s="106"/>
      <c r="M97" s="106"/>
      <c r="N97" s="106"/>
      <c r="O97" s="106"/>
    </row>
    <row r="98" spans="7:15" x14ac:dyDescent="0.5">
      <c r="G98" s="6"/>
      <c r="H98" s="6"/>
      <c r="I98" s="101"/>
      <c r="J98" s="101"/>
      <c r="K98" s="101"/>
      <c r="L98" s="106"/>
      <c r="M98" s="106"/>
      <c r="N98" s="106"/>
      <c r="O98" s="106"/>
    </row>
    <row r="100" spans="7:15" x14ac:dyDescent="0.5">
      <c r="M100" s="106"/>
    </row>
    <row r="101" spans="7:15" x14ac:dyDescent="0.5">
      <c r="G101" s="6"/>
      <c r="H101" s="6"/>
      <c r="I101" s="103"/>
      <c r="J101" s="103"/>
      <c r="K101" s="103"/>
      <c r="L101" s="106"/>
      <c r="M101" s="112"/>
      <c r="N101" s="106"/>
      <c r="O101" s="112"/>
    </row>
    <row r="102" spans="7:15" x14ac:dyDescent="0.5">
      <c r="G102" s="6"/>
      <c r="H102" s="6"/>
      <c r="I102" s="103"/>
      <c r="J102" s="103"/>
      <c r="K102" s="103"/>
      <c r="L102" s="106"/>
      <c r="M102" s="112"/>
      <c r="N102" s="106"/>
      <c r="O102" s="112"/>
    </row>
    <row r="103" spans="7:15" x14ac:dyDescent="0.5">
      <c r="G103" s="6"/>
      <c r="H103" s="6"/>
      <c r="I103" s="103"/>
      <c r="J103" s="103"/>
      <c r="K103" s="103"/>
      <c r="L103" s="106"/>
      <c r="M103" s="112"/>
      <c r="N103" s="106"/>
      <c r="O103" s="112"/>
    </row>
    <row r="104" spans="7:15" x14ac:dyDescent="0.5">
      <c r="G104" s="6"/>
      <c r="H104" s="6"/>
      <c r="I104" s="103"/>
      <c r="J104" s="103"/>
      <c r="K104" s="103"/>
      <c r="L104" s="106"/>
      <c r="M104" s="112"/>
      <c r="N104" s="106"/>
      <c r="O104" s="112"/>
    </row>
    <row r="105" spans="7:15" x14ac:dyDescent="0.5">
      <c r="G105" s="6"/>
      <c r="H105" s="6"/>
      <c r="I105" s="103"/>
      <c r="J105" s="103"/>
      <c r="K105" s="103"/>
      <c r="L105" s="106"/>
      <c r="M105" s="112"/>
      <c r="N105" s="106"/>
      <c r="O105" s="112"/>
    </row>
    <row r="106" spans="7:15" x14ac:dyDescent="0.5">
      <c r="G106" s="6"/>
      <c r="H106" s="6"/>
      <c r="I106" s="103"/>
      <c r="J106" s="103"/>
      <c r="K106" s="103"/>
      <c r="L106" s="106"/>
      <c r="M106" s="112"/>
      <c r="N106" s="106"/>
      <c r="O106" s="112"/>
    </row>
    <row r="107" spans="7:15" x14ac:dyDescent="0.5">
      <c r="G107" s="6"/>
      <c r="H107" s="6"/>
      <c r="I107" s="103"/>
      <c r="J107" s="103"/>
      <c r="K107" s="103"/>
      <c r="L107" s="106"/>
      <c r="M107" s="112"/>
      <c r="N107" s="106"/>
      <c r="O107" s="112"/>
    </row>
    <row r="108" spans="7:15" x14ac:dyDescent="0.5">
      <c r="G108" s="6"/>
      <c r="H108" s="6"/>
      <c r="I108" s="103"/>
      <c r="J108" s="103"/>
      <c r="K108" s="103"/>
      <c r="L108" s="106"/>
      <c r="M108" s="112"/>
      <c r="N108" s="106"/>
      <c r="O108" s="112"/>
    </row>
    <row r="109" spans="7:15" x14ac:dyDescent="0.5">
      <c r="G109" s="6"/>
      <c r="H109" s="6"/>
      <c r="I109" s="103"/>
      <c r="J109" s="103"/>
      <c r="K109" s="103"/>
      <c r="L109" s="106"/>
      <c r="M109" s="112"/>
      <c r="N109" s="106"/>
      <c r="O109" s="112"/>
    </row>
    <row r="110" spans="7:15" x14ac:dyDescent="0.5">
      <c r="G110" s="6"/>
      <c r="H110" s="6"/>
      <c r="I110" s="103"/>
      <c r="J110" s="103"/>
      <c r="K110" s="103"/>
      <c r="L110" s="106"/>
      <c r="M110" s="112"/>
      <c r="N110" s="106"/>
      <c r="O110" s="112"/>
    </row>
    <row r="111" spans="7:15" x14ac:dyDescent="0.5">
      <c r="G111" s="6"/>
      <c r="H111" s="6"/>
      <c r="I111" s="103"/>
      <c r="J111" s="103"/>
      <c r="K111" s="103"/>
      <c r="L111" s="106"/>
      <c r="M111" s="112"/>
      <c r="N111" s="106"/>
      <c r="O111" s="112"/>
    </row>
    <row r="112" spans="7:15" x14ac:dyDescent="0.5">
      <c r="G112" s="6"/>
      <c r="H112" s="6"/>
      <c r="I112" s="103"/>
      <c r="J112" s="103"/>
      <c r="K112" s="103"/>
      <c r="L112" s="106"/>
      <c r="M112" s="112"/>
      <c r="N112" s="106"/>
      <c r="O112" s="112"/>
    </row>
    <row r="113" spans="2:15" x14ac:dyDescent="0.5">
      <c r="G113" s="6"/>
      <c r="H113" s="6"/>
      <c r="I113" s="103"/>
      <c r="J113" s="103"/>
      <c r="K113" s="103"/>
      <c r="L113" s="106"/>
      <c r="M113" s="112"/>
      <c r="N113" s="106"/>
      <c r="O113" s="112"/>
    </row>
    <row r="114" spans="2:15" x14ac:dyDescent="0.25">
      <c r="B114" s="252" t="s">
        <v>238</v>
      </c>
      <c r="C114" s="252"/>
      <c r="D114" s="252"/>
      <c r="E114" s="252"/>
      <c r="F114" s="252"/>
      <c r="G114" s="252"/>
      <c r="H114" s="252"/>
      <c r="I114" s="252"/>
      <c r="J114" s="252"/>
      <c r="K114" s="252"/>
      <c r="L114" s="252"/>
      <c r="M114" s="252"/>
      <c r="N114" s="252"/>
      <c r="O114" s="252"/>
    </row>
    <row r="116" spans="2:15" x14ac:dyDescent="0.25">
      <c r="B116" s="251" t="s">
        <v>77</v>
      </c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  <c r="N116" s="252"/>
      <c r="O116" s="252"/>
    </row>
    <row r="117" spans="2:15" x14ac:dyDescent="0.5">
      <c r="G117" s="6"/>
      <c r="H117" s="6"/>
      <c r="I117" s="103"/>
      <c r="J117" s="103"/>
      <c r="K117" s="103"/>
      <c r="L117" s="106"/>
      <c r="M117" s="112"/>
      <c r="N117" s="106"/>
      <c r="O117" s="112"/>
    </row>
    <row r="118" spans="2:15" x14ac:dyDescent="0.25">
      <c r="B118" s="252" t="s">
        <v>0</v>
      </c>
      <c r="C118" s="252"/>
      <c r="D118" s="252"/>
      <c r="E118" s="252"/>
      <c r="F118" s="252"/>
      <c r="G118" s="252"/>
      <c r="H118" s="252"/>
      <c r="I118" s="252"/>
      <c r="J118" s="252"/>
      <c r="K118" s="252"/>
      <c r="L118" s="252"/>
      <c r="M118" s="252"/>
      <c r="N118" s="252"/>
      <c r="O118" s="252"/>
    </row>
    <row r="119" spans="2:15" x14ac:dyDescent="0.25">
      <c r="B119" s="252" t="s">
        <v>47</v>
      </c>
      <c r="C119" s="252"/>
      <c r="D119" s="252"/>
      <c r="E119" s="252"/>
      <c r="F119" s="252"/>
      <c r="G119" s="252"/>
      <c r="H119" s="252"/>
      <c r="I119" s="252"/>
      <c r="J119" s="252"/>
      <c r="K119" s="252"/>
      <c r="L119" s="252"/>
      <c r="M119" s="252"/>
      <c r="N119" s="252"/>
      <c r="O119" s="252"/>
    </row>
    <row r="120" spans="2:15" x14ac:dyDescent="0.25">
      <c r="B120" s="252" t="str">
        <f>+B61</f>
        <v>ณ วันที่ 31 ธันวาคม 2565</v>
      </c>
      <c r="C120" s="252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2"/>
      <c r="O120" s="252"/>
    </row>
    <row r="121" spans="2:15" x14ac:dyDescent="0.25">
      <c r="B121" s="2"/>
      <c r="C121" s="2"/>
      <c r="D121" s="2"/>
      <c r="E121" s="2"/>
      <c r="F121" s="2"/>
      <c r="G121" s="2"/>
      <c r="H121" s="2"/>
      <c r="I121" s="254" t="s">
        <v>2</v>
      </c>
      <c r="J121" s="254"/>
      <c r="K121" s="254"/>
      <c r="L121" s="254"/>
      <c r="M121" s="254"/>
      <c r="N121" s="254"/>
      <c r="O121" s="254"/>
    </row>
    <row r="122" spans="2:15" x14ac:dyDescent="0.25">
      <c r="B122" s="2"/>
      <c r="C122" s="2"/>
      <c r="D122" s="2"/>
      <c r="E122" s="2"/>
      <c r="F122" s="2"/>
      <c r="G122" s="2"/>
      <c r="H122" s="2"/>
      <c r="I122" s="255" t="s">
        <v>3</v>
      </c>
      <c r="J122" s="255"/>
      <c r="K122" s="255"/>
      <c r="M122" s="255" t="s">
        <v>241</v>
      </c>
      <c r="N122" s="255"/>
      <c r="O122" s="255"/>
    </row>
    <row r="123" spans="2:15" x14ac:dyDescent="0.5">
      <c r="B123" s="2"/>
      <c r="C123" s="2"/>
      <c r="D123" s="2"/>
      <c r="E123" s="2"/>
      <c r="F123" s="2"/>
      <c r="G123" s="4" t="s">
        <v>4</v>
      </c>
      <c r="H123" s="5"/>
      <c r="I123" s="98" t="s">
        <v>320</v>
      </c>
      <c r="J123" s="99"/>
      <c r="K123" s="98" t="s">
        <v>242</v>
      </c>
      <c r="L123" s="101"/>
      <c r="M123" s="98" t="s">
        <v>320</v>
      </c>
      <c r="N123" s="102"/>
      <c r="O123" s="98" t="s">
        <v>242</v>
      </c>
    </row>
    <row r="124" spans="2:15" hidden="1" x14ac:dyDescent="0.5">
      <c r="B124" s="2"/>
      <c r="C124" s="2"/>
      <c r="D124" s="2"/>
      <c r="E124" s="2"/>
      <c r="F124" s="2"/>
      <c r="G124" s="5"/>
      <c r="H124" s="5"/>
      <c r="I124" s="123" t="s">
        <v>271</v>
      </c>
      <c r="J124" s="123"/>
      <c r="K124" s="123" t="s">
        <v>272</v>
      </c>
      <c r="L124" s="101"/>
      <c r="M124" s="123" t="s">
        <v>271</v>
      </c>
      <c r="N124" s="123"/>
      <c r="O124" s="123" t="s">
        <v>272</v>
      </c>
    </row>
    <row r="125" spans="2:15" hidden="1" x14ac:dyDescent="0.5">
      <c r="B125" s="2"/>
      <c r="C125" s="2"/>
      <c r="D125" s="2"/>
      <c r="E125" s="2"/>
      <c r="F125" s="2"/>
      <c r="G125" s="5"/>
      <c r="H125" s="5"/>
      <c r="I125" s="123" t="s">
        <v>273</v>
      </c>
      <c r="J125" s="123"/>
      <c r="K125" s="123"/>
      <c r="L125" s="124"/>
      <c r="M125" s="123" t="s">
        <v>273</v>
      </c>
      <c r="N125" s="123"/>
      <c r="O125" s="123"/>
    </row>
    <row r="126" spans="2:15" x14ac:dyDescent="0.5">
      <c r="B126" s="2"/>
      <c r="C126" s="2"/>
      <c r="D126" s="2"/>
      <c r="E126" s="2"/>
      <c r="F126" s="2"/>
      <c r="G126" s="5"/>
      <c r="H126" s="5"/>
      <c r="I126" s="123"/>
      <c r="J126" s="123"/>
      <c r="K126" s="123"/>
      <c r="L126" s="124"/>
      <c r="M126" s="123"/>
      <c r="N126" s="123"/>
      <c r="O126" s="123"/>
    </row>
    <row r="127" spans="2:15" x14ac:dyDescent="0.5">
      <c r="B127" s="1" t="s">
        <v>78</v>
      </c>
      <c r="G127" s="6"/>
      <c r="H127" s="6"/>
      <c r="I127" s="101"/>
      <c r="J127" s="101"/>
      <c r="K127" s="101"/>
      <c r="L127" s="106"/>
      <c r="M127" s="106"/>
      <c r="N127" s="106"/>
      <c r="O127" s="106"/>
    </row>
    <row r="128" spans="2:15" x14ac:dyDescent="0.5">
      <c r="C128" s="1" t="s">
        <v>79</v>
      </c>
      <c r="G128" s="6"/>
      <c r="H128" s="6"/>
      <c r="I128" s="101"/>
      <c r="J128" s="101"/>
      <c r="K128" s="101"/>
      <c r="L128" s="106"/>
      <c r="M128" s="101"/>
      <c r="N128" s="106"/>
      <c r="O128" s="106"/>
    </row>
    <row r="129" spans="2:32" x14ac:dyDescent="0.5">
      <c r="D129" s="1" t="s">
        <v>80</v>
      </c>
      <c r="G129" s="15"/>
      <c r="H129" s="6"/>
      <c r="I129" s="103"/>
      <c r="J129" s="103"/>
      <c r="K129" s="103"/>
      <c r="L129" s="106"/>
      <c r="M129" s="103"/>
      <c r="N129" s="106"/>
      <c r="O129" s="103"/>
      <c r="T129" s="8"/>
      <c r="X129" s="8"/>
      <c r="Z129" s="8"/>
      <c r="AB129" s="8"/>
      <c r="AD129" s="8"/>
      <c r="AF129" s="8"/>
    </row>
    <row r="130" spans="2:32" ht="20.399999999999999" thickBot="1" x14ac:dyDescent="0.55000000000000004">
      <c r="E130" s="1" t="s">
        <v>269</v>
      </c>
      <c r="G130" s="15"/>
      <c r="H130" s="6"/>
      <c r="I130" s="120">
        <v>1900848517.5599999</v>
      </c>
      <c r="J130" s="103"/>
      <c r="K130" s="120">
        <v>1900848517.5599999</v>
      </c>
      <c r="L130" s="106"/>
      <c r="M130" s="120">
        <v>1900848517.5599999</v>
      </c>
      <c r="N130" s="106"/>
      <c r="O130" s="120">
        <v>1900848517.5599999</v>
      </c>
      <c r="T130" s="8"/>
      <c r="U130" s="248"/>
      <c r="W130" s="248"/>
      <c r="X130" s="8"/>
      <c r="Z130" s="8"/>
      <c r="AB130" s="8"/>
      <c r="AD130" s="8"/>
      <c r="AF130" s="8"/>
    </row>
    <row r="131" spans="2:32" ht="20.399999999999999" thickTop="1" x14ac:dyDescent="0.5">
      <c r="D131" s="1" t="s">
        <v>81</v>
      </c>
      <c r="G131" s="6"/>
      <c r="H131" s="6"/>
      <c r="I131" s="106"/>
      <c r="J131" s="112"/>
      <c r="K131" s="101"/>
      <c r="L131" s="106"/>
      <c r="M131" s="101"/>
      <c r="N131" s="106"/>
      <c r="O131" s="101"/>
      <c r="T131" s="8"/>
      <c r="U131" s="248"/>
      <c r="W131" s="248"/>
      <c r="X131" s="8"/>
      <c r="Z131" s="8"/>
      <c r="AB131" s="8"/>
      <c r="AD131" s="8"/>
      <c r="AF131" s="8"/>
    </row>
    <row r="132" spans="2:32" x14ac:dyDescent="0.5">
      <c r="E132" s="1" t="s">
        <v>266</v>
      </c>
      <c r="G132" s="15"/>
      <c r="H132" s="6"/>
      <c r="I132" s="109">
        <f>'SC-conso'!D31</f>
        <v>1464388506.9599998</v>
      </c>
      <c r="J132" s="110"/>
      <c r="K132" s="109">
        <v>1464388506.96</v>
      </c>
      <c r="L132" s="106"/>
      <c r="M132" s="109">
        <f>'SC-THL'!E28</f>
        <v>1464388506.96</v>
      </c>
      <c r="N132" s="109"/>
      <c r="O132" s="109">
        <v>1464388506.96</v>
      </c>
      <c r="P132" s="181">
        <v>1591726638</v>
      </c>
      <c r="R132" s="61"/>
      <c r="S132" s="61"/>
      <c r="T132" s="8"/>
      <c r="U132" s="248"/>
      <c r="W132" s="248"/>
      <c r="X132" s="8"/>
      <c r="Z132" s="8"/>
      <c r="AB132" s="8"/>
      <c r="AD132" s="8"/>
      <c r="AF132" s="8"/>
    </row>
    <row r="133" spans="2:32" x14ac:dyDescent="0.5">
      <c r="C133" s="1" t="s">
        <v>82</v>
      </c>
      <c r="G133" s="15" t="s">
        <v>144</v>
      </c>
      <c r="H133" s="6"/>
      <c r="I133" s="101">
        <f>'SC-conso'!F31</f>
        <v>139846603.04000014</v>
      </c>
      <c r="J133" s="103"/>
      <c r="K133" s="101">
        <v>139846603.03999999</v>
      </c>
      <c r="L133" s="106"/>
      <c r="M133" s="101">
        <f>'SC-THL'!G28</f>
        <v>139846603.03999999</v>
      </c>
      <c r="N133" s="106"/>
      <c r="O133" s="101">
        <v>139846603.03999999</v>
      </c>
      <c r="T133" s="8"/>
      <c r="U133" s="248"/>
      <c r="W133" s="248"/>
      <c r="X133" s="8"/>
      <c r="Z133" s="8"/>
      <c r="AB133" s="8"/>
      <c r="AD133" s="8"/>
      <c r="AF133" s="8"/>
    </row>
    <row r="134" spans="2:32" x14ac:dyDescent="0.5">
      <c r="C134" s="1" t="s">
        <v>84</v>
      </c>
      <c r="D134" s="9"/>
      <c r="G134" s="6"/>
      <c r="H134" s="6"/>
      <c r="T134" s="8"/>
      <c r="U134" s="248"/>
      <c r="W134" s="248"/>
      <c r="X134" s="8"/>
      <c r="Z134" s="8"/>
      <c r="AB134" s="8"/>
      <c r="AD134" s="8"/>
      <c r="AF134" s="8"/>
    </row>
    <row r="135" spans="2:32" x14ac:dyDescent="0.5">
      <c r="D135" s="9" t="s">
        <v>265</v>
      </c>
      <c r="G135" s="15" t="s">
        <v>303</v>
      </c>
      <c r="H135" s="6"/>
      <c r="I135" s="101">
        <f>'SC-conso'!N31</f>
        <v>1711642.77</v>
      </c>
      <c r="J135" s="103"/>
      <c r="K135" s="101">
        <v>1711642.77</v>
      </c>
      <c r="L135" s="106"/>
      <c r="M135" s="101">
        <f>'SC-THL'!L28</f>
        <v>1711642.77</v>
      </c>
      <c r="N135" s="106"/>
      <c r="O135" s="101">
        <v>1711642.77</v>
      </c>
      <c r="T135" s="8"/>
      <c r="U135" s="248"/>
      <c r="W135" s="248"/>
      <c r="X135" s="8"/>
      <c r="Z135" s="8"/>
      <c r="AB135" s="8"/>
      <c r="AD135" s="8"/>
      <c r="AF135" s="8"/>
    </row>
    <row r="136" spans="2:32" x14ac:dyDescent="0.5">
      <c r="D136" s="9" t="s">
        <v>123</v>
      </c>
      <c r="G136" s="6"/>
      <c r="H136" s="6"/>
      <c r="I136" s="101">
        <f>'SC-conso'!P31</f>
        <v>-727500691.24699998</v>
      </c>
      <c r="J136" s="103"/>
      <c r="K136" s="101">
        <v>-563897481.88999999</v>
      </c>
      <c r="L136" s="106"/>
      <c r="M136" s="101">
        <f>'SC-THL'!N28</f>
        <v>-312467556.25999999</v>
      </c>
      <c r="N136" s="106"/>
      <c r="O136" s="101">
        <v>-162247816.22066912</v>
      </c>
      <c r="T136" s="8"/>
      <c r="U136" s="248"/>
      <c r="W136" s="248"/>
      <c r="X136" s="8"/>
      <c r="Z136" s="8"/>
      <c r="AB136" s="8"/>
      <c r="AD136" s="8"/>
      <c r="AF136" s="8"/>
    </row>
    <row r="137" spans="2:32" x14ac:dyDescent="0.5">
      <c r="C137" s="1" t="s">
        <v>86</v>
      </c>
      <c r="D137" s="9"/>
      <c r="G137" s="6"/>
      <c r="H137" s="6"/>
      <c r="I137" s="100">
        <f>'SC-conso'!V31</f>
        <v>-75577.120000000112</v>
      </c>
      <c r="J137" s="103"/>
      <c r="K137" s="100">
        <v>-46673.54</v>
      </c>
      <c r="L137" s="106"/>
      <c r="M137" s="176">
        <v>0</v>
      </c>
      <c r="N137" s="106"/>
      <c r="O137" s="176">
        <v>0</v>
      </c>
      <c r="R137" s="61"/>
      <c r="S137" s="61"/>
      <c r="T137" s="8"/>
      <c r="U137" s="248"/>
      <c r="W137" s="248"/>
      <c r="X137" s="8"/>
      <c r="Z137" s="8"/>
      <c r="AB137" s="8"/>
      <c r="AD137" s="8"/>
      <c r="AF137" s="8"/>
    </row>
    <row r="138" spans="2:32" x14ac:dyDescent="0.5">
      <c r="D138" s="1" t="s">
        <v>87</v>
      </c>
      <c r="G138" s="6"/>
      <c r="H138" s="6"/>
      <c r="I138" s="101">
        <f>SUM(I132:I137)</f>
        <v>878370484.403</v>
      </c>
      <c r="J138" s="103"/>
      <c r="K138" s="101">
        <f>SUM(K132:K137)</f>
        <v>1042002597.34</v>
      </c>
      <c r="L138" s="106"/>
      <c r="M138" s="101">
        <f>SUM(M132:M137)</f>
        <v>1293479196.51</v>
      </c>
      <c r="N138" s="106"/>
      <c r="O138" s="101">
        <f>SUM(O132:O137)</f>
        <v>1443698936.5493309</v>
      </c>
      <c r="T138" s="8"/>
      <c r="U138" s="248"/>
      <c r="W138" s="248"/>
      <c r="X138" s="8"/>
      <c r="Z138" s="8"/>
      <c r="AB138" s="8"/>
      <c r="AD138" s="8"/>
      <c r="AF138" s="8"/>
    </row>
    <row r="139" spans="2:32" x14ac:dyDescent="0.5">
      <c r="D139" s="1" t="s">
        <v>88</v>
      </c>
      <c r="G139" s="6"/>
      <c r="H139" s="6"/>
      <c r="I139" s="100">
        <f>'SC-conso'!Z31</f>
        <v>31674076.210000012</v>
      </c>
      <c r="J139" s="103"/>
      <c r="K139" s="100">
        <v>32052352.02</v>
      </c>
      <c r="L139" s="106"/>
      <c r="M139" s="106">
        <v>0</v>
      </c>
      <c r="N139" s="107"/>
      <c r="O139" s="107">
        <v>0</v>
      </c>
      <c r="T139" s="8"/>
      <c r="U139" s="248"/>
      <c r="W139" s="248"/>
      <c r="X139" s="8"/>
      <c r="Z139" s="8"/>
      <c r="AB139" s="8"/>
      <c r="AD139" s="8"/>
      <c r="AF139" s="8"/>
    </row>
    <row r="140" spans="2:32" x14ac:dyDescent="0.5">
      <c r="B140" s="1" t="s">
        <v>89</v>
      </c>
      <c r="G140" s="6"/>
      <c r="H140" s="6"/>
      <c r="I140" s="121">
        <f>SUM(I138:I139)</f>
        <v>910044560.61300004</v>
      </c>
      <c r="J140" s="103"/>
      <c r="K140" s="121">
        <f>SUM(K138:K139)</f>
        <v>1074054949.3600001</v>
      </c>
      <c r="L140" s="106"/>
      <c r="M140" s="121">
        <f>SUM(M138:M139)</f>
        <v>1293479196.51</v>
      </c>
      <c r="N140" s="106"/>
      <c r="O140" s="121">
        <f>SUM(O138:O139)</f>
        <v>1443698936.5493309</v>
      </c>
      <c r="T140" s="8"/>
      <c r="U140" s="248"/>
      <c r="W140" s="248"/>
      <c r="X140" s="8"/>
      <c r="Z140" s="8"/>
      <c r="AB140" s="8"/>
      <c r="AD140" s="8"/>
      <c r="AF140" s="8"/>
    </row>
    <row r="141" spans="2:32" x14ac:dyDescent="0.5">
      <c r="G141" s="6"/>
      <c r="H141" s="6"/>
      <c r="I141" s="101"/>
      <c r="J141" s="103"/>
      <c r="K141" s="101"/>
      <c r="L141" s="106"/>
      <c r="M141" s="106"/>
      <c r="N141" s="106"/>
      <c r="O141" s="106"/>
      <c r="T141" s="8"/>
      <c r="U141" s="248"/>
      <c r="W141" s="248"/>
      <c r="X141" s="8"/>
      <c r="Z141" s="8"/>
      <c r="AB141" s="8"/>
      <c r="AD141" s="8"/>
      <c r="AF141" s="8"/>
    </row>
    <row r="142" spans="2:32" ht="20.399999999999999" thickBot="1" x14ac:dyDescent="0.55000000000000004">
      <c r="B142" s="1" t="s">
        <v>90</v>
      </c>
      <c r="G142" s="6"/>
      <c r="H142" s="6"/>
      <c r="I142" s="122">
        <f>I140+I92</f>
        <v>1309230165.619</v>
      </c>
      <c r="J142" s="112"/>
      <c r="K142" s="122">
        <v>1426960331.3987818</v>
      </c>
      <c r="L142" s="106"/>
      <c r="M142" s="122">
        <f>M140+M92</f>
        <v>1546648349.6900001</v>
      </c>
      <c r="N142" s="106"/>
      <c r="O142" s="122">
        <v>1652245156.0398493</v>
      </c>
      <c r="P142" s="8" t="e">
        <f>I142+#REF!</f>
        <v>#REF!</v>
      </c>
      <c r="U142" s="248"/>
      <c r="W142" s="248"/>
    </row>
    <row r="143" spans="2:32" ht="20.399999999999999" thickTop="1" x14ac:dyDescent="0.5">
      <c r="G143" s="6"/>
      <c r="H143" s="6"/>
      <c r="I143" s="101"/>
      <c r="J143" s="103"/>
      <c r="K143" s="101"/>
      <c r="L143" s="106"/>
      <c r="M143" s="106"/>
      <c r="N143" s="106"/>
      <c r="O143" s="106"/>
    </row>
    <row r="144" spans="2:32" x14ac:dyDescent="0.5">
      <c r="B144" s="21"/>
      <c r="G144" s="20"/>
      <c r="H144" s="20"/>
      <c r="I144" s="106"/>
      <c r="J144" s="112"/>
      <c r="K144" s="106"/>
      <c r="L144" s="106"/>
      <c r="M144" s="106"/>
      <c r="N144" s="106"/>
      <c r="O144" s="106"/>
    </row>
    <row r="145" spans="2:15" x14ac:dyDescent="0.5">
      <c r="B145" s="21"/>
      <c r="G145" s="20"/>
      <c r="H145" s="20"/>
      <c r="I145" s="106"/>
      <c r="J145" s="112"/>
      <c r="K145" s="106"/>
      <c r="L145" s="106"/>
      <c r="M145" s="106"/>
      <c r="N145" s="106"/>
      <c r="O145" s="106"/>
    </row>
    <row r="146" spans="2:15" x14ac:dyDescent="0.5">
      <c r="B146" s="21" t="str">
        <f>PL!B61</f>
        <v>หมายเหตุประกอบงบการเงินเป็นส่วนหนึ่งของงบการเงินนี้</v>
      </c>
      <c r="G146" s="20"/>
      <c r="H146" s="20"/>
      <c r="I146" s="106"/>
      <c r="J146" s="106"/>
      <c r="K146" s="106"/>
      <c r="L146" s="106"/>
      <c r="M146" s="106"/>
      <c r="N146" s="106"/>
      <c r="O146" s="106"/>
    </row>
    <row r="147" spans="2:15" x14ac:dyDescent="0.5">
      <c r="B147" s="21"/>
      <c r="G147" s="20"/>
      <c r="H147" s="20"/>
      <c r="I147" s="106"/>
      <c r="J147" s="106"/>
      <c r="K147" s="106"/>
      <c r="L147" s="106"/>
      <c r="M147" s="106"/>
      <c r="N147" s="106"/>
      <c r="O147" s="106"/>
    </row>
    <row r="148" spans="2:15" x14ac:dyDescent="0.5">
      <c r="B148" s="21"/>
      <c r="G148" s="20"/>
      <c r="H148" s="20"/>
      <c r="I148" s="106"/>
      <c r="J148" s="106"/>
      <c r="K148" s="106"/>
      <c r="L148" s="106"/>
      <c r="M148" s="106"/>
      <c r="N148" s="106"/>
      <c r="O148" s="106"/>
    </row>
    <row r="149" spans="2:15" x14ac:dyDescent="0.5">
      <c r="B149" s="21"/>
      <c r="G149" s="20"/>
      <c r="H149" s="20"/>
      <c r="I149" s="106"/>
      <c r="J149" s="106"/>
      <c r="K149" s="106"/>
      <c r="L149" s="106"/>
      <c r="M149" s="106"/>
      <c r="N149" s="106"/>
      <c r="O149" s="106"/>
    </row>
    <row r="150" spans="2:15" x14ac:dyDescent="0.5">
      <c r="B150" s="21"/>
      <c r="G150" s="20"/>
      <c r="H150" s="20"/>
      <c r="I150" s="106"/>
      <c r="J150" s="106"/>
      <c r="K150" s="106"/>
      <c r="L150" s="106"/>
      <c r="M150" s="106"/>
      <c r="N150" s="106"/>
      <c r="O150" s="106"/>
    </row>
    <row r="151" spans="2:15" x14ac:dyDescent="0.5">
      <c r="B151" s="21"/>
      <c r="G151" s="20"/>
      <c r="H151" s="20"/>
      <c r="I151" s="106"/>
      <c r="J151" s="106"/>
      <c r="K151" s="106"/>
      <c r="L151" s="106"/>
      <c r="M151" s="106"/>
      <c r="N151" s="106"/>
      <c r="O151" s="106"/>
    </row>
    <row r="152" spans="2:15" x14ac:dyDescent="0.5">
      <c r="B152" s="21"/>
      <c r="G152" s="20"/>
      <c r="H152" s="20"/>
      <c r="I152" s="106"/>
      <c r="J152" s="106"/>
      <c r="K152" s="106"/>
      <c r="L152" s="106"/>
      <c r="M152" s="106"/>
      <c r="N152" s="106"/>
      <c r="O152" s="106"/>
    </row>
    <row r="163" spans="2:15" x14ac:dyDescent="0.5">
      <c r="H163" s="16"/>
      <c r="L163" s="106"/>
      <c r="O163" s="112"/>
    </row>
    <row r="164" spans="2:15" x14ac:dyDescent="0.5">
      <c r="H164" s="16"/>
      <c r="L164" s="106"/>
      <c r="O164" s="112"/>
    </row>
    <row r="165" spans="2:15" x14ac:dyDescent="0.5">
      <c r="H165" s="16"/>
      <c r="L165" s="106"/>
      <c r="O165" s="112"/>
    </row>
    <row r="166" spans="2:15" x14ac:dyDescent="0.5">
      <c r="H166" s="16"/>
      <c r="L166" s="106"/>
      <c r="O166" s="112"/>
    </row>
    <row r="167" spans="2:15" x14ac:dyDescent="0.5">
      <c r="H167" s="16"/>
      <c r="L167" s="106"/>
      <c r="O167" s="112"/>
    </row>
    <row r="168" spans="2:15" x14ac:dyDescent="0.5">
      <c r="H168" s="16"/>
      <c r="L168" s="106"/>
      <c r="O168" s="112"/>
    </row>
    <row r="169" spans="2:15" x14ac:dyDescent="0.5">
      <c r="H169" s="16"/>
      <c r="L169" s="106"/>
      <c r="O169" s="112"/>
    </row>
    <row r="170" spans="2:15" x14ac:dyDescent="0.25">
      <c r="B170" s="252" t="s">
        <v>238</v>
      </c>
      <c r="C170" s="252"/>
      <c r="D170" s="252"/>
      <c r="E170" s="252"/>
      <c r="F170" s="252"/>
      <c r="G170" s="252"/>
      <c r="H170" s="252"/>
      <c r="I170" s="252"/>
      <c r="J170" s="252"/>
      <c r="K170" s="252"/>
      <c r="L170" s="252"/>
      <c r="M170" s="252"/>
      <c r="N170" s="252"/>
      <c r="O170" s="252"/>
    </row>
    <row r="171" spans="2:15" x14ac:dyDescent="0.5">
      <c r="H171" s="16"/>
      <c r="L171" s="106"/>
      <c r="O171" s="112"/>
    </row>
    <row r="172" spans="2:15" x14ac:dyDescent="0.25">
      <c r="B172" s="251" t="s">
        <v>91</v>
      </c>
      <c r="C172" s="252"/>
      <c r="D172" s="252"/>
      <c r="E172" s="252"/>
      <c r="F172" s="252"/>
      <c r="G172" s="252"/>
      <c r="H172" s="252"/>
      <c r="I172" s="252"/>
      <c r="J172" s="252"/>
      <c r="K172" s="252"/>
      <c r="L172" s="252"/>
      <c r="M172" s="252"/>
      <c r="N172" s="252"/>
      <c r="O172" s="252"/>
    </row>
    <row r="173" spans="2:15" hidden="1" x14ac:dyDescent="0.25">
      <c r="B173" s="18"/>
      <c r="C173" s="5"/>
      <c r="D173" s="5"/>
      <c r="E173" s="5"/>
      <c r="F173" s="5"/>
      <c r="G173" s="5"/>
      <c r="H173" s="5"/>
      <c r="I173" s="115"/>
      <c r="J173" s="115"/>
      <c r="K173" s="115"/>
      <c r="L173" s="115"/>
      <c r="M173" s="115"/>
      <c r="N173" s="115"/>
      <c r="O173" s="115"/>
    </row>
    <row r="174" spans="2:15" hidden="1" x14ac:dyDescent="0.25">
      <c r="F174" s="1" t="s">
        <v>92</v>
      </c>
      <c r="I174" s="97">
        <f>I142-I41</f>
        <v>-9.9992752075195313E-4</v>
      </c>
      <c r="K174" s="97">
        <f>K142-K41</f>
        <v>-1.2183189392089844E-3</v>
      </c>
      <c r="M174" s="97">
        <f>M142-M41</f>
        <v>0</v>
      </c>
      <c r="N174" s="97">
        <v>0</v>
      </c>
      <c r="O174" s="97">
        <f>O142-O41</f>
        <v>-1.5091896057128906E-4</v>
      </c>
    </row>
    <row r="175" spans="2:15" hidden="1" x14ac:dyDescent="0.25"/>
    <row r="176" spans="2:15" hidden="1" x14ac:dyDescent="0.25"/>
  </sheetData>
  <mergeCells count="26">
    <mergeCell ref="B9:F9"/>
    <mergeCell ref="B55:O55"/>
    <mergeCell ref="B57:O57"/>
    <mergeCell ref="B59:O59"/>
    <mergeCell ref="B1:O1"/>
    <mergeCell ref="B2:O2"/>
    <mergeCell ref="B3:O3"/>
    <mergeCell ref="I4:O4"/>
    <mergeCell ref="I5:K5"/>
    <mergeCell ref="M5:O5"/>
    <mergeCell ref="B60:O60"/>
    <mergeCell ref="B61:O61"/>
    <mergeCell ref="I63:K63"/>
    <mergeCell ref="M63:O63"/>
    <mergeCell ref="I62:O62"/>
    <mergeCell ref="B172:O172"/>
    <mergeCell ref="B68:F68"/>
    <mergeCell ref="B114:O114"/>
    <mergeCell ref="B116:O116"/>
    <mergeCell ref="B118:O118"/>
    <mergeCell ref="B119:O119"/>
    <mergeCell ref="B120:O120"/>
    <mergeCell ref="I121:O121"/>
    <mergeCell ref="I122:K122"/>
    <mergeCell ref="M122:O122"/>
    <mergeCell ref="B170:O170"/>
  </mergeCells>
  <pageMargins left="0.44" right="0" top="0.52" bottom="0" header="0.35433070866141703" footer="0"/>
  <pageSetup paperSize="9" scale="78" fitToHeight="0" orientation="portrait" r:id="rId1"/>
  <headerFooter alignWithMargins="0"/>
  <rowBreaks count="2" manualBreakCount="2">
    <brk id="57" min="1" max="14" man="1"/>
    <brk id="116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0A6A0-68C9-4BCE-AACD-FE42C6579737}">
  <sheetPr codeName="Sheet2">
    <pageSetUpPr fitToPage="1"/>
  </sheetPr>
  <dimension ref="A1:AF133"/>
  <sheetViews>
    <sheetView view="pageBreakPreview" topLeftCell="G41" zoomScaleNormal="100" zoomScaleSheetLayoutView="100" workbookViewId="0">
      <selection activeCell="N50" sqref="N47:AI50"/>
    </sheetView>
  </sheetViews>
  <sheetFormatPr defaultColWidth="8" defaultRowHeight="19.8" x14ac:dyDescent="0.5"/>
  <cols>
    <col min="1" max="1" width="2.88671875" style="26" customWidth="1"/>
    <col min="2" max="2" width="34.109375" style="26" customWidth="1"/>
    <col min="3" max="3" width="6.88671875" style="27" hidden="1" customWidth="1"/>
    <col min="4" max="4" width="14.6640625" style="26" customWidth="1"/>
    <col min="5" max="5" width="0.5546875" style="26" customWidth="1"/>
    <col min="6" max="6" width="15.44140625" style="26" customWidth="1"/>
    <col min="7" max="7" width="0.5546875" style="26" customWidth="1"/>
    <col min="8" max="8" width="12.44140625" style="26" hidden="1" customWidth="1"/>
    <col min="9" max="9" width="0.5546875" style="26" hidden="1" customWidth="1"/>
    <col min="10" max="10" width="11.44140625" style="26" hidden="1" customWidth="1"/>
    <col min="11" max="11" width="0.88671875" style="26" hidden="1" customWidth="1"/>
    <col min="12" max="12" width="10.44140625" style="26" hidden="1" customWidth="1"/>
    <col min="13" max="13" width="0.5546875" style="26" hidden="1" customWidth="1"/>
    <col min="14" max="14" width="14.5546875" style="26" customWidth="1"/>
    <col min="15" max="15" width="0.88671875" style="26" customWidth="1"/>
    <col min="16" max="16" width="16.5546875" style="26" customWidth="1"/>
    <col min="17" max="17" width="0.5546875" style="26" customWidth="1"/>
    <col min="18" max="18" width="14.88671875" style="26" customWidth="1"/>
    <col min="19" max="19" width="0.88671875" style="26" customWidth="1"/>
    <col min="20" max="20" width="16" style="26" customWidth="1"/>
    <col min="21" max="21" width="1" style="26" customWidth="1"/>
    <col min="22" max="22" width="14.6640625" style="26" customWidth="1"/>
    <col min="23" max="23" width="1" style="26" customWidth="1"/>
    <col min="24" max="24" width="14.44140625" style="26" customWidth="1"/>
    <col min="25" max="25" width="1" style="26" customWidth="1"/>
    <col min="26" max="26" width="15.44140625" style="26" customWidth="1"/>
    <col min="27" max="27" width="1" style="26" customWidth="1"/>
    <col min="28" max="28" width="15.6640625" style="26" customWidth="1"/>
    <col min="29" max="29" width="19.5546875" style="26" hidden="1" customWidth="1"/>
    <col min="30" max="30" width="14.44140625" style="133" bestFit="1" customWidth="1"/>
    <col min="31" max="32" width="8" style="133"/>
    <col min="33" max="255" width="8" style="26"/>
    <col min="256" max="256" width="2.88671875" style="26" customWidth="1"/>
    <col min="257" max="257" width="32.44140625" style="26" customWidth="1"/>
    <col min="258" max="258" width="0" style="26" hidden="1" customWidth="1"/>
    <col min="259" max="259" width="1" style="26" customWidth="1"/>
    <col min="260" max="260" width="19.6640625" style="26" customWidth="1"/>
    <col min="261" max="261" width="0.5546875" style="26" customWidth="1"/>
    <col min="262" max="262" width="21.33203125" style="26" customWidth="1"/>
    <col min="263" max="263" width="0.5546875" style="26" customWidth="1"/>
    <col min="264" max="269" width="0" style="26" hidden="1" customWidth="1"/>
    <col min="270" max="270" width="19.44140625" style="26" customWidth="1"/>
    <col min="271" max="271" width="0.88671875" style="26" customWidth="1"/>
    <col min="272" max="272" width="20.33203125" style="26" customWidth="1"/>
    <col min="273" max="273" width="0.5546875" style="26" customWidth="1"/>
    <col min="274" max="274" width="18.33203125" style="26" customWidth="1"/>
    <col min="275" max="275" width="0.88671875" style="26" customWidth="1"/>
    <col min="276" max="276" width="13.5546875" style="26" customWidth="1"/>
    <col min="277" max="277" width="1" style="26" customWidth="1"/>
    <col min="278" max="278" width="11.44140625" style="26" customWidth="1"/>
    <col min="279" max="279" width="1" style="26" customWidth="1"/>
    <col min="280" max="280" width="14.44140625" style="26" customWidth="1"/>
    <col min="281" max="281" width="1" style="26" customWidth="1"/>
    <col min="282" max="282" width="15.44140625" style="26" customWidth="1"/>
    <col min="283" max="283" width="1" style="26" customWidth="1"/>
    <col min="284" max="284" width="15.6640625" style="26" customWidth="1"/>
    <col min="285" max="285" width="0" style="26" hidden="1" customWidth="1"/>
    <col min="286" max="286" width="14.44140625" style="26" bestFit="1" customWidth="1"/>
    <col min="287" max="511" width="8" style="26"/>
    <col min="512" max="512" width="2.88671875" style="26" customWidth="1"/>
    <col min="513" max="513" width="32.44140625" style="26" customWidth="1"/>
    <col min="514" max="514" width="0" style="26" hidden="1" customWidth="1"/>
    <col min="515" max="515" width="1" style="26" customWidth="1"/>
    <col min="516" max="516" width="19.6640625" style="26" customWidth="1"/>
    <col min="517" max="517" width="0.5546875" style="26" customWidth="1"/>
    <col min="518" max="518" width="21.33203125" style="26" customWidth="1"/>
    <col min="519" max="519" width="0.5546875" style="26" customWidth="1"/>
    <col min="520" max="525" width="0" style="26" hidden="1" customWidth="1"/>
    <col min="526" max="526" width="19.44140625" style="26" customWidth="1"/>
    <col min="527" max="527" width="0.88671875" style="26" customWidth="1"/>
    <col min="528" max="528" width="20.33203125" style="26" customWidth="1"/>
    <col min="529" max="529" width="0.5546875" style="26" customWidth="1"/>
    <col min="530" max="530" width="18.33203125" style="26" customWidth="1"/>
    <col min="531" max="531" width="0.88671875" style="26" customWidth="1"/>
    <col min="532" max="532" width="13.5546875" style="26" customWidth="1"/>
    <col min="533" max="533" width="1" style="26" customWidth="1"/>
    <col min="534" max="534" width="11.44140625" style="26" customWidth="1"/>
    <col min="535" max="535" width="1" style="26" customWidth="1"/>
    <col min="536" max="536" width="14.44140625" style="26" customWidth="1"/>
    <col min="537" max="537" width="1" style="26" customWidth="1"/>
    <col min="538" max="538" width="15.44140625" style="26" customWidth="1"/>
    <col min="539" max="539" width="1" style="26" customWidth="1"/>
    <col min="540" max="540" width="15.6640625" style="26" customWidth="1"/>
    <col min="541" max="541" width="0" style="26" hidden="1" customWidth="1"/>
    <col min="542" max="542" width="14.44140625" style="26" bestFit="1" customWidth="1"/>
    <col min="543" max="767" width="8" style="26"/>
    <col min="768" max="768" width="2.88671875" style="26" customWidth="1"/>
    <col min="769" max="769" width="32.44140625" style="26" customWidth="1"/>
    <col min="770" max="770" width="0" style="26" hidden="1" customWidth="1"/>
    <col min="771" max="771" width="1" style="26" customWidth="1"/>
    <col min="772" max="772" width="19.6640625" style="26" customWidth="1"/>
    <col min="773" max="773" width="0.5546875" style="26" customWidth="1"/>
    <col min="774" max="774" width="21.33203125" style="26" customWidth="1"/>
    <col min="775" max="775" width="0.5546875" style="26" customWidth="1"/>
    <col min="776" max="781" width="0" style="26" hidden="1" customWidth="1"/>
    <col min="782" max="782" width="19.44140625" style="26" customWidth="1"/>
    <col min="783" max="783" width="0.88671875" style="26" customWidth="1"/>
    <col min="784" max="784" width="20.33203125" style="26" customWidth="1"/>
    <col min="785" max="785" width="0.5546875" style="26" customWidth="1"/>
    <col min="786" max="786" width="18.33203125" style="26" customWidth="1"/>
    <col min="787" max="787" width="0.88671875" style="26" customWidth="1"/>
    <col min="788" max="788" width="13.5546875" style="26" customWidth="1"/>
    <col min="789" max="789" width="1" style="26" customWidth="1"/>
    <col min="790" max="790" width="11.44140625" style="26" customWidth="1"/>
    <col min="791" max="791" width="1" style="26" customWidth="1"/>
    <col min="792" max="792" width="14.44140625" style="26" customWidth="1"/>
    <col min="793" max="793" width="1" style="26" customWidth="1"/>
    <col min="794" max="794" width="15.44140625" style="26" customWidth="1"/>
    <col min="795" max="795" width="1" style="26" customWidth="1"/>
    <col min="796" max="796" width="15.6640625" style="26" customWidth="1"/>
    <col min="797" max="797" width="0" style="26" hidden="1" customWidth="1"/>
    <col min="798" max="798" width="14.44140625" style="26" bestFit="1" customWidth="1"/>
    <col min="799" max="1023" width="8" style="26"/>
    <col min="1024" max="1024" width="2.88671875" style="26" customWidth="1"/>
    <col min="1025" max="1025" width="32.44140625" style="26" customWidth="1"/>
    <col min="1026" max="1026" width="0" style="26" hidden="1" customWidth="1"/>
    <col min="1027" max="1027" width="1" style="26" customWidth="1"/>
    <col min="1028" max="1028" width="19.6640625" style="26" customWidth="1"/>
    <col min="1029" max="1029" width="0.5546875" style="26" customWidth="1"/>
    <col min="1030" max="1030" width="21.33203125" style="26" customWidth="1"/>
    <col min="1031" max="1031" width="0.5546875" style="26" customWidth="1"/>
    <col min="1032" max="1037" width="0" style="26" hidden="1" customWidth="1"/>
    <col min="1038" max="1038" width="19.44140625" style="26" customWidth="1"/>
    <col min="1039" max="1039" width="0.88671875" style="26" customWidth="1"/>
    <col min="1040" max="1040" width="20.33203125" style="26" customWidth="1"/>
    <col min="1041" max="1041" width="0.5546875" style="26" customWidth="1"/>
    <col min="1042" max="1042" width="18.33203125" style="26" customWidth="1"/>
    <col min="1043" max="1043" width="0.88671875" style="26" customWidth="1"/>
    <col min="1044" max="1044" width="13.5546875" style="26" customWidth="1"/>
    <col min="1045" max="1045" width="1" style="26" customWidth="1"/>
    <col min="1046" max="1046" width="11.44140625" style="26" customWidth="1"/>
    <col min="1047" max="1047" width="1" style="26" customWidth="1"/>
    <col min="1048" max="1048" width="14.44140625" style="26" customWidth="1"/>
    <col min="1049" max="1049" width="1" style="26" customWidth="1"/>
    <col min="1050" max="1050" width="15.44140625" style="26" customWidth="1"/>
    <col min="1051" max="1051" width="1" style="26" customWidth="1"/>
    <col min="1052" max="1052" width="15.6640625" style="26" customWidth="1"/>
    <col min="1053" max="1053" width="0" style="26" hidden="1" customWidth="1"/>
    <col min="1054" max="1054" width="14.44140625" style="26" bestFit="1" customWidth="1"/>
    <col min="1055" max="1279" width="8" style="26"/>
    <col min="1280" max="1280" width="2.88671875" style="26" customWidth="1"/>
    <col min="1281" max="1281" width="32.44140625" style="26" customWidth="1"/>
    <col min="1282" max="1282" width="0" style="26" hidden="1" customWidth="1"/>
    <col min="1283" max="1283" width="1" style="26" customWidth="1"/>
    <col min="1284" max="1284" width="19.6640625" style="26" customWidth="1"/>
    <col min="1285" max="1285" width="0.5546875" style="26" customWidth="1"/>
    <col min="1286" max="1286" width="21.33203125" style="26" customWidth="1"/>
    <col min="1287" max="1287" width="0.5546875" style="26" customWidth="1"/>
    <col min="1288" max="1293" width="0" style="26" hidden="1" customWidth="1"/>
    <col min="1294" max="1294" width="19.44140625" style="26" customWidth="1"/>
    <col min="1295" max="1295" width="0.88671875" style="26" customWidth="1"/>
    <col min="1296" max="1296" width="20.33203125" style="26" customWidth="1"/>
    <col min="1297" max="1297" width="0.5546875" style="26" customWidth="1"/>
    <col min="1298" max="1298" width="18.33203125" style="26" customWidth="1"/>
    <col min="1299" max="1299" width="0.88671875" style="26" customWidth="1"/>
    <col min="1300" max="1300" width="13.5546875" style="26" customWidth="1"/>
    <col min="1301" max="1301" width="1" style="26" customWidth="1"/>
    <col min="1302" max="1302" width="11.44140625" style="26" customWidth="1"/>
    <col min="1303" max="1303" width="1" style="26" customWidth="1"/>
    <col min="1304" max="1304" width="14.44140625" style="26" customWidth="1"/>
    <col min="1305" max="1305" width="1" style="26" customWidth="1"/>
    <col min="1306" max="1306" width="15.44140625" style="26" customWidth="1"/>
    <col min="1307" max="1307" width="1" style="26" customWidth="1"/>
    <col min="1308" max="1308" width="15.6640625" style="26" customWidth="1"/>
    <col min="1309" max="1309" width="0" style="26" hidden="1" customWidth="1"/>
    <col min="1310" max="1310" width="14.44140625" style="26" bestFit="1" customWidth="1"/>
    <col min="1311" max="1535" width="8" style="26"/>
    <col min="1536" max="1536" width="2.88671875" style="26" customWidth="1"/>
    <col min="1537" max="1537" width="32.44140625" style="26" customWidth="1"/>
    <col min="1538" max="1538" width="0" style="26" hidden="1" customWidth="1"/>
    <col min="1539" max="1539" width="1" style="26" customWidth="1"/>
    <col min="1540" max="1540" width="19.6640625" style="26" customWidth="1"/>
    <col min="1541" max="1541" width="0.5546875" style="26" customWidth="1"/>
    <col min="1542" max="1542" width="21.33203125" style="26" customWidth="1"/>
    <col min="1543" max="1543" width="0.5546875" style="26" customWidth="1"/>
    <col min="1544" max="1549" width="0" style="26" hidden="1" customWidth="1"/>
    <col min="1550" max="1550" width="19.44140625" style="26" customWidth="1"/>
    <col min="1551" max="1551" width="0.88671875" style="26" customWidth="1"/>
    <col min="1552" max="1552" width="20.33203125" style="26" customWidth="1"/>
    <col min="1553" max="1553" width="0.5546875" style="26" customWidth="1"/>
    <col min="1554" max="1554" width="18.33203125" style="26" customWidth="1"/>
    <col min="1555" max="1555" width="0.88671875" style="26" customWidth="1"/>
    <col min="1556" max="1556" width="13.5546875" style="26" customWidth="1"/>
    <col min="1557" max="1557" width="1" style="26" customWidth="1"/>
    <col min="1558" max="1558" width="11.44140625" style="26" customWidth="1"/>
    <col min="1559" max="1559" width="1" style="26" customWidth="1"/>
    <col min="1560" max="1560" width="14.44140625" style="26" customWidth="1"/>
    <col min="1561" max="1561" width="1" style="26" customWidth="1"/>
    <col min="1562" max="1562" width="15.44140625" style="26" customWidth="1"/>
    <col min="1563" max="1563" width="1" style="26" customWidth="1"/>
    <col min="1564" max="1564" width="15.6640625" style="26" customWidth="1"/>
    <col min="1565" max="1565" width="0" style="26" hidden="1" customWidth="1"/>
    <col min="1566" max="1566" width="14.44140625" style="26" bestFit="1" customWidth="1"/>
    <col min="1567" max="1791" width="8" style="26"/>
    <col min="1792" max="1792" width="2.88671875" style="26" customWidth="1"/>
    <col min="1793" max="1793" width="32.44140625" style="26" customWidth="1"/>
    <col min="1794" max="1794" width="0" style="26" hidden="1" customWidth="1"/>
    <col min="1795" max="1795" width="1" style="26" customWidth="1"/>
    <col min="1796" max="1796" width="19.6640625" style="26" customWidth="1"/>
    <col min="1797" max="1797" width="0.5546875" style="26" customWidth="1"/>
    <col min="1798" max="1798" width="21.33203125" style="26" customWidth="1"/>
    <col min="1799" max="1799" width="0.5546875" style="26" customWidth="1"/>
    <col min="1800" max="1805" width="0" style="26" hidden="1" customWidth="1"/>
    <col min="1806" max="1806" width="19.44140625" style="26" customWidth="1"/>
    <col min="1807" max="1807" width="0.88671875" style="26" customWidth="1"/>
    <col min="1808" max="1808" width="20.33203125" style="26" customWidth="1"/>
    <col min="1809" max="1809" width="0.5546875" style="26" customWidth="1"/>
    <col min="1810" max="1810" width="18.33203125" style="26" customWidth="1"/>
    <col min="1811" max="1811" width="0.88671875" style="26" customWidth="1"/>
    <col min="1812" max="1812" width="13.5546875" style="26" customWidth="1"/>
    <col min="1813" max="1813" width="1" style="26" customWidth="1"/>
    <col min="1814" max="1814" width="11.44140625" style="26" customWidth="1"/>
    <col min="1815" max="1815" width="1" style="26" customWidth="1"/>
    <col min="1816" max="1816" width="14.44140625" style="26" customWidth="1"/>
    <col min="1817" max="1817" width="1" style="26" customWidth="1"/>
    <col min="1818" max="1818" width="15.44140625" style="26" customWidth="1"/>
    <col min="1819" max="1819" width="1" style="26" customWidth="1"/>
    <col min="1820" max="1820" width="15.6640625" style="26" customWidth="1"/>
    <col min="1821" max="1821" width="0" style="26" hidden="1" customWidth="1"/>
    <col min="1822" max="1822" width="14.44140625" style="26" bestFit="1" customWidth="1"/>
    <col min="1823" max="2047" width="8" style="26"/>
    <col min="2048" max="2048" width="2.88671875" style="26" customWidth="1"/>
    <col min="2049" max="2049" width="32.44140625" style="26" customWidth="1"/>
    <col min="2050" max="2050" width="0" style="26" hidden="1" customWidth="1"/>
    <col min="2051" max="2051" width="1" style="26" customWidth="1"/>
    <col min="2052" max="2052" width="19.6640625" style="26" customWidth="1"/>
    <col min="2053" max="2053" width="0.5546875" style="26" customWidth="1"/>
    <col min="2054" max="2054" width="21.33203125" style="26" customWidth="1"/>
    <col min="2055" max="2055" width="0.5546875" style="26" customWidth="1"/>
    <col min="2056" max="2061" width="0" style="26" hidden="1" customWidth="1"/>
    <col min="2062" max="2062" width="19.44140625" style="26" customWidth="1"/>
    <col min="2063" max="2063" width="0.88671875" style="26" customWidth="1"/>
    <col min="2064" max="2064" width="20.33203125" style="26" customWidth="1"/>
    <col min="2065" max="2065" width="0.5546875" style="26" customWidth="1"/>
    <col min="2066" max="2066" width="18.33203125" style="26" customWidth="1"/>
    <col min="2067" max="2067" width="0.88671875" style="26" customWidth="1"/>
    <col min="2068" max="2068" width="13.5546875" style="26" customWidth="1"/>
    <col min="2069" max="2069" width="1" style="26" customWidth="1"/>
    <col min="2070" max="2070" width="11.44140625" style="26" customWidth="1"/>
    <col min="2071" max="2071" width="1" style="26" customWidth="1"/>
    <col min="2072" max="2072" width="14.44140625" style="26" customWidth="1"/>
    <col min="2073" max="2073" width="1" style="26" customWidth="1"/>
    <col min="2074" max="2074" width="15.44140625" style="26" customWidth="1"/>
    <col min="2075" max="2075" width="1" style="26" customWidth="1"/>
    <col min="2076" max="2076" width="15.6640625" style="26" customWidth="1"/>
    <col min="2077" max="2077" width="0" style="26" hidden="1" customWidth="1"/>
    <col min="2078" max="2078" width="14.44140625" style="26" bestFit="1" customWidth="1"/>
    <col min="2079" max="2303" width="8" style="26"/>
    <col min="2304" max="2304" width="2.88671875" style="26" customWidth="1"/>
    <col min="2305" max="2305" width="32.44140625" style="26" customWidth="1"/>
    <col min="2306" max="2306" width="0" style="26" hidden="1" customWidth="1"/>
    <col min="2307" max="2307" width="1" style="26" customWidth="1"/>
    <col min="2308" max="2308" width="19.6640625" style="26" customWidth="1"/>
    <col min="2309" max="2309" width="0.5546875" style="26" customWidth="1"/>
    <col min="2310" max="2310" width="21.33203125" style="26" customWidth="1"/>
    <col min="2311" max="2311" width="0.5546875" style="26" customWidth="1"/>
    <col min="2312" max="2317" width="0" style="26" hidden="1" customWidth="1"/>
    <col min="2318" max="2318" width="19.44140625" style="26" customWidth="1"/>
    <col min="2319" max="2319" width="0.88671875" style="26" customWidth="1"/>
    <col min="2320" max="2320" width="20.33203125" style="26" customWidth="1"/>
    <col min="2321" max="2321" width="0.5546875" style="26" customWidth="1"/>
    <col min="2322" max="2322" width="18.33203125" style="26" customWidth="1"/>
    <col min="2323" max="2323" width="0.88671875" style="26" customWidth="1"/>
    <col min="2324" max="2324" width="13.5546875" style="26" customWidth="1"/>
    <col min="2325" max="2325" width="1" style="26" customWidth="1"/>
    <col min="2326" max="2326" width="11.44140625" style="26" customWidth="1"/>
    <col min="2327" max="2327" width="1" style="26" customWidth="1"/>
    <col min="2328" max="2328" width="14.44140625" style="26" customWidth="1"/>
    <col min="2329" max="2329" width="1" style="26" customWidth="1"/>
    <col min="2330" max="2330" width="15.44140625" style="26" customWidth="1"/>
    <col min="2331" max="2331" width="1" style="26" customWidth="1"/>
    <col min="2332" max="2332" width="15.6640625" style="26" customWidth="1"/>
    <col min="2333" max="2333" width="0" style="26" hidden="1" customWidth="1"/>
    <col min="2334" max="2334" width="14.44140625" style="26" bestFit="1" customWidth="1"/>
    <col min="2335" max="2559" width="8" style="26"/>
    <col min="2560" max="2560" width="2.88671875" style="26" customWidth="1"/>
    <col min="2561" max="2561" width="32.44140625" style="26" customWidth="1"/>
    <col min="2562" max="2562" width="0" style="26" hidden="1" customWidth="1"/>
    <col min="2563" max="2563" width="1" style="26" customWidth="1"/>
    <col min="2564" max="2564" width="19.6640625" style="26" customWidth="1"/>
    <col min="2565" max="2565" width="0.5546875" style="26" customWidth="1"/>
    <col min="2566" max="2566" width="21.33203125" style="26" customWidth="1"/>
    <col min="2567" max="2567" width="0.5546875" style="26" customWidth="1"/>
    <col min="2568" max="2573" width="0" style="26" hidden="1" customWidth="1"/>
    <col min="2574" max="2574" width="19.44140625" style="26" customWidth="1"/>
    <col min="2575" max="2575" width="0.88671875" style="26" customWidth="1"/>
    <col min="2576" max="2576" width="20.33203125" style="26" customWidth="1"/>
    <col min="2577" max="2577" width="0.5546875" style="26" customWidth="1"/>
    <col min="2578" max="2578" width="18.33203125" style="26" customWidth="1"/>
    <col min="2579" max="2579" width="0.88671875" style="26" customWidth="1"/>
    <col min="2580" max="2580" width="13.5546875" style="26" customWidth="1"/>
    <col min="2581" max="2581" width="1" style="26" customWidth="1"/>
    <col min="2582" max="2582" width="11.44140625" style="26" customWidth="1"/>
    <col min="2583" max="2583" width="1" style="26" customWidth="1"/>
    <col min="2584" max="2584" width="14.44140625" style="26" customWidth="1"/>
    <col min="2585" max="2585" width="1" style="26" customWidth="1"/>
    <col min="2586" max="2586" width="15.44140625" style="26" customWidth="1"/>
    <col min="2587" max="2587" width="1" style="26" customWidth="1"/>
    <col min="2588" max="2588" width="15.6640625" style="26" customWidth="1"/>
    <col min="2589" max="2589" width="0" style="26" hidden="1" customWidth="1"/>
    <col min="2590" max="2590" width="14.44140625" style="26" bestFit="1" customWidth="1"/>
    <col min="2591" max="2815" width="8" style="26"/>
    <col min="2816" max="2816" width="2.88671875" style="26" customWidth="1"/>
    <col min="2817" max="2817" width="32.44140625" style="26" customWidth="1"/>
    <col min="2818" max="2818" width="0" style="26" hidden="1" customWidth="1"/>
    <col min="2819" max="2819" width="1" style="26" customWidth="1"/>
    <col min="2820" max="2820" width="19.6640625" style="26" customWidth="1"/>
    <col min="2821" max="2821" width="0.5546875" style="26" customWidth="1"/>
    <col min="2822" max="2822" width="21.33203125" style="26" customWidth="1"/>
    <col min="2823" max="2823" width="0.5546875" style="26" customWidth="1"/>
    <col min="2824" max="2829" width="0" style="26" hidden="1" customWidth="1"/>
    <col min="2830" max="2830" width="19.44140625" style="26" customWidth="1"/>
    <col min="2831" max="2831" width="0.88671875" style="26" customWidth="1"/>
    <col min="2832" max="2832" width="20.33203125" style="26" customWidth="1"/>
    <col min="2833" max="2833" width="0.5546875" style="26" customWidth="1"/>
    <col min="2834" max="2834" width="18.33203125" style="26" customWidth="1"/>
    <col min="2835" max="2835" width="0.88671875" style="26" customWidth="1"/>
    <col min="2836" max="2836" width="13.5546875" style="26" customWidth="1"/>
    <col min="2837" max="2837" width="1" style="26" customWidth="1"/>
    <col min="2838" max="2838" width="11.44140625" style="26" customWidth="1"/>
    <col min="2839" max="2839" width="1" style="26" customWidth="1"/>
    <col min="2840" max="2840" width="14.44140625" style="26" customWidth="1"/>
    <col min="2841" max="2841" width="1" style="26" customWidth="1"/>
    <col min="2842" max="2842" width="15.44140625" style="26" customWidth="1"/>
    <col min="2843" max="2843" width="1" style="26" customWidth="1"/>
    <col min="2844" max="2844" width="15.6640625" style="26" customWidth="1"/>
    <col min="2845" max="2845" width="0" style="26" hidden="1" customWidth="1"/>
    <col min="2846" max="2846" width="14.44140625" style="26" bestFit="1" customWidth="1"/>
    <col min="2847" max="3071" width="8" style="26"/>
    <col min="3072" max="3072" width="2.88671875" style="26" customWidth="1"/>
    <col min="3073" max="3073" width="32.44140625" style="26" customWidth="1"/>
    <col min="3074" max="3074" width="0" style="26" hidden="1" customWidth="1"/>
    <col min="3075" max="3075" width="1" style="26" customWidth="1"/>
    <col min="3076" max="3076" width="19.6640625" style="26" customWidth="1"/>
    <col min="3077" max="3077" width="0.5546875" style="26" customWidth="1"/>
    <col min="3078" max="3078" width="21.33203125" style="26" customWidth="1"/>
    <col min="3079" max="3079" width="0.5546875" style="26" customWidth="1"/>
    <col min="3080" max="3085" width="0" style="26" hidden="1" customWidth="1"/>
    <col min="3086" max="3086" width="19.44140625" style="26" customWidth="1"/>
    <col min="3087" max="3087" width="0.88671875" style="26" customWidth="1"/>
    <col min="3088" max="3088" width="20.33203125" style="26" customWidth="1"/>
    <col min="3089" max="3089" width="0.5546875" style="26" customWidth="1"/>
    <col min="3090" max="3090" width="18.33203125" style="26" customWidth="1"/>
    <col min="3091" max="3091" width="0.88671875" style="26" customWidth="1"/>
    <col min="3092" max="3092" width="13.5546875" style="26" customWidth="1"/>
    <col min="3093" max="3093" width="1" style="26" customWidth="1"/>
    <col min="3094" max="3094" width="11.44140625" style="26" customWidth="1"/>
    <col min="3095" max="3095" width="1" style="26" customWidth="1"/>
    <col min="3096" max="3096" width="14.44140625" style="26" customWidth="1"/>
    <col min="3097" max="3097" width="1" style="26" customWidth="1"/>
    <col min="3098" max="3098" width="15.44140625" style="26" customWidth="1"/>
    <col min="3099" max="3099" width="1" style="26" customWidth="1"/>
    <col min="3100" max="3100" width="15.6640625" style="26" customWidth="1"/>
    <col min="3101" max="3101" width="0" style="26" hidden="1" customWidth="1"/>
    <col min="3102" max="3102" width="14.44140625" style="26" bestFit="1" customWidth="1"/>
    <col min="3103" max="3327" width="8" style="26"/>
    <col min="3328" max="3328" width="2.88671875" style="26" customWidth="1"/>
    <col min="3329" max="3329" width="32.44140625" style="26" customWidth="1"/>
    <col min="3330" max="3330" width="0" style="26" hidden="1" customWidth="1"/>
    <col min="3331" max="3331" width="1" style="26" customWidth="1"/>
    <col min="3332" max="3332" width="19.6640625" style="26" customWidth="1"/>
    <col min="3333" max="3333" width="0.5546875" style="26" customWidth="1"/>
    <col min="3334" max="3334" width="21.33203125" style="26" customWidth="1"/>
    <col min="3335" max="3335" width="0.5546875" style="26" customWidth="1"/>
    <col min="3336" max="3341" width="0" style="26" hidden="1" customWidth="1"/>
    <col min="3342" max="3342" width="19.44140625" style="26" customWidth="1"/>
    <col min="3343" max="3343" width="0.88671875" style="26" customWidth="1"/>
    <col min="3344" max="3344" width="20.33203125" style="26" customWidth="1"/>
    <col min="3345" max="3345" width="0.5546875" style="26" customWidth="1"/>
    <col min="3346" max="3346" width="18.33203125" style="26" customWidth="1"/>
    <col min="3347" max="3347" width="0.88671875" style="26" customWidth="1"/>
    <col min="3348" max="3348" width="13.5546875" style="26" customWidth="1"/>
    <col min="3349" max="3349" width="1" style="26" customWidth="1"/>
    <col min="3350" max="3350" width="11.44140625" style="26" customWidth="1"/>
    <col min="3351" max="3351" width="1" style="26" customWidth="1"/>
    <col min="3352" max="3352" width="14.44140625" style="26" customWidth="1"/>
    <col min="3353" max="3353" width="1" style="26" customWidth="1"/>
    <col min="3354" max="3354" width="15.44140625" style="26" customWidth="1"/>
    <col min="3355" max="3355" width="1" style="26" customWidth="1"/>
    <col min="3356" max="3356" width="15.6640625" style="26" customWidth="1"/>
    <col min="3357" max="3357" width="0" style="26" hidden="1" customWidth="1"/>
    <col min="3358" max="3358" width="14.44140625" style="26" bestFit="1" customWidth="1"/>
    <col min="3359" max="3583" width="8" style="26"/>
    <col min="3584" max="3584" width="2.88671875" style="26" customWidth="1"/>
    <col min="3585" max="3585" width="32.44140625" style="26" customWidth="1"/>
    <col min="3586" max="3586" width="0" style="26" hidden="1" customWidth="1"/>
    <col min="3587" max="3587" width="1" style="26" customWidth="1"/>
    <col min="3588" max="3588" width="19.6640625" style="26" customWidth="1"/>
    <col min="3589" max="3589" width="0.5546875" style="26" customWidth="1"/>
    <col min="3590" max="3590" width="21.33203125" style="26" customWidth="1"/>
    <col min="3591" max="3591" width="0.5546875" style="26" customWidth="1"/>
    <col min="3592" max="3597" width="0" style="26" hidden="1" customWidth="1"/>
    <col min="3598" max="3598" width="19.44140625" style="26" customWidth="1"/>
    <col min="3599" max="3599" width="0.88671875" style="26" customWidth="1"/>
    <col min="3600" max="3600" width="20.33203125" style="26" customWidth="1"/>
    <col min="3601" max="3601" width="0.5546875" style="26" customWidth="1"/>
    <col min="3602" max="3602" width="18.33203125" style="26" customWidth="1"/>
    <col min="3603" max="3603" width="0.88671875" style="26" customWidth="1"/>
    <col min="3604" max="3604" width="13.5546875" style="26" customWidth="1"/>
    <col min="3605" max="3605" width="1" style="26" customWidth="1"/>
    <col min="3606" max="3606" width="11.44140625" style="26" customWidth="1"/>
    <col min="3607" max="3607" width="1" style="26" customWidth="1"/>
    <col min="3608" max="3608" width="14.44140625" style="26" customWidth="1"/>
    <col min="3609" max="3609" width="1" style="26" customWidth="1"/>
    <col min="3610" max="3610" width="15.44140625" style="26" customWidth="1"/>
    <col min="3611" max="3611" width="1" style="26" customWidth="1"/>
    <col min="3612" max="3612" width="15.6640625" style="26" customWidth="1"/>
    <col min="3613" max="3613" width="0" style="26" hidden="1" customWidth="1"/>
    <col min="3614" max="3614" width="14.44140625" style="26" bestFit="1" customWidth="1"/>
    <col min="3615" max="3839" width="8" style="26"/>
    <col min="3840" max="3840" width="2.88671875" style="26" customWidth="1"/>
    <col min="3841" max="3841" width="32.44140625" style="26" customWidth="1"/>
    <col min="3842" max="3842" width="0" style="26" hidden="1" customWidth="1"/>
    <col min="3843" max="3843" width="1" style="26" customWidth="1"/>
    <col min="3844" max="3844" width="19.6640625" style="26" customWidth="1"/>
    <col min="3845" max="3845" width="0.5546875" style="26" customWidth="1"/>
    <col min="3846" max="3846" width="21.33203125" style="26" customWidth="1"/>
    <col min="3847" max="3847" width="0.5546875" style="26" customWidth="1"/>
    <col min="3848" max="3853" width="0" style="26" hidden="1" customWidth="1"/>
    <col min="3854" max="3854" width="19.44140625" style="26" customWidth="1"/>
    <col min="3855" max="3855" width="0.88671875" style="26" customWidth="1"/>
    <col min="3856" max="3856" width="20.33203125" style="26" customWidth="1"/>
    <col min="3857" max="3857" width="0.5546875" style="26" customWidth="1"/>
    <col min="3858" max="3858" width="18.33203125" style="26" customWidth="1"/>
    <col min="3859" max="3859" width="0.88671875" style="26" customWidth="1"/>
    <col min="3860" max="3860" width="13.5546875" style="26" customWidth="1"/>
    <col min="3861" max="3861" width="1" style="26" customWidth="1"/>
    <col min="3862" max="3862" width="11.44140625" style="26" customWidth="1"/>
    <col min="3863" max="3863" width="1" style="26" customWidth="1"/>
    <col min="3864" max="3864" width="14.44140625" style="26" customWidth="1"/>
    <col min="3865" max="3865" width="1" style="26" customWidth="1"/>
    <col min="3866" max="3866" width="15.44140625" style="26" customWidth="1"/>
    <col min="3867" max="3867" width="1" style="26" customWidth="1"/>
    <col min="3868" max="3868" width="15.6640625" style="26" customWidth="1"/>
    <col min="3869" max="3869" width="0" style="26" hidden="1" customWidth="1"/>
    <col min="3870" max="3870" width="14.44140625" style="26" bestFit="1" customWidth="1"/>
    <col min="3871" max="4095" width="8" style="26"/>
    <col min="4096" max="4096" width="2.88671875" style="26" customWidth="1"/>
    <col min="4097" max="4097" width="32.44140625" style="26" customWidth="1"/>
    <col min="4098" max="4098" width="0" style="26" hidden="1" customWidth="1"/>
    <col min="4099" max="4099" width="1" style="26" customWidth="1"/>
    <col min="4100" max="4100" width="19.6640625" style="26" customWidth="1"/>
    <col min="4101" max="4101" width="0.5546875" style="26" customWidth="1"/>
    <col min="4102" max="4102" width="21.33203125" style="26" customWidth="1"/>
    <col min="4103" max="4103" width="0.5546875" style="26" customWidth="1"/>
    <col min="4104" max="4109" width="0" style="26" hidden="1" customWidth="1"/>
    <col min="4110" max="4110" width="19.44140625" style="26" customWidth="1"/>
    <col min="4111" max="4111" width="0.88671875" style="26" customWidth="1"/>
    <col min="4112" max="4112" width="20.33203125" style="26" customWidth="1"/>
    <col min="4113" max="4113" width="0.5546875" style="26" customWidth="1"/>
    <col min="4114" max="4114" width="18.33203125" style="26" customWidth="1"/>
    <col min="4115" max="4115" width="0.88671875" style="26" customWidth="1"/>
    <col min="4116" max="4116" width="13.5546875" style="26" customWidth="1"/>
    <col min="4117" max="4117" width="1" style="26" customWidth="1"/>
    <col min="4118" max="4118" width="11.44140625" style="26" customWidth="1"/>
    <col min="4119" max="4119" width="1" style="26" customWidth="1"/>
    <col min="4120" max="4120" width="14.44140625" style="26" customWidth="1"/>
    <col min="4121" max="4121" width="1" style="26" customWidth="1"/>
    <col min="4122" max="4122" width="15.44140625" style="26" customWidth="1"/>
    <col min="4123" max="4123" width="1" style="26" customWidth="1"/>
    <col min="4124" max="4124" width="15.6640625" style="26" customWidth="1"/>
    <col min="4125" max="4125" width="0" style="26" hidden="1" customWidth="1"/>
    <col min="4126" max="4126" width="14.44140625" style="26" bestFit="1" customWidth="1"/>
    <col min="4127" max="4351" width="8" style="26"/>
    <col min="4352" max="4352" width="2.88671875" style="26" customWidth="1"/>
    <col min="4353" max="4353" width="32.44140625" style="26" customWidth="1"/>
    <col min="4354" max="4354" width="0" style="26" hidden="1" customWidth="1"/>
    <col min="4355" max="4355" width="1" style="26" customWidth="1"/>
    <col min="4356" max="4356" width="19.6640625" style="26" customWidth="1"/>
    <col min="4357" max="4357" width="0.5546875" style="26" customWidth="1"/>
    <col min="4358" max="4358" width="21.33203125" style="26" customWidth="1"/>
    <col min="4359" max="4359" width="0.5546875" style="26" customWidth="1"/>
    <col min="4360" max="4365" width="0" style="26" hidden="1" customWidth="1"/>
    <col min="4366" max="4366" width="19.44140625" style="26" customWidth="1"/>
    <col min="4367" max="4367" width="0.88671875" style="26" customWidth="1"/>
    <col min="4368" max="4368" width="20.33203125" style="26" customWidth="1"/>
    <col min="4369" max="4369" width="0.5546875" style="26" customWidth="1"/>
    <col min="4370" max="4370" width="18.33203125" style="26" customWidth="1"/>
    <col min="4371" max="4371" width="0.88671875" style="26" customWidth="1"/>
    <col min="4372" max="4372" width="13.5546875" style="26" customWidth="1"/>
    <col min="4373" max="4373" width="1" style="26" customWidth="1"/>
    <col min="4374" max="4374" width="11.44140625" style="26" customWidth="1"/>
    <col min="4375" max="4375" width="1" style="26" customWidth="1"/>
    <col min="4376" max="4376" width="14.44140625" style="26" customWidth="1"/>
    <col min="4377" max="4377" width="1" style="26" customWidth="1"/>
    <col min="4378" max="4378" width="15.44140625" style="26" customWidth="1"/>
    <col min="4379" max="4379" width="1" style="26" customWidth="1"/>
    <col min="4380" max="4380" width="15.6640625" style="26" customWidth="1"/>
    <col min="4381" max="4381" width="0" style="26" hidden="1" customWidth="1"/>
    <col min="4382" max="4382" width="14.44140625" style="26" bestFit="1" customWidth="1"/>
    <col min="4383" max="4607" width="8" style="26"/>
    <col min="4608" max="4608" width="2.88671875" style="26" customWidth="1"/>
    <col min="4609" max="4609" width="32.44140625" style="26" customWidth="1"/>
    <col min="4610" max="4610" width="0" style="26" hidden="1" customWidth="1"/>
    <col min="4611" max="4611" width="1" style="26" customWidth="1"/>
    <col min="4612" max="4612" width="19.6640625" style="26" customWidth="1"/>
    <col min="4613" max="4613" width="0.5546875" style="26" customWidth="1"/>
    <col min="4614" max="4614" width="21.33203125" style="26" customWidth="1"/>
    <col min="4615" max="4615" width="0.5546875" style="26" customWidth="1"/>
    <col min="4616" max="4621" width="0" style="26" hidden="1" customWidth="1"/>
    <col min="4622" max="4622" width="19.44140625" style="26" customWidth="1"/>
    <col min="4623" max="4623" width="0.88671875" style="26" customWidth="1"/>
    <col min="4624" max="4624" width="20.33203125" style="26" customWidth="1"/>
    <col min="4625" max="4625" width="0.5546875" style="26" customWidth="1"/>
    <col min="4626" max="4626" width="18.33203125" style="26" customWidth="1"/>
    <col min="4627" max="4627" width="0.88671875" style="26" customWidth="1"/>
    <col min="4628" max="4628" width="13.5546875" style="26" customWidth="1"/>
    <col min="4629" max="4629" width="1" style="26" customWidth="1"/>
    <col min="4630" max="4630" width="11.44140625" style="26" customWidth="1"/>
    <col min="4631" max="4631" width="1" style="26" customWidth="1"/>
    <col min="4632" max="4632" width="14.44140625" style="26" customWidth="1"/>
    <col min="4633" max="4633" width="1" style="26" customWidth="1"/>
    <col min="4634" max="4634" width="15.44140625" style="26" customWidth="1"/>
    <col min="4635" max="4635" width="1" style="26" customWidth="1"/>
    <col min="4636" max="4636" width="15.6640625" style="26" customWidth="1"/>
    <col min="4637" max="4637" width="0" style="26" hidden="1" customWidth="1"/>
    <col min="4638" max="4638" width="14.44140625" style="26" bestFit="1" customWidth="1"/>
    <col min="4639" max="4863" width="8" style="26"/>
    <col min="4864" max="4864" width="2.88671875" style="26" customWidth="1"/>
    <col min="4865" max="4865" width="32.44140625" style="26" customWidth="1"/>
    <col min="4866" max="4866" width="0" style="26" hidden="1" customWidth="1"/>
    <col min="4867" max="4867" width="1" style="26" customWidth="1"/>
    <col min="4868" max="4868" width="19.6640625" style="26" customWidth="1"/>
    <col min="4869" max="4869" width="0.5546875" style="26" customWidth="1"/>
    <col min="4870" max="4870" width="21.33203125" style="26" customWidth="1"/>
    <col min="4871" max="4871" width="0.5546875" style="26" customWidth="1"/>
    <col min="4872" max="4877" width="0" style="26" hidden="1" customWidth="1"/>
    <col min="4878" max="4878" width="19.44140625" style="26" customWidth="1"/>
    <col min="4879" max="4879" width="0.88671875" style="26" customWidth="1"/>
    <col min="4880" max="4880" width="20.33203125" style="26" customWidth="1"/>
    <col min="4881" max="4881" width="0.5546875" style="26" customWidth="1"/>
    <col min="4882" max="4882" width="18.33203125" style="26" customWidth="1"/>
    <col min="4883" max="4883" width="0.88671875" style="26" customWidth="1"/>
    <col min="4884" max="4884" width="13.5546875" style="26" customWidth="1"/>
    <col min="4885" max="4885" width="1" style="26" customWidth="1"/>
    <col min="4886" max="4886" width="11.44140625" style="26" customWidth="1"/>
    <col min="4887" max="4887" width="1" style="26" customWidth="1"/>
    <col min="4888" max="4888" width="14.44140625" style="26" customWidth="1"/>
    <col min="4889" max="4889" width="1" style="26" customWidth="1"/>
    <col min="4890" max="4890" width="15.44140625" style="26" customWidth="1"/>
    <col min="4891" max="4891" width="1" style="26" customWidth="1"/>
    <col min="4892" max="4892" width="15.6640625" style="26" customWidth="1"/>
    <col min="4893" max="4893" width="0" style="26" hidden="1" customWidth="1"/>
    <col min="4894" max="4894" width="14.44140625" style="26" bestFit="1" customWidth="1"/>
    <col min="4895" max="5119" width="8" style="26"/>
    <col min="5120" max="5120" width="2.88671875" style="26" customWidth="1"/>
    <col min="5121" max="5121" width="32.44140625" style="26" customWidth="1"/>
    <col min="5122" max="5122" width="0" style="26" hidden="1" customWidth="1"/>
    <col min="5123" max="5123" width="1" style="26" customWidth="1"/>
    <col min="5124" max="5124" width="19.6640625" style="26" customWidth="1"/>
    <col min="5125" max="5125" width="0.5546875" style="26" customWidth="1"/>
    <col min="5126" max="5126" width="21.33203125" style="26" customWidth="1"/>
    <col min="5127" max="5127" width="0.5546875" style="26" customWidth="1"/>
    <col min="5128" max="5133" width="0" style="26" hidden="1" customWidth="1"/>
    <col min="5134" max="5134" width="19.44140625" style="26" customWidth="1"/>
    <col min="5135" max="5135" width="0.88671875" style="26" customWidth="1"/>
    <col min="5136" max="5136" width="20.33203125" style="26" customWidth="1"/>
    <col min="5137" max="5137" width="0.5546875" style="26" customWidth="1"/>
    <col min="5138" max="5138" width="18.33203125" style="26" customWidth="1"/>
    <col min="5139" max="5139" width="0.88671875" style="26" customWidth="1"/>
    <col min="5140" max="5140" width="13.5546875" style="26" customWidth="1"/>
    <col min="5141" max="5141" width="1" style="26" customWidth="1"/>
    <col min="5142" max="5142" width="11.44140625" style="26" customWidth="1"/>
    <col min="5143" max="5143" width="1" style="26" customWidth="1"/>
    <col min="5144" max="5144" width="14.44140625" style="26" customWidth="1"/>
    <col min="5145" max="5145" width="1" style="26" customWidth="1"/>
    <col min="5146" max="5146" width="15.44140625" style="26" customWidth="1"/>
    <col min="5147" max="5147" width="1" style="26" customWidth="1"/>
    <col min="5148" max="5148" width="15.6640625" style="26" customWidth="1"/>
    <col min="5149" max="5149" width="0" style="26" hidden="1" customWidth="1"/>
    <col min="5150" max="5150" width="14.44140625" style="26" bestFit="1" customWidth="1"/>
    <col min="5151" max="5375" width="8" style="26"/>
    <col min="5376" max="5376" width="2.88671875" style="26" customWidth="1"/>
    <col min="5377" max="5377" width="32.44140625" style="26" customWidth="1"/>
    <col min="5378" max="5378" width="0" style="26" hidden="1" customWidth="1"/>
    <col min="5379" max="5379" width="1" style="26" customWidth="1"/>
    <col min="5380" max="5380" width="19.6640625" style="26" customWidth="1"/>
    <col min="5381" max="5381" width="0.5546875" style="26" customWidth="1"/>
    <col min="5382" max="5382" width="21.33203125" style="26" customWidth="1"/>
    <col min="5383" max="5383" width="0.5546875" style="26" customWidth="1"/>
    <col min="5384" max="5389" width="0" style="26" hidden="1" customWidth="1"/>
    <col min="5390" max="5390" width="19.44140625" style="26" customWidth="1"/>
    <col min="5391" max="5391" width="0.88671875" style="26" customWidth="1"/>
    <col min="5392" max="5392" width="20.33203125" style="26" customWidth="1"/>
    <col min="5393" max="5393" width="0.5546875" style="26" customWidth="1"/>
    <col min="5394" max="5394" width="18.33203125" style="26" customWidth="1"/>
    <col min="5395" max="5395" width="0.88671875" style="26" customWidth="1"/>
    <col min="5396" max="5396" width="13.5546875" style="26" customWidth="1"/>
    <col min="5397" max="5397" width="1" style="26" customWidth="1"/>
    <col min="5398" max="5398" width="11.44140625" style="26" customWidth="1"/>
    <col min="5399" max="5399" width="1" style="26" customWidth="1"/>
    <col min="5400" max="5400" width="14.44140625" style="26" customWidth="1"/>
    <col min="5401" max="5401" width="1" style="26" customWidth="1"/>
    <col min="5402" max="5402" width="15.44140625" style="26" customWidth="1"/>
    <col min="5403" max="5403" width="1" style="26" customWidth="1"/>
    <col min="5404" max="5404" width="15.6640625" style="26" customWidth="1"/>
    <col min="5405" max="5405" width="0" style="26" hidden="1" customWidth="1"/>
    <col min="5406" max="5406" width="14.44140625" style="26" bestFit="1" customWidth="1"/>
    <col min="5407" max="5631" width="8" style="26"/>
    <col min="5632" max="5632" width="2.88671875" style="26" customWidth="1"/>
    <col min="5633" max="5633" width="32.44140625" style="26" customWidth="1"/>
    <col min="5634" max="5634" width="0" style="26" hidden="1" customWidth="1"/>
    <col min="5635" max="5635" width="1" style="26" customWidth="1"/>
    <col min="5636" max="5636" width="19.6640625" style="26" customWidth="1"/>
    <col min="5637" max="5637" width="0.5546875" style="26" customWidth="1"/>
    <col min="5638" max="5638" width="21.33203125" style="26" customWidth="1"/>
    <col min="5639" max="5639" width="0.5546875" style="26" customWidth="1"/>
    <col min="5640" max="5645" width="0" style="26" hidden="1" customWidth="1"/>
    <col min="5646" max="5646" width="19.44140625" style="26" customWidth="1"/>
    <col min="5647" max="5647" width="0.88671875" style="26" customWidth="1"/>
    <col min="5648" max="5648" width="20.33203125" style="26" customWidth="1"/>
    <col min="5649" max="5649" width="0.5546875" style="26" customWidth="1"/>
    <col min="5650" max="5650" width="18.33203125" style="26" customWidth="1"/>
    <col min="5651" max="5651" width="0.88671875" style="26" customWidth="1"/>
    <col min="5652" max="5652" width="13.5546875" style="26" customWidth="1"/>
    <col min="5653" max="5653" width="1" style="26" customWidth="1"/>
    <col min="5654" max="5654" width="11.44140625" style="26" customWidth="1"/>
    <col min="5655" max="5655" width="1" style="26" customWidth="1"/>
    <col min="5656" max="5656" width="14.44140625" style="26" customWidth="1"/>
    <col min="5657" max="5657" width="1" style="26" customWidth="1"/>
    <col min="5658" max="5658" width="15.44140625" style="26" customWidth="1"/>
    <col min="5659" max="5659" width="1" style="26" customWidth="1"/>
    <col min="5660" max="5660" width="15.6640625" style="26" customWidth="1"/>
    <col min="5661" max="5661" width="0" style="26" hidden="1" customWidth="1"/>
    <col min="5662" max="5662" width="14.44140625" style="26" bestFit="1" customWidth="1"/>
    <col min="5663" max="5887" width="8" style="26"/>
    <col min="5888" max="5888" width="2.88671875" style="26" customWidth="1"/>
    <col min="5889" max="5889" width="32.44140625" style="26" customWidth="1"/>
    <col min="5890" max="5890" width="0" style="26" hidden="1" customWidth="1"/>
    <col min="5891" max="5891" width="1" style="26" customWidth="1"/>
    <col min="5892" max="5892" width="19.6640625" style="26" customWidth="1"/>
    <col min="5893" max="5893" width="0.5546875" style="26" customWidth="1"/>
    <col min="5894" max="5894" width="21.33203125" style="26" customWidth="1"/>
    <col min="5895" max="5895" width="0.5546875" style="26" customWidth="1"/>
    <col min="5896" max="5901" width="0" style="26" hidden="1" customWidth="1"/>
    <col min="5902" max="5902" width="19.44140625" style="26" customWidth="1"/>
    <col min="5903" max="5903" width="0.88671875" style="26" customWidth="1"/>
    <col min="5904" max="5904" width="20.33203125" style="26" customWidth="1"/>
    <col min="5905" max="5905" width="0.5546875" style="26" customWidth="1"/>
    <col min="5906" max="5906" width="18.33203125" style="26" customWidth="1"/>
    <col min="5907" max="5907" width="0.88671875" style="26" customWidth="1"/>
    <col min="5908" max="5908" width="13.5546875" style="26" customWidth="1"/>
    <col min="5909" max="5909" width="1" style="26" customWidth="1"/>
    <col min="5910" max="5910" width="11.44140625" style="26" customWidth="1"/>
    <col min="5911" max="5911" width="1" style="26" customWidth="1"/>
    <col min="5912" max="5912" width="14.44140625" style="26" customWidth="1"/>
    <col min="5913" max="5913" width="1" style="26" customWidth="1"/>
    <col min="5914" max="5914" width="15.44140625" style="26" customWidth="1"/>
    <col min="5915" max="5915" width="1" style="26" customWidth="1"/>
    <col min="5916" max="5916" width="15.6640625" style="26" customWidth="1"/>
    <col min="5917" max="5917" width="0" style="26" hidden="1" customWidth="1"/>
    <col min="5918" max="5918" width="14.44140625" style="26" bestFit="1" customWidth="1"/>
    <col min="5919" max="6143" width="8" style="26"/>
    <col min="6144" max="6144" width="2.88671875" style="26" customWidth="1"/>
    <col min="6145" max="6145" width="32.44140625" style="26" customWidth="1"/>
    <col min="6146" max="6146" width="0" style="26" hidden="1" customWidth="1"/>
    <col min="6147" max="6147" width="1" style="26" customWidth="1"/>
    <col min="6148" max="6148" width="19.6640625" style="26" customWidth="1"/>
    <col min="6149" max="6149" width="0.5546875" style="26" customWidth="1"/>
    <col min="6150" max="6150" width="21.33203125" style="26" customWidth="1"/>
    <col min="6151" max="6151" width="0.5546875" style="26" customWidth="1"/>
    <col min="6152" max="6157" width="0" style="26" hidden="1" customWidth="1"/>
    <col min="6158" max="6158" width="19.44140625" style="26" customWidth="1"/>
    <col min="6159" max="6159" width="0.88671875" style="26" customWidth="1"/>
    <col min="6160" max="6160" width="20.33203125" style="26" customWidth="1"/>
    <col min="6161" max="6161" width="0.5546875" style="26" customWidth="1"/>
    <col min="6162" max="6162" width="18.33203125" style="26" customWidth="1"/>
    <col min="6163" max="6163" width="0.88671875" style="26" customWidth="1"/>
    <col min="6164" max="6164" width="13.5546875" style="26" customWidth="1"/>
    <col min="6165" max="6165" width="1" style="26" customWidth="1"/>
    <col min="6166" max="6166" width="11.44140625" style="26" customWidth="1"/>
    <col min="6167" max="6167" width="1" style="26" customWidth="1"/>
    <col min="6168" max="6168" width="14.44140625" style="26" customWidth="1"/>
    <col min="6169" max="6169" width="1" style="26" customWidth="1"/>
    <col min="6170" max="6170" width="15.44140625" style="26" customWidth="1"/>
    <col min="6171" max="6171" width="1" style="26" customWidth="1"/>
    <col min="6172" max="6172" width="15.6640625" style="26" customWidth="1"/>
    <col min="6173" max="6173" width="0" style="26" hidden="1" customWidth="1"/>
    <col min="6174" max="6174" width="14.44140625" style="26" bestFit="1" customWidth="1"/>
    <col min="6175" max="6399" width="8" style="26"/>
    <col min="6400" max="6400" width="2.88671875" style="26" customWidth="1"/>
    <col min="6401" max="6401" width="32.44140625" style="26" customWidth="1"/>
    <col min="6402" max="6402" width="0" style="26" hidden="1" customWidth="1"/>
    <col min="6403" max="6403" width="1" style="26" customWidth="1"/>
    <col min="6404" max="6404" width="19.6640625" style="26" customWidth="1"/>
    <col min="6405" max="6405" width="0.5546875" style="26" customWidth="1"/>
    <col min="6406" max="6406" width="21.33203125" style="26" customWidth="1"/>
    <col min="6407" max="6407" width="0.5546875" style="26" customWidth="1"/>
    <col min="6408" max="6413" width="0" style="26" hidden="1" customWidth="1"/>
    <col min="6414" max="6414" width="19.44140625" style="26" customWidth="1"/>
    <col min="6415" max="6415" width="0.88671875" style="26" customWidth="1"/>
    <col min="6416" max="6416" width="20.33203125" style="26" customWidth="1"/>
    <col min="6417" max="6417" width="0.5546875" style="26" customWidth="1"/>
    <col min="6418" max="6418" width="18.33203125" style="26" customWidth="1"/>
    <col min="6419" max="6419" width="0.88671875" style="26" customWidth="1"/>
    <col min="6420" max="6420" width="13.5546875" style="26" customWidth="1"/>
    <col min="6421" max="6421" width="1" style="26" customWidth="1"/>
    <col min="6422" max="6422" width="11.44140625" style="26" customWidth="1"/>
    <col min="6423" max="6423" width="1" style="26" customWidth="1"/>
    <col min="6424" max="6424" width="14.44140625" style="26" customWidth="1"/>
    <col min="6425" max="6425" width="1" style="26" customWidth="1"/>
    <col min="6426" max="6426" width="15.44140625" style="26" customWidth="1"/>
    <col min="6427" max="6427" width="1" style="26" customWidth="1"/>
    <col min="6428" max="6428" width="15.6640625" style="26" customWidth="1"/>
    <col min="6429" max="6429" width="0" style="26" hidden="1" customWidth="1"/>
    <col min="6430" max="6430" width="14.44140625" style="26" bestFit="1" customWidth="1"/>
    <col min="6431" max="6655" width="8" style="26"/>
    <col min="6656" max="6656" width="2.88671875" style="26" customWidth="1"/>
    <col min="6657" max="6657" width="32.44140625" style="26" customWidth="1"/>
    <col min="6658" max="6658" width="0" style="26" hidden="1" customWidth="1"/>
    <col min="6659" max="6659" width="1" style="26" customWidth="1"/>
    <col min="6660" max="6660" width="19.6640625" style="26" customWidth="1"/>
    <col min="6661" max="6661" width="0.5546875" style="26" customWidth="1"/>
    <col min="6662" max="6662" width="21.33203125" style="26" customWidth="1"/>
    <col min="6663" max="6663" width="0.5546875" style="26" customWidth="1"/>
    <col min="6664" max="6669" width="0" style="26" hidden="1" customWidth="1"/>
    <col min="6670" max="6670" width="19.44140625" style="26" customWidth="1"/>
    <col min="6671" max="6671" width="0.88671875" style="26" customWidth="1"/>
    <col min="6672" max="6672" width="20.33203125" style="26" customWidth="1"/>
    <col min="6673" max="6673" width="0.5546875" style="26" customWidth="1"/>
    <col min="6674" max="6674" width="18.33203125" style="26" customWidth="1"/>
    <col min="6675" max="6675" width="0.88671875" style="26" customWidth="1"/>
    <col min="6676" max="6676" width="13.5546875" style="26" customWidth="1"/>
    <col min="6677" max="6677" width="1" style="26" customWidth="1"/>
    <col min="6678" max="6678" width="11.44140625" style="26" customWidth="1"/>
    <col min="6679" max="6679" width="1" style="26" customWidth="1"/>
    <col min="6680" max="6680" width="14.44140625" style="26" customWidth="1"/>
    <col min="6681" max="6681" width="1" style="26" customWidth="1"/>
    <col min="6682" max="6682" width="15.44140625" style="26" customWidth="1"/>
    <col min="6683" max="6683" width="1" style="26" customWidth="1"/>
    <col min="6684" max="6684" width="15.6640625" style="26" customWidth="1"/>
    <col min="6685" max="6685" width="0" style="26" hidden="1" customWidth="1"/>
    <col min="6686" max="6686" width="14.44140625" style="26" bestFit="1" customWidth="1"/>
    <col min="6687" max="6911" width="8" style="26"/>
    <col min="6912" max="6912" width="2.88671875" style="26" customWidth="1"/>
    <col min="6913" max="6913" width="32.44140625" style="26" customWidth="1"/>
    <col min="6914" max="6914" width="0" style="26" hidden="1" customWidth="1"/>
    <col min="6915" max="6915" width="1" style="26" customWidth="1"/>
    <col min="6916" max="6916" width="19.6640625" style="26" customWidth="1"/>
    <col min="6917" max="6917" width="0.5546875" style="26" customWidth="1"/>
    <col min="6918" max="6918" width="21.33203125" style="26" customWidth="1"/>
    <col min="6919" max="6919" width="0.5546875" style="26" customWidth="1"/>
    <col min="6920" max="6925" width="0" style="26" hidden="1" customWidth="1"/>
    <col min="6926" max="6926" width="19.44140625" style="26" customWidth="1"/>
    <col min="6927" max="6927" width="0.88671875" style="26" customWidth="1"/>
    <col min="6928" max="6928" width="20.33203125" style="26" customWidth="1"/>
    <col min="6929" max="6929" width="0.5546875" style="26" customWidth="1"/>
    <col min="6930" max="6930" width="18.33203125" style="26" customWidth="1"/>
    <col min="6931" max="6931" width="0.88671875" style="26" customWidth="1"/>
    <col min="6932" max="6932" width="13.5546875" style="26" customWidth="1"/>
    <col min="6933" max="6933" width="1" style="26" customWidth="1"/>
    <col min="6934" max="6934" width="11.44140625" style="26" customWidth="1"/>
    <col min="6935" max="6935" width="1" style="26" customWidth="1"/>
    <col min="6936" max="6936" width="14.44140625" style="26" customWidth="1"/>
    <col min="6937" max="6937" width="1" style="26" customWidth="1"/>
    <col min="6938" max="6938" width="15.44140625" style="26" customWidth="1"/>
    <col min="6939" max="6939" width="1" style="26" customWidth="1"/>
    <col min="6940" max="6940" width="15.6640625" style="26" customWidth="1"/>
    <col min="6941" max="6941" width="0" style="26" hidden="1" customWidth="1"/>
    <col min="6942" max="6942" width="14.44140625" style="26" bestFit="1" customWidth="1"/>
    <col min="6943" max="7167" width="8" style="26"/>
    <col min="7168" max="7168" width="2.88671875" style="26" customWidth="1"/>
    <col min="7169" max="7169" width="32.44140625" style="26" customWidth="1"/>
    <col min="7170" max="7170" width="0" style="26" hidden="1" customWidth="1"/>
    <col min="7171" max="7171" width="1" style="26" customWidth="1"/>
    <col min="7172" max="7172" width="19.6640625" style="26" customWidth="1"/>
    <col min="7173" max="7173" width="0.5546875" style="26" customWidth="1"/>
    <col min="7174" max="7174" width="21.33203125" style="26" customWidth="1"/>
    <col min="7175" max="7175" width="0.5546875" style="26" customWidth="1"/>
    <col min="7176" max="7181" width="0" style="26" hidden="1" customWidth="1"/>
    <col min="7182" max="7182" width="19.44140625" style="26" customWidth="1"/>
    <col min="7183" max="7183" width="0.88671875" style="26" customWidth="1"/>
    <col min="7184" max="7184" width="20.33203125" style="26" customWidth="1"/>
    <col min="7185" max="7185" width="0.5546875" style="26" customWidth="1"/>
    <col min="7186" max="7186" width="18.33203125" style="26" customWidth="1"/>
    <col min="7187" max="7187" width="0.88671875" style="26" customWidth="1"/>
    <col min="7188" max="7188" width="13.5546875" style="26" customWidth="1"/>
    <col min="7189" max="7189" width="1" style="26" customWidth="1"/>
    <col min="7190" max="7190" width="11.44140625" style="26" customWidth="1"/>
    <col min="7191" max="7191" width="1" style="26" customWidth="1"/>
    <col min="7192" max="7192" width="14.44140625" style="26" customWidth="1"/>
    <col min="7193" max="7193" width="1" style="26" customWidth="1"/>
    <col min="7194" max="7194" width="15.44140625" style="26" customWidth="1"/>
    <col min="7195" max="7195" width="1" style="26" customWidth="1"/>
    <col min="7196" max="7196" width="15.6640625" style="26" customWidth="1"/>
    <col min="7197" max="7197" width="0" style="26" hidden="1" customWidth="1"/>
    <col min="7198" max="7198" width="14.44140625" style="26" bestFit="1" customWidth="1"/>
    <col min="7199" max="7423" width="8" style="26"/>
    <col min="7424" max="7424" width="2.88671875" style="26" customWidth="1"/>
    <col min="7425" max="7425" width="32.44140625" style="26" customWidth="1"/>
    <col min="7426" max="7426" width="0" style="26" hidden="1" customWidth="1"/>
    <col min="7427" max="7427" width="1" style="26" customWidth="1"/>
    <col min="7428" max="7428" width="19.6640625" style="26" customWidth="1"/>
    <col min="7429" max="7429" width="0.5546875" style="26" customWidth="1"/>
    <col min="7430" max="7430" width="21.33203125" style="26" customWidth="1"/>
    <col min="7431" max="7431" width="0.5546875" style="26" customWidth="1"/>
    <col min="7432" max="7437" width="0" style="26" hidden="1" customWidth="1"/>
    <col min="7438" max="7438" width="19.44140625" style="26" customWidth="1"/>
    <col min="7439" max="7439" width="0.88671875" style="26" customWidth="1"/>
    <col min="7440" max="7440" width="20.33203125" style="26" customWidth="1"/>
    <col min="7441" max="7441" width="0.5546875" style="26" customWidth="1"/>
    <col min="7442" max="7442" width="18.33203125" style="26" customWidth="1"/>
    <col min="7443" max="7443" width="0.88671875" style="26" customWidth="1"/>
    <col min="7444" max="7444" width="13.5546875" style="26" customWidth="1"/>
    <col min="7445" max="7445" width="1" style="26" customWidth="1"/>
    <col min="7446" max="7446" width="11.44140625" style="26" customWidth="1"/>
    <col min="7447" max="7447" width="1" style="26" customWidth="1"/>
    <col min="7448" max="7448" width="14.44140625" style="26" customWidth="1"/>
    <col min="7449" max="7449" width="1" style="26" customWidth="1"/>
    <col min="7450" max="7450" width="15.44140625" style="26" customWidth="1"/>
    <col min="7451" max="7451" width="1" style="26" customWidth="1"/>
    <col min="7452" max="7452" width="15.6640625" style="26" customWidth="1"/>
    <col min="7453" max="7453" width="0" style="26" hidden="1" customWidth="1"/>
    <col min="7454" max="7454" width="14.44140625" style="26" bestFit="1" customWidth="1"/>
    <col min="7455" max="7679" width="8" style="26"/>
    <col min="7680" max="7680" width="2.88671875" style="26" customWidth="1"/>
    <col min="7681" max="7681" width="32.44140625" style="26" customWidth="1"/>
    <col min="7682" max="7682" width="0" style="26" hidden="1" customWidth="1"/>
    <col min="7683" max="7683" width="1" style="26" customWidth="1"/>
    <col min="7684" max="7684" width="19.6640625" style="26" customWidth="1"/>
    <col min="7685" max="7685" width="0.5546875" style="26" customWidth="1"/>
    <col min="7686" max="7686" width="21.33203125" style="26" customWidth="1"/>
    <col min="7687" max="7687" width="0.5546875" style="26" customWidth="1"/>
    <col min="7688" max="7693" width="0" style="26" hidden="1" customWidth="1"/>
    <col min="7694" max="7694" width="19.44140625" style="26" customWidth="1"/>
    <col min="7695" max="7695" width="0.88671875" style="26" customWidth="1"/>
    <col min="7696" max="7696" width="20.33203125" style="26" customWidth="1"/>
    <col min="7697" max="7697" width="0.5546875" style="26" customWidth="1"/>
    <col min="7698" max="7698" width="18.33203125" style="26" customWidth="1"/>
    <col min="7699" max="7699" width="0.88671875" style="26" customWidth="1"/>
    <col min="7700" max="7700" width="13.5546875" style="26" customWidth="1"/>
    <col min="7701" max="7701" width="1" style="26" customWidth="1"/>
    <col min="7702" max="7702" width="11.44140625" style="26" customWidth="1"/>
    <col min="7703" max="7703" width="1" style="26" customWidth="1"/>
    <col min="7704" max="7704" width="14.44140625" style="26" customWidth="1"/>
    <col min="7705" max="7705" width="1" style="26" customWidth="1"/>
    <col min="7706" max="7706" width="15.44140625" style="26" customWidth="1"/>
    <col min="7707" max="7707" width="1" style="26" customWidth="1"/>
    <col min="7708" max="7708" width="15.6640625" style="26" customWidth="1"/>
    <col min="7709" max="7709" width="0" style="26" hidden="1" customWidth="1"/>
    <col min="7710" max="7710" width="14.44140625" style="26" bestFit="1" customWidth="1"/>
    <col min="7711" max="7935" width="8" style="26"/>
    <col min="7936" max="7936" width="2.88671875" style="26" customWidth="1"/>
    <col min="7937" max="7937" width="32.44140625" style="26" customWidth="1"/>
    <col min="7938" max="7938" width="0" style="26" hidden="1" customWidth="1"/>
    <col min="7939" max="7939" width="1" style="26" customWidth="1"/>
    <col min="7940" max="7940" width="19.6640625" style="26" customWidth="1"/>
    <col min="7941" max="7941" width="0.5546875" style="26" customWidth="1"/>
    <col min="7942" max="7942" width="21.33203125" style="26" customWidth="1"/>
    <col min="7943" max="7943" width="0.5546875" style="26" customWidth="1"/>
    <col min="7944" max="7949" width="0" style="26" hidden="1" customWidth="1"/>
    <col min="7950" max="7950" width="19.44140625" style="26" customWidth="1"/>
    <col min="7951" max="7951" width="0.88671875" style="26" customWidth="1"/>
    <col min="7952" max="7952" width="20.33203125" style="26" customWidth="1"/>
    <col min="7953" max="7953" width="0.5546875" style="26" customWidth="1"/>
    <col min="7954" max="7954" width="18.33203125" style="26" customWidth="1"/>
    <col min="7955" max="7955" width="0.88671875" style="26" customWidth="1"/>
    <col min="7956" max="7956" width="13.5546875" style="26" customWidth="1"/>
    <col min="7957" max="7957" width="1" style="26" customWidth="1"/>
    <col min="7958" max="7958" width="11.44140625" style="26" customWidth="1"/>
    <col min="7959" max="7959" width="1" style="26" customWidth="1"/>
    <col min="7960" max="7960" width="14.44140625" style="26" customWidth="1"/>
    <col min="7961" max="7961" width="1" style="26" customWidth="1"/>
    <col min="7962" max="7962" width="15.44140625" style="26" customWidth="1"/>
    <col min="7963" max="7963" width="1" style="26" customWidth="1"/>
    <col min="7964" max="7964" width="15.6640625" style="26" customWidth="1"/>
    <col min="7965" max="7965" width="0" style="26" hidden="1" customWidth="1"/>
    <col min="7966" max="7966" width="14.44140625" style="26" bestFit="1" customWidth="1"/>
    <col min="7967" max="8191" width="8" style="26"/>
    <col min="8192" max="8192" width="2.88671875" style="26" customWidth="1"/>
    <col min="8193" max="8193" width="32.44140625" style="26" customWidth="1"/>
    <col min="8194" max="8194" width="0" style="26" hidden="1" customWidth="1"/>
    <col min="8195" max="8195" width="1" style="26" customWidth="1"/>
    <col min="8196" max="8196" width="19.6640625" style="26" customWidth="1"/>
    <col min="8197" max="8197" width="0.5546875" style="26" customWidth="1"/>
    <col min="8198" max="8198" width="21.33203125" style="26" customWidth="1"/>
    <col min="8199" max="8199" width="0.5546875" style="26" customWidth="1"/>
    <col min="8200" max="8205" width="0" style="26" hidden="1" customWidth="1"/>
    <col min="8206" max="8206" width="19.44140625" style="26" customWidth="1"/>
    <col min="8207" max="8207" width="0.88671875" style="26" customWidth="1"/>
    <col min="8208" max="8208" width="20.33203125" style="26" customWidth="1"/>
    <col min="8209" max="8209" width="0.5546875" style="26" customWidth="1"/>
    <col min="8210" max="8210" width="18.33203125" style="26" customWidth="1"/>
    <col min="8211" max="8211" width="0.88671875" style="26" customWidth="1"/>
    <col min="8212" max="8212" width="13.5546875" style="26" customWidth="1"/>
    <col min="8213" max="8213" width="1" style="26" customWidth="1"/>
    <col min="8214" max="8214" width="11.44140625" style="26" customWidth="1"/>
    <col min="8215" max="8215" width="1" style="26" customWidth="1"/>
    <col min="8216" max="8216" width="14.44140625" style="26" customWidth="1"/>
    <col min="8217" max="8217" width="1" style="26" customWidth="1"/>
    <col min="8218" max="8218" width="15.44140625" style="26" customWidth="1"/>
    <col min="8219" max="8219" width="1" style="26" customWidth="1"/>
    <col min="8220" max="8220" width="15.6640625" style="26" customWidth="1"/>
    <col min="8221" max="8221" width="0" style="26" hidden="1" customWidth="1"/>
    <col min="8222" max="8222" width="14.44140625" style="26" bestFit="1" customWidth="1"/>
    <col min="8223" max="8447" width="8" style="26"/>
    <col min="8448" max="8448" width="2.88671875" style="26" customWidth="1"/>
    <col min="8449" max="8449" width="32.44140625" style="26" customWidth="1"/>
    <col min="8450" max="8450" width="0" style="26" hidden="1" customWidth="1"/>
    <col min="8451" max="8451" width="1" style="26" customWidth="1"/>
    <col min="8452" max="8452" width="19.6640625" style="26" customWidth="1"/>
    <col min="8453" max="8453" width="0.5546875" style="26" customWidth="1"/>
    <col min="8454" max="8454" width="21.33203125" style="26" customWidth="1"/>
    <col min="8455" max="8455" width="0.5546875" style="26" customWidth="1"/>
    <col min="8456" max="8461" width="0" style="26" hidden="1" customWidth="1"/>
    <col min="8462" max="8462" width="19.44140625" style="26" customWidth="1"/>
    <col min="8463" max="8463" width="0.88671875" style="26" customWidth="1"/>
    <col min="8464" max="8464" width="20.33203125" style="26" customWidth="1"/>
    <col min="8465" max="8465" width="0.5546875" style="26" customWidth="1"/>
    <col min="8466" max="8466" width="18.33203125" style="26" customWidth="1"/>
    <col min="8467" max="8467" width="0.88671875" style="26" customWidth="1"/>
    <col min="8468" max="8468" width="13.5546875" style="26" customWidth="1"/>
    <col min="8469" max="8469" width="1" style="26" customWidth="1"/>
    <col min="8470" max="8470" width="11.44140625" style="26" customWidth="1"/>
    <col min="8471" max="8471" width="1" style="26" customWidth="1"/>
    <col min="8472" max="8472" width="14.44140625" style="26" customWidth="1"/>
    <col min="8473" max="8473" width="1" style="26" customWidth="1"/>
    <col min="8474" max="8474" width="15.44140625" style="26" customWidth="1"/>
    <col min="8475" max="8475" width="1" style="26" customWidth="1"/>
    <col min="8476" max="8476" width="15.6640625" style="26" customWidth="1"/>
    <col min="8477" max="8477" width="0" style="26" hidden="1" customWidth="1"/>
    <col min="8478" max="8478" width="14.44140625" style="26" bestFit="1" customWidth="1"/>
    <col min="8479" max="8703" width="8" style="26"/>
    <col min="8704" max="8704" width="2.88671875" style="26" customWidth="1"/>
    <col min="8705" max="8705" width="32.44140625" style="26" customWidth="1"/>
    <col min="8706" max="8706" width="0" style="26" hidden="1" customWidth="1"/>
    <col min="8707" max="8707" width="1" style="26" customWidth="1"/>
    <col min="8708" max="8708" width="19.6640625" style="26" customWidth="1"/>
    <col min="8709" max="8709" width="0.5546875" style="26" customWidth="1"/>
    <col min="8710" max="8710" width="21.33203125" style="26" customWidth="1"/>
    <col min="8711" max="8711" width="0.5546875" style="26" customWidth="1"/>
    <col min="8712" max="8717" width="0" style="26" hidden="1" customWidth="1"/>
    <col min="8718" max="8718" width="19.44140625" style="26" customWidth="1"/>
    <col min="8719" max="8719" width="0.88671875" style="26" customWidth="1"/>
    <col min="8720" max="8720" width="20.33203125" style="26" customWidth="1"/>
    <col min="8721" max="8721" width="0.5546875" style="26" customWidth="1"/>
    <col min="8722" max="8722" width="18.33203125" style="26" customWidth="1"/>
    <col min="8723" max="8723" width="0.88671875" style="26" customWidth="1"/>
    <col min="8724" max="8724" width="13.5546875" style="26" customWidth="1"/>
    <col min="8725" max="8725" width="1" style="26" customWidth="1"/>
    <col min="8726" max="8726" width="11.44140625" style="26" customWidth="1"/>
    <col min="8727" max="8727" width="1" style="26" customWidth="1"/>
    <col min="8728" max="8728" width="14.44140625" style="26" customWidth="1"/>
    <col min="8729" max="8729" width="1" style="26" customWidth="1"/>
    <col min="8730" max="8730" width="15.44140625" style="26" customWidth="1"/>
    <col min="8731" max="8731" width="1" style="26" customWidth="1"/>
    <col min="8732" max="8732" width="15.6640625" style="26" customWidth="1"/>
    <col min="8733" max="8733" width="0" style="26" hidden="1" customWidth="1"/>
    <col min="8734" max="8734" width="14.44140625" style="26" bestFit="1" customWidth="1"/>
    <col min="8735" max="8959" width="8" style="26"/>
    <col min="8960" max="8960" width="2.88671875" style="26" customWidth="1"/>
    <col min="8961" max="8961" width="32.44140625" style="26" customWidth="1"/>
    <col min="8962" max="8962" width="0" style="26" hidden="1" customWidth="1"/>
    <col min="8963" max="8963" width="1" style="26" customWidth="1"/>
    <col min="8964" max="8964" width="19.6640625" style="26" customWidth="1"/>
    <col min="8965" max="8965" width="0.5546875" style="26" customWidth="1"/>
    <col min="8966" max="8966" width="21.33203125" style="26" customWidth="1"/>
    <col min="8967" max="8967" width="0.5546875" style="26" customWidth="1"/>
    <col min="8968" max="8973" width="0" style="26" hidden="1" customWidth="1"/>
    <col min="8974" max="8974" width="19.44140625" style="26" customWidth="1"/>
    <col min="8975" max="8975" width="0.88671875" style="26" customWidth="1"/>
    <col min="8976" max="8976" width="20.33203125" style="26" customWidth="1"/>
    <col min="8977" max="8977" width="0.5546875" style="26" customWidth="1"/>
    <col min="8978" max="8978" width="18.33203125" style="26" customWidth="1"/>
    <col min="8979" max="8979" width="0.88671875" style="26" customWidth="1"/>
    <col min="8980" max="8980" width="13.5546875" style="26" customWidth="1"/>
    <col min="8981" max="8981" width="1" style="26" customWidth="1"/>
    <col min="8982" max="8982" width="11.44140625" style="26" customWidth="1"/>
    <col min="8983" max="8983" width="1" style="26" customWidth="1"/>
    <col min="8984" max="8984" width="14.44140625" style="26" customWidth="1"/>
    <col min="8985" max="8985" width="1" style="26" customWidth="1"/>
    <col min="8986" max="8986" width="15.44140625" style="26" customWidth="1"/>
    <col min="8987" max="8987" width="1" style="26" customWidth="1"/>
    <col min="8988" max="8988" width="15.6640625" style="26" customWidth="1"/>
    <col min="8989" max="8989" width="0" style="26" hidden="1" customWidth="1"/>
    <col min="8990" max="8990" width="14.44140625" style="26" bestFit="1" customWidth="1"/>
    <col min="8991" max="9215" width="8" style="26"/>
    <col min="9216" max="9216" width="2.88671875" style="26" customWidth="1"/>
    <col min="9217" max="9217" width="32.44140625" style="26" customWidth="1"/>
    <col min="9218" max="9218" width="0" style="26" hidden="1" customWidth="1"/>
    <col min="9219" max="9219" width="1" style="26" customWidth="1"/>
    <col min="9220" max="9220" width="19.6640625" style="26" customWidth="1"/>
    <col min="9221" max="9221" width="0.5546875" style="26" customWidth="1"/>
    <col min="9222" max="9222" width="21.33203125" style="26" customWidth="1"/>
    <col min="9223" max="9223" width="0.5546875" style="26" customWidth="1"/>
    <col min="9224" max="9229" width="0" style="26" hidden="1" customWidth="1"/>
    <col min="9230" max="9230" width="19.44140625" style="26" customWidth="1"/>
    <col min="9231" max="9231" width="0.88671875" style="26" customWidth="1"/>
    <col min="9232" max="9232" width="20.33203125" style="26" customWidth="1"/>
    <col min="9233" max="9233" width="0.5546875" style="26" customWidth="1"/>
    <col min="9234" max="9234" width="18.33203125" style="26" customWidth="1"/>
    <col min="9235" max="9235" width="0.88671875" style="26" customWidth="1"/>
    <col min="9236" max="9236" width="13.5546875" style="26" customWidth="1"/>
    <col min="9237" max="9237" width="1" style="26" customWidth="1"/>
    <col min="9238" max="9238" width="11.44140625" style="26" customWidth="1"/>
    <col min="9239" max="9239" width="1" style="26" customWidth="1"/>
    <col min="9240" max="9240" width="14.44140625" style="26" customWidth="1"/>
    <col min="9241" max="9241" width="1" style="26" customWidth="1"/>
    <col min="9242" max="9242" width="15.44140625" style="26" customWidth="1"/>
    <col min="9243" max="9243" width="1" style="26" customWidth="1"/>
    <col min="9244" max="9244" width="15.6640625" style="26" customWidth="1"/>
    <col min="9245" max="9245" width="0" style="26" hidden="1" customWidth="1"/>
    <col min="9246" max="9246" width="14.44140625" style="26" bestFit="1" customWidth="1"/>
    <col min="9247" max="9471" width="8" style="26"/>
    <col min="9472" max="9472" width="2.88671875" style="26" customWidth="1"/>
    <col min="9473" max="9473" width="32.44140625" style="26" customWidth="1"/>
    <col min="9474" max="9474" width="0" style="26" hidden="1" customWidth="1"/>
    <col min="9475" max="9475" width="1" style="26" customWidth="1"/>
    <col min="9476" max="9476" width="19.6640625" style="26" customWidth="1"/>
    <col min="9477" max="9477" width="0.5546875" style="26" customWidth="1"/>
    <col min="9478" max="9478" width="21.33203125" style="26" customWidth="1"/>
    <col min="9479" max="9479" width="0.5546875" style="26" customWidth="1"/>
    <col min="9480" max="9485" width="0" style="26" hidden="1" customWidth="1"/>
    <col min="9486" max="9486" width="19.44140625" style="26" customWidth="1"/>
    <col min="9487" max="9487" width="0.88671875" style="26" customWidth="1"/>
    <col min="9488" max="9488" width="20.33203125" style="26" customWidth="1"/>
    <col min="9489" max="9489" width="0.5546875" style="26" customWidth="1"/>
    <col min="9490" max="9490" width="18.33203125" style="26" customWidth="1"/>
    <col min="9491" max="9491" width="0.88671875" style="26" customWidth="1"/>
    <col min="9492" max="9492" width="13.5546875" style="26" customWidth="1"/>
    <col min="9493" max="9493" width="1" style="26" customWidth="1"/>
    <col min="9494" max="9494" width="11.44140625" style="26" customWidth="1"/>
    <col min="9495" max="9495" width="1" style="26" customWidth="1"/>
    <col min="9496" max="9496" width="14.44140625" style="26" customWidth="1"/>
    <col min="9497" max="9497" width="1" style="26" customWidth="1"/>
    <col min="9498" max="9498" width="15.44140625" style="26" customWidth="1"/>
    <col min="9499" max="9499" width="1" style="26" customWidth="1"/>
    <col min="9500" max="9500" width="15.6640625" style="26" customWidth="1"/>
    <col min="9501" max="9501" width="0" style="26" hidden="1" customWidth="1"/>
    <col min="9502" max="9502" width="14.44140625" style="26" bestFit="1" customWidth="1"/>
    <col min="9503" max="9727" width="8" style="26"/>
    <col min="9728" max="9728" width="2.88671875" style="26" customWidth="1"/>
    <col min="9729" max="9729" width="32.44140625" style="26" customWidth="1"/>
    <col min="9730" max="9730" width="0" style="26" hidden="1" customWidth="1"/>
    <col min="9731" max="9731" width="1" style="26" customWidth="1"/>
    <col min="9732" max="9732" width="19.6640625" style="26" customWidth="1"/>
    <col min="9733" max="9733" width="0.5546875" style="26" customWidth="1"/>
    <col min="9734" max="9734" width="21.33203125" style="26" customWidth="1"/>
    <col min="9735" max="9735" width="0.5546875" style="26" customWidth="1"/>
    <col min="9736" max="9741" width="0" style="26" hidden="1" customWidth="1"/>
    <col min="9742" max="9742" width="19.44140625" style="26" customWidth="1"/>
    <col min="9743" max="9743" width="0.88671875" style="26" customWidth="1"/>
    <col min="9744" max="9744" width="20.33203125" style="26" customWidth="1"/>
    <col min="9745" max="9745" width="0.5546875" style="26" customWidth="1"/>
    <col min="9746" max="9746" width="18.33203125" style="26" customWidth="1"/>
    <col min="9747" max="9747" width="0.88671875" style="26" customWidth="1"/>
    <col min="9748" max="9748" width="13.5546875" style="26" customWidth="1"/>
    <col min="9749" max="9749" width="1" style="26" customWidth="1"/>
    <col min="9750" max="9750" width="11.44140625" style="26" customWidth="1"/>
    <col min="9751" max="9751" width="1" style="26" customWidth="1"/>
    <col min="9752" max="9752" width="14.44140625" style="26" customWidth="1"/>
    <col min="9753" max="9753" width="1" style="26" customWidth="1"/>
    <col min="9754" max="9754" width="15.44140625" style="26" customWidth="1"/>
    <col min="9755" max="9755" width="1" style="26" customWidth="1"/>
    <col min="9756" max="9756" width="15.6640625" style="26" customWidth="1"/>
    <col min="9757" max="9757" width="0" style="26" hidden="1" customWidth="1"/>
    <col min="9758" max="9758" width="14.44140625" style="26" bestFit="1" customWidth="1"/>
    <col min="9759" max="9983" width="8" style="26"/>
    <col min="9984" max="9984" width="2.88671875" style="26" customWidth="1"/>
    <col min="9985" max="9985" width="32.44140625" style="26" customWidth="1"/>
    <col min="9986" max="9986" width="0" style="26" hidden="1" customWidth="1"/>
    <col min="9987" max="9987" width="1" style="26" customWidth="1"/>
    <col min="9988" max="9988" width="19.6640625" style="26" customWidth="1"/>
    <col min="9989" max="9989" width="0.5546875" style="26" customWidth="1"/>
    <col min="9990" max="9990" width="21.33203125" style="26" customWidth="1"/>
    <col min="9991" max="9991" width="0.5546875" style="26" customWidth="1"/>
    <col min="9992" max="9997" width="0" style="26" hidden="1" customWidth="1"/>
    <col min="9998" max="9998" width="19.44140625" style="26" customWidth="1"/>
    <col min="9999" max="9999" width="0.88671875" style="26" customWidth="1"/>
    <col min="10000" max="10000" width="20.33203125" style="26" customWidth="1"/>
    <col min="10001" max="10001" width="0.5546875" style="26" customWidth="1"/>
    <col min="10002" max="10002" width="18.33203125" style="26" customWidth="1"/>
    <col min="10003" max="10003" width="0.88671875" style="26" customWidth="1"/>
    <col min="10004" max="10004" width="13.5546875" style="26" customWidth="1"/>
    <col min="10005" max="10005" width="1" style="26" customWidth="1"/>
    <col min="10006" max="10006" width="11.44140625" style="26" customWidth="1"/>
    <col min="10007" max="10007" width="1" style="26" customWidth="1"/>
    <col min="10008" max="10008" width="14.44140625" style="26" customWidth="1"/>
    <col min="10009" max="10009" width="1" style="26" customWidth="1"/>
    <col min="10010" max="10010" width="15.44140625" style="26" customWidth="1"/>
    <col min="10011" max="10011" width="1" style="26" customWidth="1"/>
    <col min="10012" max="10012" width="15.6640625" style="26" customWidth="1"/>
    <col min="10013" max="10013" width="0" style="26" hidden="1" customWidth="1"/>
    <col min="10014" max="10014" width="14.44140625" style="26" bestFit="1" customWidth="1"/>
    <col min="10015" max="10239" width="8" style="26"/>
    <col min="10240" max="10240" width="2.88671875" style="26" customWidth="1"/>
    <col min="10241" max="10241" width="32.44140625" style="26" customWidth="1"/>
    <col min="10242" max="10242" width="0" style="26" hidden="1" customWidth="1"/>
    <col min="10243" max="10243" width="1" style="26" customWidth="1"/>
    <col min="10244" max="10244" width="19.6640625" style="26" customWidth="1"/>
    <col min="10245" max="10245" width="0.5546875" style="26" customWidth="1"/>
    <col min="10246" max="10246" width="21.33203125" style="26" customWidth="1"/>
    <col min="10247" max="10247" width="0.5546875" style="26" customWidth="1"/>
    <col min="10248" max="10253" width="0" style="26" hidden="1" customWidth="1"/>
    <col min="10254" max="10254" width="19.44140625" style="26" customWidth="1"/>
    <col min="10255" max="10255" width="0.88671875" style="26" customWidth="1"/>
    <col min="10256" max="10256" width="20.33203125" style="26" customWidth="1"/>
    <col min="10257" max="10257" width="0.5546875" style="26" customWidth="1"/>
    <col min="10258" max="10258" width="18.33203125" style="26" customWidth="1"/>
    <col min="10259" max="10259" width="0.88671875" style="26" customWidth="1"/>
    <col min="10260" max="10260" width="13.5546875" style="26" customWidth="1"/>
    <col min="10261" max="10261" width="1" style="26" customWidth="1"/>
    <col min="10262" max="10262" width="11.44140625" style="26" customWidth="1"/>
    <col min="10263" max="10263" width="1" style="26" customWidth="1"/>
    <col min="10264" max="10264" width="14.44140625" style="26" customWidth="1"/>
    <col min="10265" max="10265" width="1" style="26" customWidth="1"/>
    <col min="10266" max="10266" width="15.44140625" style="26" customWidth="1"/>
    <col min="10267" max="10267" width="1" style="26" customWidth="1"/>
    <col min="10268" max="10268" width="15.6640625" style="26" customWidth="1"/>
    <col min="10269" max="10269" width="0" style="26" hidden="1" customWidth="1"/>
    <col min="10270" max="10270" width="14.44140625" style="26" bestFit="1" customWidth="1"/>
    <col min="10271" max="10495" width="8" style="26"/>
    <col min="10496" max="10496" width="2.88671875" style="26" customWidth="1"/>
    <col min="10497" max="10497" width="32.44140625" style="26" customWidth="1"/>
    <col min="10498" max="10498" width="0" style="26" hidden="1" customWidth="1"/>
    <col min="10499" max="10499" width="1" style="26" customWidth="1"/>
    <col min="10500" max="10500" width="19.6640625" style="26" customWidth="1"/>
    <col min="10501" max="10501" width="0.5546875" style="26" customWidth="1"/>
    <col min="10502" max="10502" width="21.33203125" style="26" customWidth="1"/>
    <col min="10503" max="10503" width="0.5546875" style="26" customWidth="1"/>
    <col min="10504" max="10509" width="0" style="26" hidden="1" customWidth="1"/>
    <col min="10510" max="10510" width="19.44140625" style="26" customWidth="1"/>
    <col min="10511" max="10511" width="0.88671875" style="26" customWidth="1"/>
    <col min="10512" max="10512" width="20.33203125" style="26" customWidth="1"/>
    <col min="10513" max="10513" width="0.5546875" style="26" customWidth="1"/>
    <col min="10514" max="10514" width="18.33203125" style="26" customWidth="1"/>
    <col min="10515" max="10515" width="0.88671875" style="26" customWidth="1"/>
    <col min="10516" max="10516" width="13.5546875" style="26" customWidth="1"/>
    <col min="10517" max="10517" width="1" style="26" customWidth="1"/>
    <col min="10518" max="10518" width="11.44140625" style="26" customWidth="1"/>
    <col min="10519" max="10519" width="1" style="26" customWidth="1"/>
    <col min="10520" max="10520" width="14.44140625" style="26" customWidth="1"/>
    <col min="10521" max="10521" width="1" style="26" customWidth="1"/>
    <col min="10522" max="10522" width="15.44140625" style="26" customWidth="1"/>
    <col min="10523" max="10523" width="1" style="26" customWidth="1"/>
    <col min="10524" max="10524" width="15.6640625" style="26" customWidth="1"/>
    <col min="10525" max="10525" width="0" style="26" hidden="1" customWidth="1"/>
    <col min="10526" max="10526" width="14.44140625" style="26" bestFit="1" customWidth="1"/>
    <col min="10527" max="10751" width="8" style="26"/>
    <col min="10752" max="10752" width="2.88671875" style="26" customWidth="1"/>
    <col min="10753" max="10753" width="32.44140625" style="26" customWidth="1"/>
    <col min="10754" max="10754" width="0" style="26" hidden="1" customWidth="1"/>
    <col min="10755" max="10755" width="1" style="26" customWidth="1"/>
    <col min="10756" max="10756" width="19.6640625" style="26" customWidth="1"/>
    <col min="10757" max="10757" width="0.5546875" style="26" customWidth="1"/>
    <col min="10758" max="10758" width="21.33203125" style="26" customWidth="1"/>
    <col min="10759" max="10759" width="0.5546875" style="26" customWidth="1"/>
    <col min="10760" max="10765" width="0" style="26" hidden="1" customWidth="1"/>
    <col min="10766" max="10766" width="19.44140625" style="26" customWidth="1"/>
    <col min="10767" max="10767" width="0.88671875" style="26" customWidth="1"/>
    <col min="10768" max="10768" width="20.33203125" style="26" customWidth="1"/>
    <col min="10769" max="10769" width="0.5546875" style="26" customWidth="1"/>
    <col min="10770" max="10770" width="18.33203125" style="26" customWidth="1"/>
    <col min="10771" max="10771" width="0.88671875" style="26" customWidth="1"/>
    <col min="10772" max="10772" width="13.5546875" style="26" customWidth="1"/>
    <col min="10773" max="10773" width="1" style="26" customWidth="1"/>
    <col min="10774" max="10774" width="11.44140625" style="26" customWidth="1"/>
    <col min="10775" max="10775" width="1" style="26" customWidth="1"/>
    <col min="10776" max="10776" width="14.44140625" style="26" customWidth="1"/>
    <col min="10777" max="10777" width="1" style="26" customWidth="1"/>
    <col min="10778" max="10778" width="15.44140625" style="26" customWidth="1"/>
    <col min="10779" max="10779" width="1" style="26" customWidth="1"/>
    <col min="10780" max="10780" width="15.6640625" style="26" customWidth="1"/>
    <col min="10781" max="10781" width="0" style="26" hidden="1" customWidth="1"/>
    <col min="10782" max="10782" width="14.44140625" style="26" bestFit="1" customWidth="1"/>
    <col min="10783" max="11007" width="8" style="26"/>
    <col min="11008" max="11008" width="2.88671875" style="26" customWidth="1"/>
    <col min="11009" max="11009" width="32.44140625" style="26" customWidth="1"/>
    <col min="11010" max="11010" width="0" style="26" hidden="1" customWidth="1"/>
    <col min="11011" max="11011" width="1" style="26" customWidth="1"/>
    <col min="11012" max="11012" width="19.6640625" style="26" customWidth="1"/>
    <col min="11013" max="11013" width="0.5546875" style="26" customWidth="1"/>
    <col min="11014" max="11014" width="21.33203125" style="26" customWidth="1"/>
    <col min="11015" max="11015" width="0.5546875" style="26" customWidth="1"/>
    <col min="11016" max="11021" width="0" style="26" hidden="1" customWidth="1"/>
    <col min="11022" max="11022" width="19.44140625" style="26" customWidth="1"/>
    <col min="11023" max="11023" width="0.88671875" style="26" customWidth="1"/>
    <col min="11024" max="11024" width="20.33203125" style="26" customWidth="1"/>
    <col min="11025" max="11025" width="0.5546875" style="26" customWidth="1"/>
    <col min="11026" max="11026" width="18.33203125" style="26" customWidth="1"/>
    <col min="11027" max="11027" width="0.88671875" style="26" customWidth="1"/>
    <col min="11028" max="11028" width="13.5546875" style="26" customWidth="1"/>
    <col min="11029" max="11029" width="1" style="26" customWidth="1"/>
    <col min="11030" max="11030" width="11.44140625" style="26" customWidth="1"/>
    <col min="11031" max="11031" width="1" style="26" customWidth="1"/>
    <col min="11032" max="11032" width="14.44140625" style="26" customWidth="1"/>
    <col min="11033" max="11033" width="1" style="26" customWidth="1"/>
    <col min="11034" max="11034" width="15.44140625" style="26" customWidth="1"/>
    <col min="11035" max="11035" width="1" style="26" customWidth="1"/>
    <col min="11036" max="11036" width="15.6640625" style="26" customWidth="1"/>
    <col min="11037" max="11037" width="0" style="26" hidden="1" customWidth="1"/>
    <col min="11038" max="11038" width="14.44140625" style="26" bestFit="1" customWidth="1"/>
    <col min="11039" max="11263" width="8" style="26"/>
    <col min="11264" max="11264" width="2.88671875" style="26" customWidth="1"/>
    <col min="11265" max="11265" width="32.44140625" style="26" customWidth="1"/>
    <col min="11266" max="11266" width="0" style="26" hidden="1" customWidth="1"/>
    <col min="11267" max="11267" width="1" style="26" customWidth="1"/>
    <col min="11268" max="11268" width="19.6640625" style="26" customWidth="1"/>
    <col min="11269" max="11269" width="0.5546875" style="26" customWidth="1"/>
    <col min="11270" max="11270" width="21.33203125" style="26" customWidth="1"/>
    <col min="11271" max="11271" width="0.5546875" style="26" customWidth="1"/>
    <col min="11272" max="11277" width="0" style="26" hidden="1" customWidth="1"/>
    <col min="11278" max="11278" width="19.44140625" style="26" customWidth="1"/>
    <col min="11279" max="11279" width="0.88671875" style="26" customWidth="1"/>
    <col min="11280" max="11280" width="20.33203125" style="26" customWidth="1"/>
    <col min="11281" max="11281" width="0.5546875" style="26" customWidth="1"/>
    <col min="11282" max="11282" width="18.33203125" style="26" customWidth="1"/>
    <col min="11283" max="11283" width="0.88671875" style="26" customWidth="1"/>
    <col min="11284" max="11284" width="13.5546875" style="26" customWidth="1"/>
    <col min="11285" max="11285" width="1" style="26" customWidth="1"/>
    <col min="11286" max="11286" width="11.44140625" style="26" customWidth="1"/>
    <col min="11287" max="11287" width="1" style="26" customWidth="1"/>
    <col min="11288" max="11288" width="14.44140625" style="26" customWidth="1"/>
    <col min="11289" max="11289" width="1" style="26" customWidth="1"/>
    <col min="11290" max="11290" width="15.44140625" style="26" customWidth="1"/>
    <col min="11291" max="11291" width="1" style="26" customWidth="1"/>
    <col min="11292" max="11292" width="15.6640625" style="26" customWidth="1"/>
    <col min="11293" max="11293" width="0" style="26" hidden="1" customWidth="1"/>
    <col min="11294" max="11294" width="14.44140625" style="26" bestFit="1" customWidth="1"/>
    <col min="11295" max="11519" width="8" style="26"/>
    <col min="11520" max="11520" width="2.88671875" style="26" customWidth="1"/>
    <col min="11521" max="11521" width="32.44140625" style="26" customWidth="1"/>
    <col min="11522" max="11522" width="0" style="26" hidden="1" customWidth="1"/>
    <col min="11523" max="11523" width="1" style="26" customWidth="1"/>
    <col min="11524" max="11524" width="19.6640625" style="26" customWidth="1"/>
    <col min="11525" max="11525" width="0.5546875" style="26" customWidth="1"/>
    <col min="11526" max="11526" width="21.33203125" style="26" customWidth="1"/>
    <col min="11527" max="11527" width="0.5546875" style="26" customWidth="1"/>
    <col min="11528" max="11533" width="0" style="26" hidden="1" customWidth="1"/>
    <col min="11534" max="11534" width="19.44140625" style="26" customWidth="1"/>
    <col min="11535" max="11535" width="0.88671875" style="26" customWidth="1"/>
    <col min="11536" max="11536" width="20.33203125" style="26" customWidth="1"/>
    <col min="11537" max="11537" width="0.5546875" style="26" customWidth="1"/>
    <col min="11538" max="11538" width="18.33203125" style="26" customWidth="1"/>
    <col min="11539" max="11539" width="0.88671875" style="26" customWidth="1"/>
    <col min="11540" max="11540" width="13.5546875" style="26" customWidth="1"/>
    <col min="11541" max="11541" width="1" style="26" customWidth="1"/>
    <col min="11542" max="11542" width="11.44140625" style="26" customWidth="1"/>
    <col min="11543" max="11543" width="1" style="26" customWidth="1"/>
    <col min="11544" max="11544" width="14.44140625" style="26" customWidth="1"/>
    <col min="11545" max="11545" width="1" style="26" customWidth="1"/>
    <col min="11546" max="11546" width="15.44140625" style="26" customWidth="1"/>
    <col min="11547" max="11547" width="1" style="26" customWidth="1"/>
    <col min="11548" max="11548" width="15.6640625" style="26" customWidth="1"/>
    <col min="11549" max="11549" width="0" style="26" hidden="1" customWidth="1"/>
    <col min="11550" max="11550" width="14.44140625" style="26" bestFit="1" customWidth="1"/>
    <col min="11551" max="11775" width="8" style="26"/>
    <col min="11776" max="11776" width="2.88671875" style="26" customWidth="1"/>
    <col min="11777" max="11777" width="32.44140625" style="26" customWidth="1"/>
    <col min="11778" max="11778" width="0" style="26" hidden="1" customWidth="1"/>
    <col min="11779" max="11779" width="1" style="26" customWidth="1"/>
    <col min="11780" max="11780" width="19.6640625" style="26" customWidth="1"/>
    <col min="11781" max="11781" width="0.5546875" style="26" customWidth="1"/>
    <col min="11782" max="11782" width="21.33203125" style="26" customWidth="1"/>
    <col min="11783" max="11783" width="0.5546875" style="26" customWidth="1"/>
    <col min="11784" max="11789" width="0" style="26" hidden="1" customWidth="1"/>
    <col min="11790" max="11790" width="19.44140625" style="26" customWidth="1"/>
    <col min="11791" max="11791" width="0.88671875" style="26" customWidth="1"/>
    <col min="11792" max="11792" width="20.33203125" style="26" customWidth="1"/>
    <col min="11793" max="11793" width="0.5546875" style="26" customWidth="1"/>
    <col min="11794" max="11794" width="18.33203125" style="26" customWidth="1"/>
    <col min="11795" max="11795" width="0.88671875" style="26" customWidth="1"/>
    <col min="11796" max="11796" width="13.5546875" style="26" customWidth="1"/>
    <col min="11797" max="11797" width="1" style="26" customWidth="1"/>
    <col min="11798" max="11798" width="11.44140625" style="26" customWidth="1"/>
    <col min="11799" max="11799" width="1" style="26" customWidth="1"/>
    <col min="11800" max="11800" width="14.44140625" style="26" customWidth="1"/>
    <col min="11801" max="11801" width="1" style="26" customWidth="1"/>
    <col min="11802" max="11802" width="15.44140625" style="26" customWidth="1"/>
    <col min="11803" max="11803" width="1" style="26" customWidth="1"/>
    <col min="11804" max="11804" width="15.6640625" style="26" customWidth="1"/>
    <col min="11805" max="11805" width="0" style="26" hidden="1" customWidth="1"/>
    <col min="11806" max="11806" width="14.44140625" style="26" bestFit="1" customWidth="1"/>
    <col min="11807" max="12031" width="8" style="26"/>
    <col min="12032" max="12032" width="2.88671875" style="26" customWidth="1"/>
    <col min="12033" max="12033" width="32.44140625" style="26" customWidth="1"/>
    <col min="12034" max="12034" width="0" style="26" hidden="1" customWidth="1"/>
    <col min="12035" max="12035" width="1" style="26" customWidth="1"/>
    <col min="12036" max="12036" width="19.6640625" style="26" customWidth="1"/>
    <col min="12037" max="12037" width="0.5546875" style="26" customWidth="1"/>
    <col min="12038" max="12038" width="21.33203125" style="26" customWidth="1"/>
    <col min="12039" max="12039" width="0.5546875" style="26" customWidth="1"/>
    <col min="12040" max="12045" width="0" style="26" hidden="1" customWidth="1"/>
    <col min="12046" max="12046" width="19.44140625" style="26" customWidth="1"/>
    <col min="12047" max="12047" width="0.88671875" style="26" customWidth="1"/>
    <col min="12048" max="12048" width="20.33203125" style="26" customWidth="1"/>
    <col min="12049" max="12049" width="0.5546875" style="26" customWidth="1"/>
    <col min="12050" max="12050" width="18.33203125" style="26" customWidth="1"/>
    <col min="12051" max="12051" width="0.88671875" style="26" customWidth="1"/>
    <col min="12052" max="12052" width="13.5546875" style="26" customWidth="1"/>
    <col min="12053" max="12053" width="1" style="26" customWidth="1"/>
    <col min="12054" max="12054" width="11.44140625" style="26" customWidth="1"/>
    <col min="12055" max="12055" width="1" style="26" customWidth="1"/>
    <col min="12056" max="12056" width="14.44140625" style="26" customWidth="1"/>
    <col min="12057" max="12057" width="1" style="26" customWidth="1"/>
    <col min="12058" max="12058" width="15.44140625" style="26" customWidth="1"/>
    <col min="12059" max="12059" width="1" style="26" customWidth="1"/>
    <col min="12060" max="12060" width="15.6640625" style="26" customWidth="1"/>
    <col min="12061" max="12061" width="0" style="26" hidden="1" customWidth="1"/>
    <col min="12062" max="12062" width="14.44140625" style="26" bestFit="1" customWidth="1"/>
    <col min="12063" max="12287" width="8" style="26"/>
    <col min="12288" max="12288" width="2.88671875" style="26" customWidth="1"/>
    <col min="12289" max="12289" width="32.44140625" style="26" customWidth="1"/>
    <col min="12290" max="12290" width="0" style="26" hidden="1" customWidth="1"/>
    <col min="12291" max="12291" width="1" style="26" customWidth="1"/>
    <col min="12292" max="12292" width="19.6640625" style="26" customWidth="1"/>
    <col min="12293" max="12293" width="0.5546875" style="26" customWidth="1"/>
    <col min="12294" max="12294" width="21.33203125" style="26" customWidth="1"/>
    <col min="12295" max="12295" width="0.5546875" style="26" customWidth="1"/>
    <col min="12296" max="12301" width="0" style="26" hidden="1" customWidth="1"/>
    <col min="12302" max="12302" width="19.44140625" style="26" customWidth="1"/>
    <col min="12303" max="12303" width="0.88671875" style="26" customWidth="1"/>
    <col min="12304" max="12304" width="20.33203125" style="26" customWidth="1"/>
    <col min="12305" max="12305" width="0.5546875" style="26" customWidth="1"/>
    <col min="12306" max="12306" width="18.33203125" style="26" customWidth="1"/>
    <col min="12307" max="12307" width="0.88671875" style="26" customWidth="1"/>
    <col min="12308" max="12308" width="13.5546875" style="26" customWidth="1"/>
    <col min="12309" max="12309" width="1" style="26" customWidth="1"/>
    <col min="12310" max="12310" width="11.44140625" style="26" customWidth="1"/>
    <col min="12311" max="12311" width="1" style="26" customWidth="1"/>
    <col min="12312" max="12312" width="14.44140625" style="26" customWidth="1"/>
    <col min="12313" max="12313" width="1" style="26" customWidth="1"/>
    <col min="12314" max="12314" width="15.44140625" style="26" customWidth="1"/>
    <col min="12315" max="12315" width="1" style="26" customWidth="1"/>
    <col min="12316" max="12316" width="15.6640625" style="26" customWidth="1"/>
    <col min="12317" max="12317" width="0" style="26" hidden="1" customWidth="1"/>
    <col min="12318" max="12318" width="14.44140625" style="26" bestFit="1" customWidth="1"/>
    <col min="12319" max="12543" width="8" style="26"/>
    <col min="12544" max="12544" width="2.88671875" style="26" customWidth="1"/>
    <col min="12545" max="12545" width="32.44140625" style="26" customWidth="1"/>
    <col min="12546" max="12546" width="0" style="26" hidden="1" customWidth="1"/>
    <col min="12547" max="12547" width="1" style="26" customWidth="1"/>
    <col min="12548" max="12548" width="19.6640625" style="26" customWidth="1"/>
    <col min="12549" max="12549" width="0.5546875" style="26" customWidth="1"/>
    <col min="12550" max="12550" width="21.33203125" style="26" customWidth="1"/>
    <col min="12551" max="12551" width="0.5546875" style="26" customWidth="1"/>
    <col min="12552" max="12557" width="0" style="26" hidden="1" customWidth="1"/>
    <col min="12558" max="12558" width="19.44140625" style="26" customWidth="1"/>
    <col min="12559" max="12559" width="0.88671875" style="26" customWidth="1"/>
    <col min="12560" max="12560" width="20.33203125" style="26" customWidth="1"/>
    <col min="12561" max="12561" width="0.5546875" style="26" customWidth="1"/>
    <col min="12562" max="12562" width="18.33203125" style="26" customWidth="1"/>
    <col min="12563" max="12563" width="0.88671875" style="26" customWidth="1"/>
    <col min="12564" max="12564" width="13.5546875" style="26" customWidth="1"/>
    <col min="12565" max="12565" width="1" style="26" customWidth="1"/>
    <col min="12566" max="12566" width="11.44140625" style="26" customWidth="1"/>
    <col min="12567" max="12567" width="1" style="26" customWidth="1"/>
    <col min="12568" max="12568" width="14.44140625" style="26" customWidth="1"/>
    <col min="12569" max="12569" width="1" style="26" customWidth="1"/>
    <col min="12570" max="12570" width="15.44140625" style="26" customWidth="1"/>
    <col min="12571" max="12571" width="1" style="26" customWidth="1"/>
    <col min="12572" max="12572" width="15.6640625" style="26" customWidth="1"/>
    <col min="12573" max="12573" width="0" style="26" hidden="1" customWidth="1"/>
    <col min="12574" max="12574" width="14.44140625" style="26" bestFit="1" customWidth="1"/>
    <col min="12575" max="12799" width="8" style="26"/>
    <col min="12800" max="12800" width="2.88671875" style="26" customWidth="1"/>
    <col min="12801" max="12801" width="32.44140625" style="26" customWidth="1"/>
    <col min="12802" max="12802" width="0" style="26" hidden="1" customWidth="1"/>
    <col min="12803" max="12803" width="1" style="26" customWidth="1"/>
    <col min="12804" max="12804" width="19.6640625" style="26" customWidth="1"/>
    <col min="12805" max="12805" width="0.5546875" style="26" customWidth="1"/>
    <col min="12806" max="12806" width="21.33203125" style="26" customWidth="1"/>
    <col min="12807" max="12807" width="0.5546875" style="26" customWidth="1"/>
    <col min="12808" max="12813" width="0" style="26" hidden="1" customWidth="1"/>
    <col min="12814" max="12814" width="19.44140625" style="26" customWidth="1"/>
    <col min="12815" max="12815" width="0.88671875" style="26" customWidth="1"/>
    <col min="12816" max="12816" width="20.33203125" style="26" customWidth="1"/>
    <col min="12817" max="12817" width="0.5546875" style="26" customWidth="1"/>
    <col min="12818" max="12818" width="18.33203125" style="26" customWidth="1"/>
    <col min="12819" max="12819" width="0.88671875" style="26" customWidth="1"/>
    <col min="12820" max="12820" width="13.5546875" style="26" customWidth="1"/>
    <col min="12821" max="12821" width="1" style="26" customWidth="1"/>
    <col min="12822" max="12822" width="11.44140625" style="26" customWidth="1"/>
    <col min="12823" max="12823" width="1" style="26" customWidth="1"/>
    <col min="12824" max="12824" width="14.44140625" style="26" customWidth="1"/>
    <col min="12825" max="12825" width="1" style="26" customWidth="1"/>
    <col min="12826" max="12826" width="15.44140625" style="26" customWidth="1"/>
    <col min="12827" max="12827" width="1" style="26" customWidth="1"/>
    <col min="12828" max="12828" width="15.6640625" style="26" customWidth="1"/>
    <col min="12829" max="12829" width="0" style="26" hidden="1" customWidth="1"/>
    <col min="12830" max="12830" width="14.44140625" style="26" bestFit="1" customWidth="1"/>
    <col min="12831" max="13055" width="8" style="26"/>
    <col min="13056" max="13056" width="2.88671875" style="26" customWidth="1"/>
    <col min="13057" max="13057" width="32.44140625" style="26" customWidth="1"/>
    <col min="13058" max="13058" width="0" style="26" hidden="1" customWidth="1"/>
    <col min="13059" max="13059" width="1" style="26" customWidth="1"/>
    <col min="13060" max="13060" width="19.6640625" style="26" customWidth="1"/>
    <col min="13061" max="13061" width="0.5546875" style="26" customWidth="1"/>
    <col min="13062" max="13062" width="21.33203125" style="26" customWidth="1"/>
    <col min="13063" max="13063" width="0.5546875" style="26" customWidth="1"/>
    <col min="13064" max="13069" width="0" style="26" hidden="1" customWidth="1"/>
    <col min="13070" max="13070" width="19.44140625" style="26" customWidth="1"/>
    <col min="13071" max="13071" width="0.88671875" style="26" customWidth="1"/>
    <col min="13072" max="13072" width="20.33203125" style="26" customWidth="1"/>
    <col min="13073" max="13073" width="0.5546875" style="26" customWidth="1"/>
    <col min="13074" max="13074" width="18.33203125" style="26" customWidth="1"/>
    <col min="13075" max="13075" width="0.88671875" style="26" customWidth="1"/>
    <col min="13076" max="13076" width="13.5546875" style="26" customWidth="1"/>
    <col min="13077" max="13077" width="1" style="26" customWidth="1"/>
    <col min="13078" max="13078" width="11.44140625" style="26" customWidth="1"/>
    <col min="13079" max="13079" width="1" style="26" customWidth="1"/>
    <col min="13080" max="13080" width="14.44140625" style="26" customWidth="1"/>
    <col min="13081" max="13081" width="1" style="26" customWidth="1"/>
    <col min="13082" max="13082" width="15.44140625" style="26" customWidth="1"/>
    <col min="13083" max="13083" width="1" style="26" customWidth="1"/>
    <col min="13084" max="13084" width="15.6640625" style="26" customWidth="1"/>
    <col min="13085" max="13085" width="0" style="26" hidden="1" customWidth="1"/>
    <col min="13086" max="13086" width="14.44140625" style="26" bestFit="1" customWidth="1"/>
    <col min="13087" max="13311" width="8" style="26"/>
    <col min="13312" max="13312" width="2.88671875" style="26" customWidth="1"/>
    <col min="13313" max="13313" width="32.44140625" style="26" customWidth="1"/>
    <col min="13314" max="13314" width="0" style="26" hidden="1" customWidth="1"/>
    <col min="13315" max="13315" width="1" style="26" customWidth="1"/>
    <col min="13316" max="13316" width="19.6640625" style="26" customWidth="1"/>
    <col min="13317" max="13317" width="0.5546875" style="26" customWidth="1"/>
    <col min="13318" max="13318" width="21.33203125" style="26" customWidth="1"/>
    <col min="13319" max="13319" width="0.5546875" style="26" customWidth="1"/>
    <col min="13320" max="13325" width="0" style="26" hidden="1" customWidth="1"/>
    <col min="13326" max="13326" width="19.44140625" style="26" customWidth="1"/>
    <col min="13327" max="13327" width="0.88671875" style="26" customWidth="1"/>
    <col min="13328" max="13328" width="20.33203125" style="26" customWidth="1"/>
    <col min="13329" max="13329" width="0.5546875" style="26" customWidth="1"/>
    <col min="13330" max="13330" width="18.33203125" style="26" customWidth="1"/>
    <col min="13331" max="13331" width="0.88671875" style="26" customWidth="1"/>
    <col min="13332" max="13332" width="13.5546875" style="26" customWidth="1"/>
    <col min="13333" max="13333" width="1" style="26" customWidth="1"/>
    <col min="13334" max="13334" width="11.44140625" style="26" customWidth="1"/>
    <col min="13335" max="13335" width="1" style="26" customWidth="1"/>
    <col min="13336" max="13336" width="14.44140625" style="26" customWidth="1"/>
    <col min="13337" max="13337" width="1" style="26" customWidth="1"/>
    <col min="13338" max="13338" width="15.44140625" style="26" customWidth="1"/>
    <col min="13339" max="13339" width="1" style="26" customWidth="1"/>
    <col min="13340" max="13340" width="15.6640625" style="26" customWidth="1"/>
    <col min="13341" max="13341" width="0" style="26" hidden="1" customWidth="1"/>
    <col min="13342" max="13342" width="14.44140625" style="26" bestFit="1" customWidth="1"/>
    <col min="13343" max="13567" width="8" style="26"/>
    <col min="13568" max="13568" width="2.88671875" style="26" customWidth="1"/>
    <col min="13569" max="13569" width="32.44140625" style="26" customWidth="1"/>
    <col min="13570" max="13570" width="0" style="26" hidden="1" customWidth="1"/>
    <col min="13571" max="13571" width="1" style="26" customWidth="1"/>
    <col min="13572" max="13572" width="19.6640625" style="26" customWidth="1"/>
    <col min="13573" max="13573" width="0.5546875" style="26" customWidth="1"/>
    <col min="13574" max="13574" width="21.33203125" style="26" customWidth="1"/>
    <col min="13575" max="13575" width="0.5546875" style="26" customWidth="1"/>
    <col min="13576" max="13581" width="0" style="26" hidden="1" customWidth="1"/>
    <col min="13582" max="13582" width="19.44140625" style="26" customWidth="1"/>
    <col min="13583" max="13583" width="0.88671875" style="26" customWidth="1"/>
    <col min="13584" max="13584" width="20.33203125" style="26" customWidth="1"/>
    <col min="13585" max="13585" width="0.5546875" style="26" customWidth="1"/>
    <col min="13586" max="13586" width="18.33203125" style="26" customWidth="1"/>
    <col min="13587" max="13587" width="0.88671875" style="26" customWidth="1"/>
    <col min="13588" max="13588" width="13.5546875" style="26" customWidth="1"/>
    <col min="13589" max="13589" width="1" style="26" customWidth="1"/>
    <col min="13590" max="13590" width="11.44140625" style="26" customWidth="1"/>
    <col min="13591" max="13591" width="1" style="26" customWidth="1"/>
    <col min="13592" max="13592" width="14.44140625" style="26" customWidth="1"/>
    <col min="13593" max="13593" width="1" style="26" customWidth="1"/>
    <col min="13594" max="13594" width="15.44140625" style="26" customWidth="1"/>
    <col min="13595" max="13595" width="1" style="26" customWidth="1"/>
    <col min="13596" max="13596" width="15.6640625" style="26" customWidth="1"/>
    <col min="13597" max="13597" width="0" style="26" hidden="1" customWidth="1"/>
    <col min="13598" max="13598" width="14.44140625" style="26" bestFit="1" customWidth="1"/>
    <col min="13599" max="13823" width="8" style="26"/>
    <col min="13824" max="13824" width="2.88671875" style="26" customWidth="1"/>
    <col min="13825" max="13825" width="32.44140625" style="26" customWidth="1"/>
    <col min="13826" max="13826" width="0" style="26" hidden="1" customWidth="1"/>
    <col min="13827" max="13827" width="1" style="26" customWidth="1"/>
    <col min="13828" max="13828" width="19.6640625" style="26" customWidth="1"/>
    <col min="13829" max="13829" width="0.5546875" style="26" customWidth="1"/>
    <col min="13830" max="13830" width="21.33203125" style="26" customWidth="1"/>
    <col min="13831" max="13831" width="0.5546875" style="26" customWidth="1"/>
    <col min="13832" max="13837" width="0" style="26" hidden="1" customWidth="1"/>
    <col min="13838" max="13838" width="19.44140625" style="26" customWidth="1"/>
    <col min="13839" max="13839" width="0.88671875" style="26" customWidth="1"/>
    <col min="13840" max="13840" width="20.33203125" style="26" customWidth="1"/>
    <col min="13841" max="13841" width="0.5546875" style="26" customWidth="1"/>
    <col min="13842" max="13842" width="18.33203125" style="26" customWidth="1"/>
    <col min="13843" max="13843" width="0.88671875" style="26" customWidth="1"/>
    <col min="13844" max="13844" width="13.5546875" style="26" customWidth="1"/>
    <col min="13845" max="13845" width="1" style="26" customWidth="1"/>
    <col min="13846" max="13846" width="11.44140625" style="26" customWidth="1"/>
    <col min="13847" max="13847" width="1" style="26" customWidth="1"/>
    <col min="13848" max="13848" width="14.44140625" style="26" customWidth="1"/>
    <col min="13849" max="13849" width="1" style="26" customWidth="1"/>
    <col min="13850" max="13850" width="15.44140625" style="26" customWidth="1"/>
    <col min="13851" max="13851" width="1" style="26" customWidth="1"/>
    <col min="13852" max="13852" width="15.6640625" style="26" customWidth="1"/>
    <col min="13853" max="13853" width="0" style="26" hidden="1" customWidth="1"/>
    <col min="13854" max="13854" width="14.44140625" style="26" bestFit="1" customWidth="1"/>
    <col min="13855" max="14079" width="8" style="26"/>
    <col min="14080" max="14080" width="2.88671875" style="26" customWidth="1"/>
    <col min="14081" max="14081" width="32.44140625" style="26" customWidth="1"/>
    <col min="14082" max="14082" width="0" style="26" hidden="1" customWidth="1"/>
    <col min="14083" max="14083" width="1" style="26" customWidth="1"/>
    <col min="14084" max="14084" width="19.6640625" style="26" customWidth="1"/>
    <col min="14085" max="14085" width="0.5546875" style="26" customWidth="1"/>
    <col min="14086" max="14086" width="21.33203125" style="26" customWidth="1"/>
    <col min="14087" max="14087" width="0.5546875" style="26" customWidth="1"/>
    <col min="14088" max="14093" width="0" style="26" hidden="1" customWidth="1"/>
    <col min="14094" max="14094" width="19.44140625" style="26" customWidth="1"/>
    <col min="14095" max="14095" width="0.88671875" style="26" customWidth="1"/>
    <col min="14096" max="14096" width="20.33203125" style="26" customWidth="1"/>
    <col min="14097" max="14097" width="0.5546875" style="26" customWidth="1"/>
    <col min="14098" max="14098" width="18.33203125" style="26" customWidth="1"/>
    <col min="14099" max="14099" width="0.88671875" style="26" customWidth="1"/>
    <col min="14100" max="14100" width="13.5546875" style="26" customWidth="1"/>
    <col min="14101" max="14101" width="1" style="26" customWidth="1"/>
    <col min="14102" max="14102" width="11.44140625" style="26" customWidth="1"/>
    <col min="14103" max="14103" width="1" style="26" customWidth="1"/>
    <col min="14104" max="14104" width="14.44140625" style="26" customWidth="1"/>
    <col min="14105" max="14105" width="1" style="26" customWidth="1"/>
    <col min="14106" max="14106" width="15.44140625" style="26" customWidth="1"/>
    <col min="14107" max="14107" width="1" style="26" customWidth="1"/>
    <col min="14108" max="14108" width="15.6640625" style="26" customWidth="1"/>
    <col min="14109" max="14109" width="0" style="26" hidden="1" customWidth="1"/>
    <col min="14110" max="14110" width="14.44140625" style="26" bestFit="1" customWidth="1"/>
    <col min="14111" max="14335" width="8" style="26"/>
    <col min="14336" max="14336" width="2.88671875" style="26" customWidth="1"/>
    <col min="14337" max="14337" width="32.44140625" style="26" customWidth="1"/>
    <col min="14338" max="14338" width="0" style="26" hidden="1" customWidth="1"/>
    <col min="14339" max="14339" width="1" style="26" customWidth="1"/>
    <col min="14340" max="14340" width="19.6640625" style="26" customWidth="1"/>
    <col min="14341" max="14341" width="0.5546875" style="26" customWidth="1"/>
    <col min="14342" max="14342" width="21.33203125" style="26" customWidth="1"/>
    <col min="14343" max="14343" width="0.5546875" style="26" customWidth="1"/>
    <col min="14344" max="14349" width="0" style="26" hidden="1" customWidth="1"/>
    <col min="14350" max="14350" width="19.44140625" style="26" customWidth="1"/>
    <col min="14351" max="14351" width="0.88671875" style="26" customWidth="1"/>
    <col min="14352" max="14352" width="20.33203125" style="26" customWidth="1"/>
    <col min="14353" max="14353" width="0.5546875" style="26" customWidth="1"/>
    <col min="14354" max="14354" width="18.33203125" style="26" customWidth="1"/>
    <col min="14355" max="14355" width="0.88671875" style="26" customWidth="1"/>
    <col min="14356" max="14356" width="13.5546875" style="26" customWidth="1"/>
    <col min="14357" max="14357" width="1" style="26" customWidth="1"/>
    <col min="14358" max="14358" width="11.44140625" style="26" customWidth="1"/>
    <col min="14359" max="14359" width="1" style="26" customWidth="1"/>
    <col min="14360" max="14360" width="14.44140625" style="26" customWidth="1"/>
    <col min="14361" max="14361" width="1" style="26" customWidth="1"/>
    <col min="14362" max="14362" width="15.44140625" style="26" customWidth="1"/>
    <col min="14363" max="14363" width="1" style="26" customWidth="1"/>
    <col min="14364" max="14364" width="15.6640625" style="26" customWidth="1"/>
    <col min="14365" max="14365" width="0" style="26" hidden="1" customWidth="1"/>
    <col min="14366" max="14366" width="14.44140625" style="26" bestFit="1" customWidth="1"/>
    <col min="14367" max="14591" width="8" style="26"/>
    <col min="14592" max="14592" width="2.88671875" style="26" customWidth="1"/>
    <col min="14593" max="14593" width="32.44140625" style="26" customWidth="1"/>
    <col min="14594" max="14594" width="0" style="26" hidden="1" customWidth="1"/>
    <col min="14595" max="14595" width="1" style="26" customWidth="1"/>
    <col min="14596" max="14596" width="19.6640625" style="26" customWidth="1"/>
    <col min="14597" max="14597" width="0.5546875" style="26" customWidth="1"/>
    <col min="14598" max="14598" width="21.33203125" style="26" customWidth="1"/>
    <col min="14599" max="14599" width="0.5546875" style="26" customWidth="1"/>
    <col min="14600" max="14605" width="0" style="26" hidden="1" customWidth="1"/>
    <col min="14606" max="14606" width="19.44140625" style="26" customWidth="1"/>
    <col min="14607" max="14607" width="0.88671875" style="26" customWidth="1"/>
    <col min="14608" max="14608" width="20.33203125" style="26" customWidth="1"/>
    <col min="14609" max="14609" width="0.5546875" style="26" customWidth="1"/>
    <col min="14610" max="14610" width="18.33203125" style="26" customWidth="1"/>
    <col min="14611" max="14611" width="0.88671875" style="26" customWidth="1"/>
    <col min="14612" max="14612" width="13.5546875" style="26" customWidth="1"/>
    <col min="14613" max="14613" width="1" style="26" customWidth="1"/>
    <col min="14614" max="14614" width="11.44140625" style="26" customWidth="1"/>
    <col min="14615" max="14615" width="1" style="26" customWidth="1"/>
    <col min="14616" max="14616" width="14.44140625" style="26" customWidth="1"/>
    <col min="14617" max="14617" width="1" style="26" customWidth="1"/>
    <col min="14618" max="14618" width="15.44140625" style="26" customWidth="1"/>
    <col min="14619" max="14619" width="1" style="26" customWidth="1"/>
    <col min="14620" max="14620" width="15.6640625" style="26" customWidth="1"/>
    <col min="14621" max="14621" width="0" style="26" hidden="1" customWidth="1"/>
    <col min="14622" max="14622" width="14.44140625" style="26" bestFit="1" customWidth="1"/>
    <col min="14623" max="14847" width="8" style="26"/>
    <col min="14848" max="14848" width="2.88671875" style="26" customWidth="1"/>
    <col min="14849" max="14849" width="32.44140625" style="26" customWidth="1"/>
    <col min="14850" max="14850" width="0" style="26" hidden="1" customWidth="1"/>
    <col min="14851" max="14851" width="1" style="26" customWidth="1"/>
    <col min="14852" max="14852" width="19.6640625" style="26" customWidth="1"/>
    <col min="14853" max="14853" width="0.5546875" style="26" customWidth="1"/>
    <col min="14854" max="14854" width="21.33203125" style="26" customWidth="1"/>
    <col min="14855" max="14855" width="0.5546875" style="26" customWidth="1"/>
    <col min="14856" max="14861" width="0" style="26" hidden="1" customWidth="1"/>
    <col min="14862" max="14862" width="19.44140625" style="26" customWidth="1"/>
    <col min="14863" max="14863" width="0.88671875" style="26" customWidth="1"/>
    <col min="14864" max="14864" width="20.33203125" style="26" customWidth="1"/>
    <col min="14865" max="14865" width="0.5546875" style="26" customWidth="1"/>
    <col min="14866" max="14866" width="18.33203125" style="26" customWidth="1"/>
    <col min="14867" max="14867" width="0.88671875" style="26" customWidth="1"/>
    <col min="14868" max="14868" width="13.5546875" style="26" customWidth="1"/>
    <col min="14869" max="14869" width="1" style="26" customWidth="1"/>
    <col min="14870" max="14870" width="11.44140625" style="26" customWidth="1"/>
    <col min="14871" max="14871" width="1" style="26" customWidth="1"/>
    <col min="14872" max="14872" width="14.44140625" style="26" customWidth="1"/>
    <col min="14873" max="14873" width="1" style="26" customWidth="1"/>
    <col min="14874" max="14874" width="15.44140625" style="26" customWidth="1"/>
    <col min="14875" max="14875" width="1" style="26" customWidth="1"/>
    <col min="14876" max="14876" width="15.6640625" style="26" customWidth="1"/>
    <col min="14877" max="14877" width="0" style="26" hidden="1" customWidth="1"/>
    <col min="14878" max="14878" width="14.44140625" style="26" bestFit="1" customWidth="1"/>
    <col min="14879" max="15103" width="8" style="26"/>
    <col min="15104" max="15104" width="2.88671875" style="26" customWidth="1"/>
    <col min="15105" max="15105" width="32.44140625" style="26" customWidth="1"/>
    <col min="15106" max="15106" width="0" style="26" hidden="1" customWidth="1"/>
    <col min="15107" max="15107" width="1" style="26" customWidth="1"/>
    <col min="15108" max="15108" width="19.6640625" style="26" customWidth="1"/>
    <col min="15109" max="15109" width="0.5546875" style="26" customWidth="1"/>
    <col min="15110" max="15110" width="21.33203125" style="26" customWidth="1"/>
    <col min="15111" max="15111" width="0.5546875" style="26" customWidth="1"/>
    <col min="15112" max="15117" width="0" style="26" hidden="1" customWidth="1"/>
    <col min="15118" max="15118" width="19.44140625" style="26" customWidth="1"/>
    <col min="15119" max="15119" width="0.88671875" style="26" customWidth="1"/>
    <col min="15120" max="15120" width="20.33203125" style="26" customWidth="1"/>
    <col min="15121" max="15121" width="0.5546875" style="26" customWidth="1"/>
    <col min="15122" max="15122" width="18.33203125" style="26" customWidth="1"/>
    <col min="15123" max="15123" width="0.88671875" style="26" customWidth="1"/>
    <col min="15124" max="15124" width="13.5546875" style="26" customWidth="1"/>
    <col min="15125" max="15125" width="1" style="26" customWidth="1"/>
    <col min="15126" max="15126" width="11.44140625" style="26" customWidth="1"/>
    <col min="15127" max="15127" width="1" style="26" customWidth="1"/>
    <col min="15128" max="15128" width="14.44140625" style="26" customWidth="1"/>
    <col min="15129" max="15129" width="1" style="26" customWidth="1"/>
    <col min="15130" max="15130" width="15.44140625" style="26" customWidth="1"/>
    <col min="15131" max="15131" width="1" style="26" customWidth="1"/>
    <col min="15132" max="15132" width="15.6640625" style="26" customWidth="1"/>
    <col min="15133" max="15133" width="0" style="26" hidden="1" customWidth="1"/>
    <col min="15134" max="15134" width="14.44140625" style="26" bestFit="1" customWidth="1"/>
    <col min="15135" max="15359" width="8" style="26"/>
    <col min="15360" max="15360" width="2.88671875" style="26" customWidth="1"/>
    <col min="15361" max="15361" width="32.44140625" style="26" customWidth="1"/>
    <col min="15362" max="15362" width="0" style="26" hidden="1" customWidth="1"/>
    <col min="15363" max="15363" width="1" style="26" customWidth="1"/>
    <col min="15364" max="15364" width="19.6640625" style="26" customWidth="1"/>
    <col min="15365" max="15365" width="0.5546875" style="26" customWidth="1"/>
    <col min="15366" max="15366" width="21.33203125" style="26" customWidth="1"/>
    <col min="15367" max="15367" width="0.5546875" style="26" customWidth="1"/>
    <col min="15368" max="15373" width="0" style="26" hidden="1" customWidth="1"/>
    <col min="15374" max="15374" width="19.44140625" style="26" customWidth="1"/>
    <col min="15375" max="15375" width="0.88671875" style="26" customWidth="1"/>
    <col min="15376" max="15376" width="20.33203125" style="26" customWidth="1"/>
    <col min="15377" max="15377" width="0.5546875" style="26" customWidth="1"/>
    <col min="15378" max="15378" width="18.33203125" style="26" customWidth="1"/>
    <col min="15379" max="15379" width="0.88671875" style="26" customWidth="1"/>
    <col min="15380" max="15380" width="13.5546875" style="26" customWidth="1"/>
    <col min="15381" max="15381" width="1" style="26" customWidth="1"/>
    <col min="15382" max="15382" width="11.44140625" style="26" customWidth="1"/>
    <col min="15383" max="15383" width="1" style="26" customWidth="1"/>
    <col min="15384" max="15384" width="14.44140625" style="26" customWidth="1"/>
    <col min="15385" max="15385" width="1" style="26" customWidth="1"/>
    <col min="15386" max="15386" width="15.44140625" style="26" customWidth="1"/>
    <col min="15387" max="15387" width="1" style="26" customWidth="1"/>
    <col min="15388" max="15388" width="15.6640625" style="26" customWidth="1"/>
    <col min="15389" max="15389" width="0" style="26" hidden="1" customWidth="1"/>
    <col min="15390" max="15390" width="14.44140625" style="26" bestFit="1" customWidth="1"/>
    <col min="15391" max="15615" width="8" style="26"/>
    <col min="15616" max="15616" width="2.88671875" style="26" customWidth="1"/>
    <col min="15617" max="15617" width="32.44140625" style="26" customWidth="1"/>
    <col min="15618" max="15618" width="0" style="26" hidden="1" customWidth="1"/>
    <col min="15619" max="15619" width="1" style="26" customWidth="1"/>
    <col min="15620" max="15620" width="19.6640625" style="26" customWidth="1"/>
    <col min="15621" max="15621" width="0.5546875" style="26" customWidth="1"/>
    <col min="15622" max="15622" width="21.33203125" style="26" customWidth="1"/>
    <col min="15623" max="15623" width="0.5546875" style="26" customWidth="1"/>
    <col min="15624" max="15629" width="0" style="26" hidden="1" customWidth="1"/>
    <col min="15630" max="15630" width="19.44140625" style="26" customWidth="1"/>
    <col min="15631" max="15631" width="0.88671875" style="26" customWidth="1"/>
    <col min="15632" max="15632" width="20.33203125" style="26" customWidth="1"/>
    <col min="15633" max="15633" width="0.5546875" style="26" customWidth="1"/>
    <col min="15634" max="15634" width="18.33203125" style="26" customWidth="1"/>
    <col min="15635" max="15635" width="0.88671875" style="26" customWidth="1"/>
    <col min="15636" max="15636" width="13.5546875" style="26" customWidth="1"/>
    <col min="15637" max="15637" width="1" style="26" customWidth="1"/>
    <col min="15638" max="15638" width="11.44140625" style="26" customWidth="1"/>
    <col min="15639" max="15639" width="1" style="26" customWidth="1"/>
    <col min="15640" max="15640" width="14.44140625" style="26" customWidth="1"/>
    <col min="15641" max="15641" width="1" style="26" customWidth="1"/>
    <col min="15642" max="15642" width="15.44140625" style="26" customWidth="1"/>
    <col min="15643" max="15643" width="1" style="26" customWidth="1"/>
    <col min="15644" max="15644" width="15.6640625" style="26" customWidth="1"/>
    <col min="15645" max="15645" width="0" style="26" hidden="1" customWidth="1"/>
    <col min="15646" max="15646" width="14.44140625" style="26" bestFit="1" customWidth="1"/>
    <col min="15647" max="15871" width="8" style="26"/>
    <col min="15872" max="15872" width="2.88671875" style="26" customWidth="1"/>
    <col min="15873" max="15873" width="32.44140625" style="26" customWidth="1"/>
    <col min="15874" max="15874" width="0" style="26" hidden="1" customWidth="1"/>
    <col min="15875" max="15875" width="1" style="26" customWidth="1"/>
    <col min="15876" max="15876" width="19.6640625" style="26" customWidth="1"/>
    <col min="15877" max="15877" width="0.5546875" style="26" customWidth="1"/>
    <col min="15878" max="15878" width="21.33203125" style="26" customWidth="1"/>
    <col min="15879" max="15879" width="0.5546875" style="26" customWidth="1"/>
    <col min="15880" max="15885" width="0" style="26" hidden="1" customWidth="1"/>
    <col min="15886" max="15886" width="19.44140625" style="26" customWidth="1"/>
    <col min="15887" max="15887" width="0.88671875" style="26" customWidth="1"/>
    <col min="15888" max="15888" width="20.33203125" style="26" customWidth="1"/>
    <col min="15889" max="15889" width="0.5546875" style="26" customWidth="1"/>
    <col min="15890" max="15890" width="18.33203125" style="26" customWidth="1"/>
    <col min="15891" max="15891" width="0.88671875" style="26" customWidth="1"/>
    <col min="15892" max="15892" width="13.5546875" style="26" customWidth="1"/>
    <col min="15893" max="15893" width="1" style="26" customWidth="1"/>
    <col min="15894" max="15894" width="11.44140625" style="26" customWidth="1"/>
    <col min="15895" max="15895" width="1" style="26" customWidth="1"/>
    <col min="15896" max="15896" width="14.44140625" style="26" customWidth="1"/>
    <col min="15897" max="15897" width="1" style="26" customWidth="1"/>
    <col min="15898" max="15898" width="15.44140625" style="26" customWidth="1"/>
    <col min="15899" max="15899" width="1" style="26" customWidth="1"/>
    <col min="15900" max="15900" width="15.6640625" style="26" customWidth="1"/>
    <col min="15901" max="15901" width="0" style="26" hidden="1" customWidth="1"/>
    <col min="15902" max="15902" width="14.44140625" style="26" bestFit="1" customWidth="1"/>
    <col min="15903" max="16127" width="8" style="26"/>
    <col min="16128" max="16128" width="2.88671875" style="26" customWidth="1"/>
    <col min="16129" max="16129" width="32.44140625" style="26" customWidth="1"/>
    <col min="16130" max="16130" width="0" style="26" hidden="1" customWidth="1"/>
    <col min="16131" max="16131" width="1" style="26" customWidth="1"/>
    <col min="16132" max="16132" width="19.6640625" style="26" customWidth="1"/>
    <col min="16133" max="16133" width="0.5546875" style="26" customWidth="1"/>
    <col min="16134" max="16134" width="21.33203125" style="26" customWidth="1"/>
    <col min="16135" max="16135" width="0.5546875" style="26" customWidth="1"/>
    <col min="16136" max="16141" width="0" style="26" hidden="1" customWidth="1"/>
    <col min="16142" max="16142" width="19.44140625" style="26" customWidth="1"/>
    <col min="16143" max="16143" width="0.88671875" style="26" customWidth="1"/>
    <col min="16144" max="16144" width="20.33203125" style="26" customWidth="1"/>
    <col min="16145" max="16145" width="0.5546875" style="26" customWidth="1"/>
    <col min="16146" max="16146" width="18.33203125" style="26" customWidth="1"/>
    <col min="16147" max="16147" width="0.88671875" style="26" customWidth="1"/>
    <col min="16148" max="16148" width="13.5546875" style="26" customWidth="1"/>
    <col min="16149" max="16149" width="1" style="26" customWidth="1"/>
    <col min="16150" max="16150" width="11.44140625" style="26" customWidth="1"/>
    <col min="16151" max="16151" width="1" style="26" customWidth="1"/>
    <col min="16152" max="16152" width="14.44140625" style="26" customWidth="1"/>
    <col min="16153" max="16153" width="1" style="26" customWidth="1"/>
    <col min="16154" max="16154" width="15.44140625" style="26" customWidth="1"/>
    <col min="16155" max="16155" width="1" style="26" customWidth="1"/>
    <col min="16156" max="16156" width="15.6640625" style="26" customWidth="1"/>
    <col min="16157" max="16157" width="0" style="26" hidden="1" customWidth="1"/>
    <col min="16158" max="16158" width="14.44140625" style="26" bestFit="1" customWidth="1"/>
    <col min="16159" max="16384" width="8" style="26"/>
  </cols>
  <sheetData>
    <row r="1" spans="1:32" ht="20.100000000000001" customHeight="1" x14ac:dyDescent="0.5">
      <c r="Z1" s="262"/>
      <c r="AA1" s="263"/>
      <c r="AB1" s="263"/>
    </row>
    <row r="2" spans="1:32" s="24" customFormat="1" x14ac:dyDescent="0.5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D2" s="133"/>
      <c r="AE2" s="133"/>
      <c r="AF2" s="133"/>
    </row>
    <row r="3" spans="1:32" s="24" customFormat="1" x14ac:dyDescent="0.5">
      <c r="A3" s="264" t="s">
        <v>93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D3" s="133"/>
      <c r="AE3" s="133"/>
      <c r="AF3" s="133"/>
    </row>
    <row r="4" spans="1:32" s="24" customFormat="1" x14ac:dyDescent="0.5">
      <c r="A4" s="264" t="str">
        <f>PL!B4</f>
        <v>สำหรับปีสิ้นสุดวันที่ 31 ธันวาคม 2565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D4" s="133"/>
      <c r="AE4" s="133"/>
      <c r="AF4" s="133"/>
    </row>
    <row r="5" spans="1:32" s="24" customFormat="1" x14ac:dyDescent="0.5">
      <c r="C5" s="25"/>
      <c r="D5" s="265" t="s">
        <v>2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D5" s="133"/>
      <c r="AE5" s="133"/>
      <c r="AF5" s="133"/>
    </row>
    <row r="6" spans="1:32" s="24" customFormat="1" x14ac:dyDescent="0.5">
      <c r="C6" s="25"/>
      <c r="D6" s="266" t="s">
        <v>3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D6" s="133"/>
      <c r="AE6" s="133"/>
      <c r="AF6" s="133"/>
    </row>
    <row r="7" spans="1:32" ht="11.4" hidden="1" customHeight="1" x14ac:dyDescent="0.5">
      <c r="I7" s="140"/>
      <c r="K7" s="141"/>
      <c r="L7" s="142"/>
      <c r="M7" s="143"/>
      <c r="N7" s="143"/>
      <c r="O7" s="143"/>
      <c r="P7" s="144"/>
      <c r="Q7" s="145"/>
      <c r="R7" s="257" t="s">
        <v>94</v>
      </c>
      <c r="S7" s="257"/>
      <c r="T7" s="257"/>
      <c r="U7" s="257"/>
      <c r="V7" s="257"/>
      <c r="W7" s="144"/>
    </row>
    <row r="8" spans="1:32" x14ac:dyDescent="0.5"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</row>
    <row r="9" spans="1:32" x14ac:dyDescent="0.5">
      <c r="N9" s="258" t="s">
        <v>96</v>
      </c>
      <c r="O9" s="258"/>
      <c r="P9" s="258"/>
      <c r="Q9" s="144"/>
      <c r="R9" s="258" t="s">
        <v>256</v>
      </c>
      <c r="S9" s="258"/>
      <c r="T9" s="258"/>
      <c r="U9" s="174"/>
      <c r="V9" s="144" t="s">
        <v>97</v>
      </c>
      <c r="W9" s="144"/>
      <c r="X9" s="38" t="s">
        <v>97</v>
      </c>
      <c r="Y9" s="144"/>
      <c r="Z9" s="144" t="s">
        <v>98</v>
      </c>
      <c r="AA9" s="144"/>
    </row>
    <row r="10" spans="1:32" x14ac:dyDescent="0.5">
      <c r="D10" s="144" t="s">
        <v>99</v>
      </c>
      <c r="E10" s="146"/>
      <c r="F10" s="144" t="s">
        <v>100</v>
      </c>
      <c r="G10" s="177"/>
      <c r="H10" s="38" t="s">
        <v>101</v>
      </c>
      <c r="L10" s="144" t="s">
        <v>85</v>
      </c>
      <c r="M10" s="144"/>
      <c r="N10" s="144"/>
      <c r="P10" s="144"/>
      <c r="Q10" s="144"/>
      <c r="R10" s="64" t="s">
        <v>102</v>
      </c>
      <c r="S10" s="144"/>
      <c r="T10" s="144" t="s">
        <v>103</v>
      </c>
      <c r="U10" s="144"/>
      <c r="V10" s="38" t="s">
        <v>104</v>
      </c>
      <c r="W10" s="144"/>
      <c r="X10" s="144" t="s">
        <v>105</v>
      </c>
      <c r="Y10" s="144"/>
      <c r="Z10" s="144" t="s">
        <v>106</v>
      </c>
      <c r="AA10" s="144"/>
    </row>
    <row r="11" spans="1:32" x14ac:dyDescent="0.5">
      <c r="C11" s="39"/>
      <c r="D11" s="144" t="s">
        <v>107</v>
      </c>
      <c r="E11" s="146"/>
      <c r="F11" s="144" t="s">
        <v>108</v>
      </c>
      <c r="G11" s="177"/>
      <c r="H11" s="259" t="s">
        <v>109</v>
      </c>
      <c r="I11" s="259"/>
      <c r="J11" s="259"/>
      <c r="K11" s="146"/>
      <c r="L11" s="38" t="s">
        <v>110</v>
      </c>
      <c r="M11" s="146"/>
      <c r="N11" s="38" t="s">
        <v>85</v>
      </c>
      <c r="P11" s="38" t="s">
        <v>111</v>
      </c>
      <c r="Q11" s="144"/>
      <c r="R11" s="37" t="s">
        <v>112</v>
      </c>
      <c r="S11" s="144"/>
      <c r="T11" s="144" t="s">
        <v>113</v>
      </c>
      <c r="U11" s="38"/>
      <c r="V11" s="38" t="s">
        <v>114</v>
      </c>
      <c r="W11" s="144"/>
      <c r="X11" s="144" t="s">
        <v>115</v>
      </c>
      <c r="Y11" s="144"/>
      <c r="Z11" s="144" t="s">
        <v>116</v>
      </c>
      <c r="AA11" s="144"/>
      <c r="AB11" s="38" t="s">
        <v>117</v>
      </c>
    </row>
    <row r="12" spans="1:32" x14ac:dyDescent="0.5">
      <c r="C12" s="40" t="s">
        <v>4</v>
      </c>
      <c r="D12" s="142" t="s">
        <v>118</v>
      </c>
      <c r="E12" s="146"/>
      <c r="F12" s="142" t="s">
        <v>119</v>
      </c>
      <c r="G12" s="177"/>
      <c r="H12" s="142" t="s">
        <v>120</v>
      </c>
      <c r="I12" s="144"/>
      <c r="J12" s="142" t="s">
        <v>121</v>
      </c>
      <c r="K12" s="146"/>
      <c r="L12" s="142" t="s">
        <v>122</v>
      </c>
      <c r="M12" s="146"/>
      <c r="N12" s="142" t="s">
        <v>122</v>
      </c>
      <c r="P12" s="142" t="s">
        <v>123</v>
      </c>
      <c r="Q12" s="144"/>
      <c r="R12" s="147" t="s">
        <v>124</v>
      </c>
      <c r="S12" s="144"/>
      <c r="T12" s="142" t="s">
        <v>125</v>
      </c>
      <c r="U12" s="38"/>
      <c r="V12" s="42" t="s">
        <v>78</v>
      </c>
      <c r="W12" s="144"/>
      <c r="X12" s="142" t="s">
        <v>126</v>
      </c>
      <c r="Y12" s="144"/>
      <c r="Z12" s="142" t="s">
        <v>127</v>
      </c>
      <c r="AA12" s="144"/>
      <c r="AB12" s="42" t="s">
        <v>115</v>
      </c>
    </row>
    <row r="13" spans="1:32" x14ac:dyDescent="0.5">
      <c r="A13" s="26" t="s">
        <v>131</v>
      </c>
      <c r="C13" s="25"/>
      <c r="D13" s="45">
        <v>1462191211.1599998</v>
      </c>
      <c r="E13" s="45">
        <v>0</v>
      </c>
      <c r="F13" s="45">
        <v>132490438.84000015</v>
      </c>
      <c r="G13" s="45"/>
      <c r="H13" s="52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1711642.77</v>
      </c>
      <c r="P13" s="45">
        <v>-374276619.69</v>
      </c>
      <c r="Q13" s="45">
        <v>0</v>
      </c>
      <c r="R13" s="45">
        <v>-7430.2199999999993</v>
      </c>
      <c r="S13" s="45">
        <v>0</v>
      </c>
      <c r="T13" s="50">
        <v>0</v>
      </c>
      <c r="U13" s="50">
        <v>0</v>
      </c>
      <c r="V13" s="50">
        <f>SUM(R13:T13)</f>
        <v>-7430.2199999999993</v>
      </c>
      <c r="W13" s="45">
        <v>0</v>
      </c>
      <c r="X13" s="50">
        <f>SUM(D13:P13,V13)</f>
        <v>1222109242.8599999</v>
      </c>
      <c r="Y13" s="45">
        <v>0</v>
      </c>
      <c r="Z13" s="45">
        <v>80492169.810000002</v>
      </c>
      <c r="AA13" s="45"/>
      <c r="AB13" s="50">
        <f>SUM(X13:Z13)</f>
        <v>1302601412.6699998</v>
      </c>
      <c r="AC13" s="45"/>
    </row>
    <row r="14" spans="1:32" x14ac:dyDescent="0.5">
      <c r="A14" s="26" t="str">
        <f>'SC-THL'!A14</f>
        <v>การเปลี่ยนแปลงในส่วนของผู้ถือหุ้นสำหรับปี</v>
      </c>
      <c r="B14" s="25"/>
      <c r="C14" s="2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P14" s="45"/>
      <c r="Q14" s="45"/>
      <c r="R14" s="45"/>
      <c r="S14" s="45"/>
      <c r="T14" s="45"/>
      <c r="U14" s="50"/>
      <c r="V14" s="50"/>
      <c r="W14" s="45"/>
      <c r="X14" s="50"/>
      <c r="Y14" s="45"/>
      <c r="Z14" s="45"/>
      <c r="AA14" s="45"/>
      <c r="AB14" s="50"/>
      <c r="AC14" s="45"/>
    </row>
    <row r="15" spans="1:32" x14ac:dyDescent="0.5">
      <c r="B15" s="23" t="str">
        <f>'SC-THL'!B15</f>
        <v>กำไร (ขาดทุน) เบ็ดเสร็จรวมสำหรับปี</v>
      </c>
      <c r="C15" s="25"/>
      <c r="D15" s="50">
        <v>0</v>
      </c>
      <c r="E15" s="50"/>
      <c r="F15" s="50">
        <v>0</v>
      </c>
      <c r="G15" s="178"/>
      <c r="H15" s="52">
        <v>0</v>
      </c>
      <c r="I15" s="52"/>
      <c r="J15" s="52">
        <v>0</v>
      </c>
      <c r="K15" s="50"/>
      <c r="L15" s="50">
        <v>0</v>
      </c>
      <c r="M15" s="50"/>
      <c r="N15" s="50">
        <v>0</v>
      </c>
      <c r="P15" s="50">
        <v>-189691236.71000001</v>
      </c>
      <c r="Q15" s="50"/>
      <c r="R15" s="50">
        <v>-39243.32</v>
      </c>
      <c r="S15" s="50"/>
      <c r="T15" s="50">
        <v>70374.509999999951</v>
      </c>
      <c r="U15" s="50"/>
      <c r="V15" s="50">
        <f>SUM(R15:T15)</f>
        <v>31131.189999999951</v>
      </c>
      <c r="W15" s="50"/>
      <c r="X15" s="50">
        <f>SUM(D15:P15,V15)</f>
        <v>-189660105.52000001</v>
      </c>
      <c r="Y15" s="50"/>
      <c r="Z15" s="50">
        <v>-9167387.7899999991</v>
      </c>
      <c r="AA15" s="50"/>
      <c r="AB15" s="50">
        <f t="shared" ref="AB15:AB17" si="0">SUM(X15:Z15)</f>
        <v>-198827493.31</v>
      </c>
      <c r="AC15" s="45"/>
    </row>
    <row r="16" spans="1:32" x14ac:dyDescent="0.5">
      <c r="B16" s="23" t="s">
        <v>244</v>
      </c>
      <c r="C16" s="25"/>
      <c r="D16" s="50">
        <v>2197295.7999999998</v>
      </c>
      <c r="E16" s="50"/>
      <c r="F16" s="50">
        <v>7356164.2000000002</v>
      </c>
      <c r="G16" s="178"/>
      <c r="H16" s="52"/>
      <c r="I16" s="52"/>
      <c r="J16" s="52"/>
      <c r="K16" s="50"/>
      <c r="L16" s="50"/>
      <c r="M16" s="50"/>
      <c r="N16" s="50">
        <v>0</v>
      </c>
      <c r="P16" s="50">
        <v>0</v>
      </c>
      <c r="Q16" s="50"/>
      <c r="R16" s="50">
        <v>0</v>
      </c>
      <c r="S16" s="50"/>
      <c r="T16" s="50">
        <v>0</v>
      </c>
      <c r="U16" s="50"/>
      <c r="V16" s="50">
        <f>SUM(R16:T16)</f>
        <v>0</v>
      </c>
      <c r="W16" s="50"/>
      <c r="X16" s="50">
        <f>SUM(D16:P16,V16)</f>
        <v>9553460</v>
      </c>
      <c r="Y16" s="50"/>
      <c r="Z16" s="50">
        <v>0</v>
      </c>
      <c r="AA16" s="50"/>
      <c r="AB16" s="50">
        <f t="shared" si="0"/>
        <v>9553460</v>
      </c>
      <c r="AC16" s="45"/>
    </row>
    <row r="17" spans="1:32" x14ac:dyDescent="0.5">
      <c r="B17" s="148" t="s">
        <v>130</v>
      </c>
      <c r="C17" s="25"/>
      <c r="D17" s="50">
        <v>0</v>
      </c>
      <c r="E17" s="50"/>
      <c r="F17" s="50">
        <v>0</v>
      </c>
      <c r="G17" s="178"/>
      <c r="H17" s="52">
        <v>0</v>
      </c>
      <c r="I17" s="52"/>
      <c r="J17" s="52">
        <v>0</v>
      </c>
      <c r="K17" s="50"/>
      <c r="L17" s="50">
        <v>0</v>
      </c>
      <c r="M17" s="50"/>
      <c r="N17" s="50">
        <v>0</v>
      </c>
      <c r="P17" s="50">
        <v>0</v>
      </c>
      <c r="Q17" s="50"/>
      <c r="R17" s="50">
        <v>0</v>
      </c>
      <c r="S17" s="50"/>
      <c r="T17" s="50">
        <v>0</v>
      </c>
      <c r="U17" s="50"/>
      <c r="V17" s="50">
        <f>SUM(R17:T17)</f>
        <v>0</v>
      </c>
      <c r="W17" s="50"/>
      <c r="X17" s="50">
        <f>SUM(D17:P17,V17)</f>
        <v>0</v>
      </c>
      <c r="Y17" s="50"/>
      <c r="Z17" s="50">
        <v>-39272430</v>
      </c>
      <c r="AA17" s="50"/>
      <c r="AB17" s="50">
        <f t="shared" si="0"/>
        <v>-39272430</v>
      </c>
      <c r="AC17" s="45"/>
    </row>
    <row r="18" spans="1:32" x14ac:dyDescent="0.5">
      <c r="B18" s="23" t="s">
        <v>133</v>
      </c>
      <c r="C18" s="25"/>
      <c r="D18" s="50"/>
      <c r="E18" s="50"/>
      <c r="F18" s="50"/>
      <c r="G18" s="178">
        <v>3.1</v>
      </c>
      <c r="H18" s="50"/>
      <c r="I18" s="50"/>
      <c r="J18" s="50"/>
      <c r="K18" s="50"/>
      <c r="L18" s="50"/>
      <c r="M18" s="50"/>
      <c r="N18" s="50"/>
      <c r="P18" s="50"/>
      <c r="Q18" s="50"/>
      <c r="R18" s="50"/>
      <c r="S18" s="50"/>
      <c r="T18" s="45"/>
      <c r="U18" s="50"/>
      <c r="V18" s="50"/>
      <c r="W18" s="45"/>
      <c r="X18" s="50"/>
      <c r="Y18" s="45"/>
      <c r="Z18" s="45"/>
      <c r="AA18" s="45"/>
      <c r="AB18" s="45"/>
    </row>
    <row r="19" spans="1:32" ht="22.5" customHeight="1" x14ac:dyDescent="0.5">
      <c r="B19" s="24" t="s">
        <v>134</v>
      </c>
      <c r="C19" s="25"/>
      <c r="D19" s="50">
        <v>0</v>
      </c>
      <c r="E19" s="50"/>
      <c r="F19" s="50">
        <v>0</v>
      </c>
      <c r="G19" s="178"/>
      <c r="H19" s="52">
        <v>0</v>
      </c>
      <c r="I19" s="52"/>
      <c r="J19" s="52">
        <v>0</v>
      </c>
      <c r="K19" s="50"/>
      <c r="L19" s="50">
        <v>0</v>
      </c>
      <c r="M19" s="50"/>
      <c r="N19" s="50">
        <v>0</v>
      </c>
      <c r="P19" s="50">
        <v>70374.509999999951</v>
      </c>
      <c r="Q19" s="50"/>
      <c r="R19" s="50">
        <v>0</v>
      </c>
      <c r="S19" s="50"/>
      <c r="T19" s="50">
        <v>-70374.509999999951</v>
      </c>
      <c r="U19" s="50"/>
      <c r="V19" s="50">
        <f>SUM(R19:T19)</f>
        <v>-70374.509999999951</v>
      </c>
      <c r="W19" s="50"/>
      <c r="X19" s="50">
        <f>SUM(D19:P19,V19)</f>
        <v>0</v>
      </c>
      <c r="Y19" s="50"/>
      <c r="Z19" s="50">
        <v>0</v>
      </c>
      <c r="AA19" s="50"/>
      <c r="AB19" s="50">
        <f>SUM(X19:Z19)</f>
        <v>0</v>
      </c>
      <c r="AC19" s="45" t="s">
        <v>132</v>
      </c>
    </row>
    <row r="20" spans="1:32" hidden="1" x14ac:dyDescent="0.5">
      <c r="B20" s="23" t="s">
        <v>129</v>
      </c>
      <c r="C20" s="25"/>
      <c r="D20" s="50"/>
      <c r="E20" s="50"/>
      <c r="F20" s="50"/>
      <c r="G20" s="178">
        <v>3.1</v>
      </c>
      <c r="H20" s="52"/>
      <c r="I20" s="52"/>
      <c r="J20" s="52"/>
      <c r="K20" s="50"/>
      <c r="L20" s="50"/>
      <c r="M20" s="50"/>
      <c r="N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45"/>
    </row>
    <row r="21" spans="1:32" ht="20.399999999999999" thickBot="1" x14ac:dyDescent="0.55000000000000004">
      <c r="A21" s="26" t="s">
        <v>324</v>
      </c>
      <c r="C21" s="25"/>
      <c r="D21" s="149">
        <f>SUM(D13:D19)</f>
        <v>1464388506.9599998</v>
      </c>
      <c r="E21" s="50">
        <v>0</v>
      </c>
      <c r="F21" s="149">
        <f>SUM(F13:F19)</f>
        <v>139846603.04000014</v>
      </c>
      <c r="G21" s="178">
        <v>3.1</v>
      </c>
      <c r="H21" s="149">
        <v>0</v>
      </c>
      <c r="I21" s="149">
        <v>0</v>
      </c>
      <c r="J21" s="149">
        <v>0</v>
      </c>
      <c r="K21" s="149">
        <v>0</v>
      </c>
      <c r="L21" s="149">
        <v>0</v>
      </c>
      <c r="M21" s="149"/>
      <c r="N21" s="149">
        <f>SUM(N13:N19)</f>
        <v>1711642.77</v>
      </c>
      <c r="P21" s="149">
        <f>SUM(P13:P19)</f>
        <v>-563897481.88999999</v>
      </c>
      <c r="Q21" s="50">
        <f>SUM(Q13:Q15)</f>
        <v>0</v>
      </c>
      <c r="R21" s="149">
        <f>SUM(R13:R19)</f>
        <v>-46673.54</v>
      </c>
      <c r="S21" s="50">
        <v>0</v>
      </c>
      <c r="T21" s="149">
        <f>SUM(T13:T19)</f>
        <v>0</v>
      </c>
      <c r="U21" s="50">
        <f>SUM(U13:U15)</f>
        <v>0</v>
      </c>
      <c r="V21" s="149">
        <f>SUM(V13:V19)</f>
        <v>-46673.54</v>
      </c>
      <c r="W21" s="50">
        <f>SUM(W13:W15)</f>
        <v>0</v>
      </c>
      <c r="X21" s="149">
        <f>SUM(X13:X19)</f>
        <v>1042002597.3399999</v>
      </c>
      <c r="Y21" s="50"/>
      <c r="Z21" s="149">
        <f>SUM(Z13:Z19)</f>
        <v>32052352.020000011</v>
      </c>
      <c r="AA21" s="50">
        <f>SUM(AA13:AA15)</f>
        <v>0</v>
      </c>
      <c r="AB21" s="149">
        <f>SUM(AB13:AB19)</f>
        <v>1074054949.3599999</v>
      </c>
      <c r="AC21" s="45">
        <f>AB21-'[55]งบดุล T'!K115</f>
        <v>-32450221.719999075</v>
      </c>
    </row>
    <row r="22" spans="1:32" ht="9" customHeight="1" thickTop="1" x14ac:dyDescent="0.55000000000000004">
      <c r="A22" s="150"/>
      <c r="C22" s="25"/>
      <c r="D22" s="50"/>
      <c r="E22" s="50"/>
      <c r="F22" s="50"/>
      <c r="G22" s="178"/>
      <c r="H22" s="50"/>
      <c r="I22" s="50"/>
      <c r="J22" s="50"/>
      <c r="K22" s="50"/>
      <c r="L22" s="50"/>
      <c r="M22" s="50"/>
      <c r="N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45"/>
    </row>
    <row r="23" spans="1:32" x14ac:dyDescent="0.5">
      <c r="A23" s="26" t="s">
        <v>270</v>
      </c>
      <c r="C23" s="25"/>
      <c r="D23" s="52">
        <f>D21</f>
        <v>1464388506.9599998</v>
      </c>
      <c r="E23" s="52">
        <v>0</v>
      </c>
      <c r="F23" s="52">
        <f>F21</f>
        <v>139846603.04000014</v>
      </c>
      <c r="G23" s="52">
        <v>6.2</v>
      </c>
      <c r="H23" s="52">
        <v>0</v>
      </c>
      <c r="I23" s="52">
        <v>0</v>
      </c>
      <c r="J23" s="52">
        <v>0</v>
      </c>
      <c r="K23" s="50">
        <v>0</v>
      </c>
      <c r="L23" s="50">
        <v>0</v>
      </c>
      <c r="M23" s="50">
        <v>0</v>
      </c>
      <c r="N23" s="52">
        <f>N21</f>
        <v>1711642.77</v>
      </c>
      <c r="P23" s="52">
        <f>P21</f>
        <v>-563897481.88999999</v>
      </c>
      <c r="Q23" s="50">
        <v>0</v>
      </c>
      <c r="R23" s="52">
        <f>R21</f>
        <v>-46673.54</v>
      </c>
      <c r="S23" s="50">
        <v>0</v>
      </c>
      <c r="T23" s="52">
        <f>T21</f>
        <v>0</v>
      </c>
      <c r="U23" s="50">
        <v>0</v>
      </c>
      <c r="V23" s="52">
        <f>V21</f>
        <v>-46673.54</v>
      </c>
      <c r="W23" s="50">
        <v>0</v>
      </c>
      <c r="X23" s="52">
        <f>X21</f>
        <v>1042002597.3399999</v>
      </c>
      <c r="Y23" s="50">
        <v>0</v>
      </c>
      <c r="Z23" s="52">
        <f>Z21</f>
        <v>32052352.020000011</v>
      </c>
      <c r="AA23" s="50">
        <v>-9000</v>
      </c>
      <c r="AB23" s="52">
        <f>AB21</f>
        <v>1074054949.3599999</v>
      </c>
      <c r="AC23" s="45">
        <f>Z21-Z23</f>
        <v>0</v>
      </c>
    </row>
    <row r="24" spans="1:32" x14ac:dyDescent="0.5">
      <c r="A24" s="26" t="str">
        <f>A14</f>
        <v>การเปลี่ยนแปลงในส่วนของผู้ถือหุ้นสำหรับปี</v>
      </c>
      <c r="B24" s="25"/>
      <c r="C24" s="25"/>
      <c r="D24" s="50"/>
      <c r="E24" s="50"/>
      <c r="F24" s="50"/>
      <c r="G24" s="178"/>
      <c r="H24" s="50"/>
      <c r="I24" s="50"/>
      <c r="J24" s="50"/>
      <c r="K24" s="50"/>
      <c r="L24" s="50"/>
      <c r="M24" s="50"/>
      <c r="N24" s="50"/>
      <c r="P24" s="50"/>
      <c r="Q24" s="50"/>
      <c r="R24" s="50"/>
      <c r="S24" s="50"/>
      <c r="T24" s="45"/>
      <c r="U24" s="50"/>
      <c r="V24" s="50"/>
      <c r="W24" s="45"/>
      <c r="X24" s="50"/>
      <c r="Y24" s="45"/>
      <c r="Z24" s="45"/>
      <c r="AA24" s="45"/>
      <c r="AB24" s="45"/>
    </row>
    <row r="25" spans="1:32" x14ac:dyDescent="0.5">
      <c r="B25" s="23" t="str">
        <f>B15</f>
        <v>กำไร (ขาดทุน) เบ็ดเสร็จรวมสำหรับปี</v>
      </c>
      <c r="C25" s="25"/>
      <c r="D25" s="50">
        <v>0</v>
      </c>
      <c r="E25" s="50"/>
      <c r="F25" s="50">
        <v>0</v>
      </c>
      <c r="G25" s="178"/>
      <c r="H25" s="52">
        <v>0</v>
      </c>
      <c r="I25" s="52"/>
      <c r="J25" s="52">
        <v>0</v>
      </c>
      <c r="K25" s="50"/>
      <c r="L25" s="50">
        <v>0</v>
      </c>
      <c r="M25" s="50"/>
      <c r="N25" s="50">
        <v>0</v>
      </c>
      <c r="P25" s="50">
        <f>PL!I54</f>
        <v>-165944054.74699998</v>
      </c>
      <c r="Q25" s="50"/>
      <c r="R25" s="50">
        <v>-28903.58</v>
      </c>
      <c r="S25" s="50"/>
      <c r="T25" s="50">
        <f>P30</f>
        <v>2340845.39</v>
      </c>
      <c r="U25" s="50"/>
      <c r="V25" s="50">
        <f>SUM(R25:T25)</f>
        <v>2311941.81</v>
      </c>
      <c r="W25" s="50"/>
      <c r="X25" s="50">
        <f>+V25+P25+L25+F25+H25+J25+D25</f>
        <v>-163632112.93699998</v>
      </c>
      <c r="Y25" s="50"/>
      <c r="Z25" s="50">
        <f>PL!I55</f>
        <v>-378275.81</v>
      </c>
      <c r="AA25" s="50"/>
      <c r="AB25" s="50">
        <f>SUM(X25:Z25)</f>
        <v>-164010388.74699998</v>
      </c>
      <c r="AC25" s="45" t="s">
        <v>132</v>
      </c>
    </row>
    <row r="26" spans="1:32" hidden="1" x14ac:dyDescent="0.5">
      <c r="B26" s="23" t="s">
        <v>244</v>
      </c>
      <c r="C26" s="25"/>
      <c r="D26" s="50">
        <v>0</v>
      </c>
      <c r="E26" s="50"/>
      <c r="F26" s="50">
        <v>0</v>
      </c>
      <c r="G26" s="178"/>
      <c r="H26" s="52"/>
      <c r="I26" s="52"/>
      <c r="J26" s="52"/>
      <c r="K26" s="50"/>
      <c r="L26" s="50"/>
      <c r="M26" s="50"/>
      <c r="N26" s="50">
        <v>0</v>
      </c>
      <c r="P26" s="50">
        <v>0</v>
      </c>
      <c r="Q26" s="50"/>
      <c r="R26" s="50">
        <v>0</v>
      </c>
      <c r="S26" s="50"/>
      <c r="T26" s="50">
        <v>0</v>
      </c>
      <c r="U26" s="50"/>
      <c r="V26" s="50">
        <f t="shared" ref="V26:V30" si="1">SUM(R26:T26)</f>
        <v>0</v>
      </c>
      <c r="W26" s="50"/>
      <c r="X26" s="50">
        <f>+V26+P26+L26+F26+H26+J26+D26</f>
        <v>0</v>
      </c>
      <c r="Y26" s="50"/>
      <c r="Z26" s="50">
        <v>0</v>
      </c>
      <c r="AA26" s="50"/>
      <c r="AB26" s="50">
        <f>SUM(X26:Z26)</f>
        <v>0</v>
      </c>
      <c r="AC26" s="45"/>
    </row>
    <row r="27" spans="1:32" hidden="1" x14ac:dyDescent="0.5">
      <c r="B27" s="23" t="s">
        <v>284</v>
      </c>
      <c r="C27" s="25"/>
      <c r="D27" s="50"/>
      <c r="E27" s="50"/>
      <c r="F27" s="50"/>
      <c r="G27" s="178"/>
      <c r="H27" s="52"/>
      <c r="I27" s="52"/>
      <c r="J27" s="52"/>
      <c r="K27" s="50"/>
      <c r="L27" s="50"/>
      <c r="M27" s="50"/>
      <c r="N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45"/>
    </row>
    <row r="28" spans="1:32" hidden="1" x14ac:dyDescent="0.5">
      <c r="B28" s="148" t="s">
        <v>285</v>
      </c>
      <c r="C28" s="25"/>
      <c r="D28" s="50">
        <v>0</v>
      </c>
      <c r="E28" s="50"/>
      <c r="F28" s="50">
        <v>0</v>
      </c>
      <c r="G28" s="178"/>
      <c r="H28" s="52"/>
      <c r="I28" s="52"/>
      <c r="J28" s="52"/>
      <c r="K28" s="50"/>
      <c r="L28" s="50"/>
      <c r="M28" s="50"/>
      <c r="N28" s="50">
        <v>0</v>
      </c>
      <c r="P28" s="50">
        <v>0</v>
      </c>
      <c r="Q28" s="50"/>
      <c r="R28" s="50">
        <v>0</v>
      </c>
      <c r="S28" s="50"/>
      <c r="T28" s="50">
        <v>0</v>
      </c>
      <c r="U28" s="50"/>
      <c r="V28" s="50">
        <f t="shared" si="1"/>
        <v>0</v>
      </c>
      <c r="W28" s="50"/>
      <c r="X28" s="50">
        <v>0</v>
      </c>
      <c r="Y28" s="50"/>
      <c r="Z28" s="50">
        <v>0</v>
      </c>
      <c r="AA28" s="50"/>
      <c r="AB28" s="50">
        <f>SUM(X28:Z28)</f>
        <v>0</v>
      </c>
      <c r="AC28" s="45"/>
    </row>
    <row r="29" spans="1:32" x14ac:dyDescent="0.5">
      <c r="B29" s="23" t="s">
        <v>133</v>
      </c>
      <c r="C29" s="25"/>
      <c r="D29" s="50"/>
      <c r="E29" s="50"/>
      <c r="F29" s="50"/>
      <c r="G29" s="178">
        <v>3.1</v>
      </c>
      <c r="H29" s="50"/>
      <c r="I29" s="50"/>
      <c r="J29" s="50"/>
      <c r="K29" s="50"/>
      <c r="L29" s="50"/>
      <c r="M29" s="50"/>
      <c r="N29" s="50"/>
      <c r="P29" s="50"/>
      <c r="Q29" s="50"/>
      <c r="R29" s="50"/>
      <c r="S29" s="50"/>
      <c r="T29" s="45"/>
      <c r="U29" s="50"/>
      <c r="V29" s="50"/>
      <c r="W29" s="45"/>
      <c r="X29" s="50"/>
      <c r="Y29" s="45"/>
      <c r="Z29" s="45"/>
      <c r="AA29" s="45"/>
      <c r="AB29" s="45"/>
    </row>
    <row r="30" spans="1:32" ht="22.5" customHeight="1" x14ac:dyDescent="0.5">
      <c r="B30" s="24" t="s">
        <v>134</v>
      </c>
      <c r="C30" s="25"/>
      <c r="D30" s="50">
        <v>0</v>
      </c>
      <c r="E30" s="50"/>
      <c r="F30" s="50">
        <v>0</v>
      </c>
      <c r="G30" s="178"/>
      <c r="H30" s="52">
        <v>0</v>
      </c>
      <c r="I30" s="52"/>
      <c r="J30" s="52">
        <v>0</v>
      </c>
      <c r="K30" s="50"/>
      <c r="L30" s="50">
        <v>0</v>
      </c>
      <c r="M30" s="50"/>
      <c r="N30" s="50">
        <v>0</v>
      </c>
      <c r="P30" s="50">
        <f>OCI!J22</f>
        <v>2340845.39</v>
      </c>
      <c r="Q30" s="50"/>
      <c r="R30" s="50">
        <v>0</v>
      </c>
      <c r="S30" s="50"/>
      <c r="T30" s="50">
        <f>-P30</f>
        <v>-2340845.39</v>
      </c>
      <c r="U30" s="50"/>
      <c r="V30" s="50">
        <f t="shared" si="1"/>
        <v>-2340845.39</v>
      </c>
      <c r="W30" s="50"/>
      <c r="X30" s="50">
        <v>0</v>
      </c>
      <c r="Y30" s="50"/>
      <c r="Z30" s="50">
        <v>0</v>
      </c>
      <c r="AA30" s="50"/>
      <c r="AB30" s="50">
        <f>SUM(X30:Z30)</f>
        <v>0</v>
      </c>
      <c r="AC30" s="45" t="s">
        <v>132</v>
      </c>
    </row>
    <row r="31" spans="1:32" ht="20.399999999999999" thickBot="1" x14ac:dyDescent="0.55000000000000004">
      <c r="A31" s="26" t="s">
        <v>325</v>
      </c>
      <c r="C31" s="151"/>
      <c r="D31" s="149">
        <f>SUM(D23:D30)</f>
        <v>1464388506.9599998</v>
      </c>
      <c r="E31" s="50">
        <v>0</v>
      </c>
      <c r="F31" s="149">
        <f>SUM(F23:F30)</f>
        <v>139846603.04000014</v>
      </c>
      <c r="G31" s="178">
        <v>9.3000000000000007</v>
      </c>
      <c r="H31" s="149">
        <v>0</v>
      </c>
      <c r="I31" s="149">
        <v>0</v>
      </c>
      <c r="J31" s="149">
        <v>0</v>
      </c>
      <c r="K31" s="149">
        <v>0</v>
      </c>
      <c r="L31" s="149">
        <v>0</v>
      </c>
      <c r="M31" s="149">
        <v>0</v>
      </c>
      <c r="N31" s="149">
        <f>SUM(N23:N30)</f>
        <v>1711642.77</v>
      </c>
      <c r="P31" s="149">
        <f>SUM(P23:P30)</f>
        <v>-727500691.24699998</v>
      </c>
      <c r="Q31" s="50">
        <f t="shared" ref="Q31:W31" si="2">SUM(Q23:Q30)</f>
        <v>0</v>
      </c>
      <c r="R31" s="149">
        <f>SUM(R23:R30)</f>
        <v>-75577.119999999995</v>
      </c>
      <c r="S31" s="50">
        <v>0</v>
      </c>
      <c r="T31" s="149">
        <f>SUM(T23:T30)</f>
        <v>0</v>
      </c>
      <c r="U31" s="50">
        <f t="shared" si="2"/>
        <v>0</v>
      </c>
      <c r="V31" s="149">
        <f>SUM(V23:V30)</f>
        <v>-75577.120000000112</v>
      </c>
      <c r="W31" s="50">
        <f t="shared" si="2"/>
        <v>0</v>
      </c>
      <c r="X31" s="149">
        <f>SUM(X23:X30)</f>
        <v>878370484.40299988</v>
      </c>
      <c r="Y31" s="50">
        <f>SUM(Y23:Y30)</f>
        <v>0</v>
      </c>
      <c r="Z31" s="149">
        <f>SUM(Z23:Z30)</f>
        <v>31674076.210000012</v>
      </c>
      <c r="AA31" s="50">
        <f>SUM(AA23:AA30)</f>
        <v>-9000</v>
      </c>
      <c r="AB31" s="149">
        <f>SUM(AB23:AB30)</f>
        <v>910044560.61299992</v>
      </c>
      <c r="AC31" s="45">
        <f>AB31-'[55]งบดุล T'!I115</f>
        <v>-257309689.50646329</v>
      </c>
    </row>
    <row r="32" spans="1:32" s="24" customFormat="1" ht="15" customHeight="1" thickTop="1" x14ac:dyDescent="0.5">
      <c r="O32" s="26"/>
      <c r="T32" s="26"/>
      <c r="AD32" s="133"/>
      <c r="AE32" s="133"/>
      <c r="AF32" s="133"/>
    </row>
    <row r="33" spans="1:32" x14ac:dyDescent="0.5">
      <c r="A33" s="25"/>
      <c r="B33" s="53"/>
      <c r="C33" s="53"/>
      <c r="D33" s="53"/>
      <c r="E33" s="53"/>
      <c r="F33" s="50"/>
      <c r="G33" s="178"/>
      <c r="H33" s="50"/>
      <c r="I33" s="50"/>
      <c r="J33" s="50"/>
      <c r="K33" s="50"/>
      <c r="L33" s="50"/>
      <c r="M33" s="50"/>
      <c r="N33" s="50"/>
      <c r="P33" s="50"/>
      <c r="Q33" s="50"/>
      <c r="R33" s="50"/>
      <c r="S33" s="50"/>
      <c r="T33" s="50"/>
      <c r="U33" s="50"/>
      <c r="V33" s="50"/>
      <c r="W33" s="50"/>
      <c r="X33" s="45"/>
      <c r="Y33" s="50"/>
      <c r="Z33" s="50"/>
      <c r="AA33" s="50"/>
      <c r="AB33" s="152"/>
      <c r="AC33" s="24"/>
      <c r="AD33" s="60"/>
    </row>
    <row r="34" spans="1:32" x14ac:dyDescent="0.5">
      <c r="A34" s="153" t="str">
        <f>PL!B61</f>
        <v>หมายเหตุประกอบงบการเงินเป็นส่วนหนึ่งของงบการเงินนี้</v>
      </c>
      <c r="B34" s="53"/>
      <c r="C34" s="53"/>
      <c r="D34" s="53"/>
      <c r="E34" s="53"/>
      <c r="F34" s="50"/>
      <c r="G34" s="50"/>
      <c r="H34" s="50"/>
      <c r="I34" s="50"/>
      <c r="J34" s="50"/>
      <c r="K34" s="50"/>
      <c r="L34" s="50"/>
      <c r="M34" s="50"/>
      <c r="N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152"/>
      <c r="AC34" s="24"/>
      <c r="AD34" s="60"/>
    </row>
    <row r="35" spans="1:32" x14ac:dyDescent="0.5">
      <c r="A35" s="153"/>
      <c r="B35" s="53"/>
      <c r="C35" s="53"/>
      <c r="D35" s="53"/>
      <c r="E35" s="53"/>
      <c r="F35" s="50"/>
      <c r="G35" s="50"/>
      <c r="H35" s="50"/>
      <c r="I35" s="50"/>
      <c r="J35" s="50"/>
      <c r="K35" s="50"/>
      <c r="L35" s="50"/>
      <c r="M35" s="50"/>
      <c r="N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24"/>
    </row>
    <row r="36" spans="1:32" x14ac:dyDescent="0.5">
      <c r="A36" s="153"/>
      <c r="B36" s="53"/>
      <c r="C36" s="53"/>
      <c r="D36" s="53"/>
      <c r="E36" s="53"/>
      <c r="F36" s="50"/>
      <c r="G36" s="50"/>
      <c r="H36" s="50"/>
      <c r="I36" s="50"/>
      <c r="J36" s="50"/>
      <c r="K36" s="50"/>
      <c r="L36" s="50"/>
      <c r="M36" s="50"/>
      <c r="N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24"/>
    </row>
    <row r="37" spans="1:32" x14ac:dyDescent="0.5">
      <c r="A37" s="153"/>
      <c r="B37" s="53"/>
      <c r="C37" s="53"/>
      <c r="D37" s="53"/>
      <c r="E37" s="53"/>
      <c r="F37" s="50"/>
      <c r="G37" s="50"/>
      <c r="H37" s="50"/>
      <c r="I37" s="50"/>
      <c r="J37" s="50"/>
      <c r="K37" s="50"/>
      <c r="L37" s="50"/>
      <c r="M37" s="50"/>
      <c r="N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24"/>
    </row>
    <row r="38" spans="1:32" x14ac:dyDescent="0.5">
      <c r="A38" s="153"/>
      <c r="B38" s="53"/>
      <c r="C38" s="53"/>
      <c r="D38" s="53"/>
      <c r="E38" s="53"/>
      <c r="F38" s="50"/>
      <c r="G38" s="50"/>
      <c r="H38" s="50"/>
      <c r="I38" s="50"/>
      <c r="J38" s="50"/>
      <c r="K38" s="50"/>
      <c r="L38" s="50"/>
      <c r="M38" s="50"/>
      <c r="N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24"/>
    </row>
    <row r="39" spans="1:32" x14ac:dyDescent="0.5">
      <c r="A39" s="153"/>
      <c r="B39" s="53"/>
      <c r="C39" s="53"/>
      <c r="D39" s="53"/>
      <c r="E39" s="53"/>
      <c r="F39" s="50"/>
      <c r="G39" s="50"/>
      <c r="H39" s="50"/>
      <c r="I39" s="50"/>
      <c r="J39" s="50"/>
      <c r="K39" s="50"/>
      <c r="L39" s="50"/>
      <c r="M39" s="50"/>
      <c r="N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45"/>
    </row>
    <row r="40" spans="1:32" x14ac:dyDescent="0.5">
      <c r="A40" s="153"/>
      <c r="B40" s="53"/>
      <c r="C40" s="53"/>
      <c r="D40" s="53"/>
      <c r="E40" s="53"/>
      <c r="F40" s="50"/>
      <c r="G40" s="50"/>
      <c r="H40" s="50"/>
      <c r="I40" s="50"/>
      <c r="J40" s="50"/>
      <c r="K40" s="50"/>
      <c r="L40" s="50"/>
      <c r="M40" s="50"/>
      <c r="N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45"/>
    </row>
    <row r="41" spans="1:32" x14ac:dyDescent="0.5">
      <c r="A41" s="153"/>
      <c r="B41" s="53"/>
      <c r="C41" s="53"/>
      <c r="D41" s="53"/>
      <c r="E41" s="53"/>
      <c r="F41" s="50"/>
      <c r="G41" s="50"/>
      <c r="H41" s="50"/>
      <c r="I41" s="50"/>
      <c r="J41" s="50"/>
      <c r="K41" s="50"/>
      <c r="L41" s="50"/>
      <c r="M41" s="50"/>
      <c r="N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45"/>
    </row>
    <row r="42" spans="1:32" s="53" customFormat="1" ht="18.75" customHeight="1" x14ac:dyDescent="0.5">
      <c r="D42" s="53" t="s">
        <v>45</v>
      </c>
      <c r="M42" s="55"/>
      <c r="N42" s="55"/>
      <c r="O42" s="26"/>
      <c r="P42" s="17"/>
      <c r="T42" s="53" t="s">
        <v>45</v>
      </c>
      <c r="AD42" s="137"/>
      <c r="AE42" s="137"/>
      <c r="AF42" s="137"/>
    </row>
    <row r="43" spans="1:32" s="53" customFormat="1" ht="18.75" customHeight="1" x14ac:dyDescent="0.5">
      <c r="M43" s="55"/>
      <c r="N43" s="55"/>
      <c r="O43" s="55"/>
      <c r="P43" s="17"/>
      <c r="AD43" s="137"/>
      <c r="AE43" s="137"/>
      <c r="AF43" s="137"/>
    </row>
    <row r="44" spans="1:32" x14ac:dyDescent="0.5">
      <c r="A44" s="260" t="s">
        <v>135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</row>
    <row r="46" spans="1:32" x14ac:dyDescent="0.5">
      <c r="D46" s="173"/>
      <c r="F46" s="172"/>
    </row>
    <row r="75" ht="22.95" customHeight="1" x14ac:dyDescent="0.5"/>
    <row r="93" spans="6:6" x14ac:dyDescent="0.5">
      <c r="F93" s="26">
        <v>22</v>
      </c>
    </row>
    <row r="124" spans="18:18" x14ac:dyDescent="0.5">
      <c r="R124" s="59"/>
    </row>
    <row r="133" spans="6:6" x14ac:dyDescent="0.5">
      <c r="F133" s="44" t="s">
        <v>83</v>
      </c>
    </row>
  </sheetData>
  <mergeCells count="11">
    <mergeCell ref="R7:V7"/>
    <mergeCell ref="N9:P9"/>
    <mergeCell ref="H11:J11"/>
    <mergeCell ref="A44:AB44"/>
    <mergeCell ref="Z1:AB1"/>
    <mergeCell ref="A2:AB2"/>
    <mergeCell ref="A3:AB3"/>
    <mergeCell ref="A4:AB4"/>
    <mergeCell ref="D5:AB5"/>
    <mergeCell ref="D6:AB6"/>
    <mergeCell ref="R9:T9"/>
  </mergeCells>
  <pageMargins left="0.44" right="0" top="0.43307086614173201" bottom="0" header="0.35433070866141703" footer="0"/>
  <pageSetup paperSize="9" scale="74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B33ED-B87B-4E94-AF1C-CE3AB6F6A523}">
  <sheetPr codeName="Sheet3">
    <pageSetUpPr fitToPage="1"/>
  </sheetPr>
  <dimension ref="A1:Z135"/>
  <sheetViews>
    <sheetView view="pageBreakPreview" topLeftCell="A20" zoomScaleNormal="100" zoomScaleSheetLayoutView="100" workbookViewId="0">
      <selection activeCell="AB8" sqref="AB8"/>
    </sheetView>
  </sheetViews>
  <sheetFormatPr defaultColWidth="8" defaultRowHeight="19.8" x14ac:dyDescent="0.5"/>
  <cols>
    <col min="1" max="1" width="2.88671875" style="26" customWidth="1"/>
    <col min="2" max="2" width="40.109375" style="26" customWidth="1"/>
    <col min="3" max="3" width="7.109375" style="27" hidden="1" customWidth="1"/>
    <col min="4" max="4" width="1.109375" style="26" customWidth="1"/>
    <col min="5" max="5" width="16.44140625" style="26" customWidth="1"/>
    <col min="6" max="6" width="1" style="26" customWidth="1"/>
    <col min="7" max="7" width="16.44140625" style="26" customWidth="1"/>
    <col min="8" max="8" width="11.88671875" style="26" hidden="1" customWidth="1"/>
    <col min="9" max="9" width="1" style="26" hidden="1" customWidth="1"/>
    <col min="10" max="10" width="12.44140625" style="26" hidden="1" customWidth="1"/>
    <col min="11" max="11" width="0.6640625" style="26" customWidth="1"/>
    <col min="12" max="12" width="15.33203125" style="26" customWidth="1"/>
    <col min="13" max="13" width="0.88671875" style="26" customWidth="1"/>
    <col min="14" max="14" width="15.109375" style="26" customWidth="1"/>
    <col min="15" max="15" width="1" style="26" customWidth="1"/>
    <col min="16" max="16" width="12.5546875" style="26" hidden="1" customWidth="1"/>
    <col min="17" max="17" width="0.88671875" style="26" hidden="1" customWidth="1"/>
    <col min="18" max="18" width="11.44140625" style="26" hidden="1" customWidth="1"/>
    <col min="19" max="19" width="0.88671875" style="26" hidden="1" customWidth="1"/>
    <col min="20" max="20" width="12.88671875" style="26" customWidth="1"/>
    <col min="21" max="21" width="1" style="26" customWidth="1"/>
    <col min="22" max="22" width="13.5546875" style="26" customWidth="1"/>
    <col min="23" max="23" width="1" style="26" customWidth="1"/>
    <col min="24" max="24" width="16" style="59" customWidth="1"/>
    <col min="25" max="25" width="14.77734375" style="133" bestFit="1" customWidth="1"/>
    <col min="26" max="26" width="8.109375" style="133" bestFit="1" customWidth="1"/>
    <col min="27" max="255" width="8" style="26"/>
    <col min="256" max="256" width="2.88671875" style="26" customWidth="1"/>
    <col min="257" max="257" width="41.44140625" style="26" customWidth="1"/>
    <col min="258" max="258" width="0" style="26" hidden="1" customWidth="1"/>
    <col min="259" max="259" width="1.109375" style="26" customWidth="1"/>
    <col min="260" max="260" width="16.44140625" style="26" customWidth="1"/>
    <col min="261" max="261" width="1" style="26" customWidth="1"/>
    <col min="262" max="262" width="16.44140625" style="26" customWidth="1"/>
    <col min="263" max="265" width="0" style="26" hidden="1" customWidth="1"/>
    <col min="266" max="266" width="0.6640625" style="26" customWidth="1"/>
    <col min="267" max="267" width="15.33203125" style="26" customWidth="1"/>
    <col min="268" max="268" width="0.88671875" style="26" customWidth="1"/>
    <col min="269" max="269" width="15.109375" style="26" customWidth="1"/>
    <col min="270" max="270" width="1" style="26" customWidth="1"/>
    <col min="271" max="274" width="0" style="26" hidden="1" customWidth="1"/>
    <col min="275" max="275" width="12.88671875" style="26" customWidth="1"/>
    <col min="276" max="276" width="1" style="26" customWidth="1"/>
    <col min="277" max="277" width="13.5546875" style="26" customWidth="1"/>
    <col min="278" max="278" width="1" style="26" customWidth="1"/>
    <col min="279" max="279" width="16" style="26" customWidth="1"/>
    <col min="280" max="280" width="0" style="26" hidden="1" customWidth="1"/>
    <col min="281" max="281" width="10.5546875" style="26" bestFit="1" customWidth="1"/>
    <col min="282" max="511" width="8" style="26"/>
    <col min="512" max="512" width="2.88671875" style="26" customWidth="1"/>
    <col min="513" max="513" width="41.44140625" style="26" customWidth="1"/>
    <col min="514" max="514" width="0" style="26" hidden="1" customWidth="1"/>
    <col min="515" max="515" width="1.109375" style="26" customWidth="1"/>
    <col min="516" max="516" width="16.44140625" style="26" customWidth="1"/>
    <col min="517" max="517" width="1" style="26" customWidth="1"/>
    <col min="518" max="518" width="16.44140625" style="26" customWidth="1"/>
    <col min="519" max="521" width="0" style="26" hidden="1" customWidth="1"/>
    <col min="522" max="522" width="0.6640625" style="26" customWidth="1"/>
    <col min="523" max="523" width="15.33203125" style="26" customWidth="1"/>
    <col min="524" max="524" width="0.88671875" style="26" customWidth="1"/>
    <col min="525" max="525" width="15.109375" style="26" customWidth="1"/>
    <col min="526" max="526" width="1" style="26" customWidth="1"/>
    <col min="527" max="530" width="0" style="26" hidden="1" customWidth="1"/>
    <col min="531" max="531" width="12.88671875" style="26" customWidth="1"/>
    <col min="532" max="532" width="1" style="26" customWidth="1"/>
    <col min="533" max="533" width="13.5546875" style="26" customWidth="1"/>
    <col min="534" max="534" width="1" style="26" customWidth="1"/>
    <col min="535" max="535" width="16" style="26" customWidth="1"/>
    <col min="536" max="536" width="0" style="26" hidden="1" customWidth="1"/>
    <col min="537" max="537" width="10.5546875" style="26" bestFit="1" customWidth="1"/>
    <col min="538" max="767" width="8" style="26"/>
    <col min="768" max="768" width="2.88671875" style="26" customWidth="1"/>
    <col min="769" max="769" width="41.44140625" style="26" customWidth="1"/>
    <col min="770" max="770" width="0" style="26" hidden="1" customWidth="1"/>
    <col min="771" max="771" width="1.109375" style="26" customWidth="1"/>
    <col min="772" max="772" width="16.44140625" style="26" customWidth="1"/>
    <col min="773" max="773" width="1" style="26" customWidth="1"/>
    <col min="774" max="774" width="16.44140625" style="26" customWidth="1"/>
    <col min="775" max="777" width="0" style="26" hidden="1" customWidth="1"/>
    <col min="778" max="778" width="0.6640625" style="26" customWidth="1"/>
    <col min="779" max="779" width="15.33203125" style="26" customWidth="1"/>
    <col min="780" max="780" width="0.88671875" style="26" customWidth="1"/>
    <col min="781" max="781" width="15.109375" style="26" customWidth="1"/>
    <col min="782" max="782" width="1" style="26" customWidth="1"/>
    <col min="783" max="786" width="0" style="26" hidden="1" customWidth="1"/>
    <col min="787" max="787" width="12.88671875" style="26" customWidth="1"/>
    <col min="788" max="788" width="1" style="26" customWidth="1"/>
    <col min="789" max="789" width="13.5546875" style="26" customWidth="1"/>
    <col min="790" max="790" width="1" style="26" customWidth="1"/>
    <col min="791" max="791" width="16" style="26" customWidth="1"/>
    <col min="792" max="792" width="0" style="26" hidden="1" customWidth="1"/>
    <col min="793" max="793" width="10.5546875" style="26" bestFit="1" customWidth="1"/>
    <col min="794" max="1023" width="8" style="26"/>
    <col min="1024" max="1024" width="2.88671875" style="26" customWidth="1"/>
    <col min="1025" max="1025" width="41.44140625" style="26" customWidth="1"/>
    <col min="1026" max="1026" width="0" style="26" hidden="1" customWidth="1"/>
    <col min="1027" max="1027" width="1.109375" style="26" customWidth="1"/>
    <col min="1028" max="1028" width="16.44140625" style="26" customWidth="1"/>
    <col min="1029" max="1029" width="1" style="26" customWidth="1"/>
    <col min="1030" max="1030" width="16.44140625" style="26" customWidth="1"/>
    <col min="1031" max="1033" width="0" style="26" hidden="1" customWidth="1"/>
    <col min="1034" max="1034" width="0.6640625" style="26" customWidth="1"/>
    <col min="1035" max="1035" width="15.33203125" style="26" customWidth="1"/>
    <col min="1036" max="1036" width="0.88671875" style="26" customWidth="1"/>
    <col min="1037" max="1037" width="15.109375" style="26" customWidth="1"/>
    <col min="1038" max="1038" width="1" style="26" customWidth="1"/>
    <col min="1039" max="1042" width="0" style="26" hidden="1" customWidth="1"/>
    <col min="1043" max="1043" width="12.88671875" style="26" customWidth="1"/>
    <col min="1044" max="1044" width="1" style="26" customWidth="1"/>
    <col min="1045" max="1045" width="13.5546875" style="26" customWidth="1"/>
    <col min="1046" max="1046" width="1" style="26" customWidth="1"/>
    <col min="1047" max="1047" width="16" style="26" customWidth="1"/>
    <col min="1048" max="1048" width="0" style="26" hidden="1" customWidth="1"/>
    <col min="1049" max="1049" width="10.5546875" style="26" bestFit="1" customWidth="1"/>
    <col min="1050" max="1279" width="8" style="26"/>
    <col min="1280" max="1280" width="2.88671875" style="26" customWidth="1"/>
    <col min="1281" max="1281" width="41.44140625" style="26" customWidth="1"/>
    <col min="1282" max="1282" width="0" style="26" hidden="1" customWidth="1"/>
    <col min="1283" max="1283" width="1.109375" style="26" customWidth="1"/>
    <col min="1284" max="1284" width="16.44140625" style="26" customWidth="1"/>
    <col min="1285" max="1285" width="1" style="26" customWidth="1"/>
    <col min="1286" max="1286" width="16.44140625" style="26" customWidth="1"/>
    <col min="1287" max="1289" width="0" style="26" hidden="1" customWidth="1"/>
    <col min="1290" max="1290" width="0.6640625" style="26" customWidth="1"/>
    <col min="1291" max="1291" width="15.33203125" style="26" customWidth="1"/>
    <col min="1292" max="1292" width="0.88671875" style="26" customWidth="1"/>
    <col min="1293" max="1293" width="15.109375" style="26" customWidth="1"/>
    <col min="1294" max="1294" width="1" style="26" customWidth="1"/>
    <col min="1295" max="1298" width="0" style="26" hidden="1" customWidth="1"/>
    <col min="1299" max="1299" width="12.88671875" style="26" customWidth="1"/>
    <col min="1300" max="1300" width="1" style="26" customWidth="1"/>
    <col min="1301" max="1301" width="13.5546875" style="26" customWidth="1"/>
    <col min="1302" max="1302" width="1" style="26" customWidth="1"/>
    <col min="1303" max="1303" width="16" style="26" customWidth="1"/>
    <col min="1304" max="1304" width="0" style="26" hidden="1" customWidth="1"/>
    <col min="1305" max="1305" width="10.5546875" style="26" bestFit="1" customWidth="1"/>
    <col min="1306" max="1535" width="8" style="26"/>
    <col min="1536" max="1536" width="2.88671875" style="26" customWidth="1"/>
    <col min="1537" max="1537" width="41.44140625" style="26" customWidth="1"/>
    <col min="1538" max="1538" width="0" style="26" hidden="1" customWidth="1"/>
    <col min="1539" max="1539" width="1.109375" style="26" customWidth="1"/>
    <col min="1540" max="1540" width="16.44140625" style="26" customWidth="1"/>
    <col min="1541" max="1541" width="1" style="26" customWidth="1"/>
    <col min="1542" max="1542" width="16.44140625" style="26" customWidth="1"/>
    <col min="1543" max="1545" width="0" style="26" hidden="1" customWidth="1"/>
    <col min="1546" max="1546" width="0.6640625" style="26" customWidth="1"/>
    <col min="1547" max="1547" width="15.33203125" style="26" customWidth="1"/>
    <col min="1548" max="1548" width="0.88671875" style="26" customWidth="1"/>
    <col min="1549" max="1549" width="15.109375" style="26" customWidth="1"/>
    <col min="1550" max="1550" width="1" style="26" customWidth="1"/>
    <col min="1551" max="1554" width="0" style="26" hidden="1" customWidth="1"/>
    <col min="1555" max="1555" width="12.88671875" style="26" customWidth="1"/>
    <col min="1556" max="1556" width="1" style="26" customWidth="1"/>
    <col min="1557" max="1557" width="13.5546875" style="26" customWidth="1"/>
    <col min="1558" max="1558" width="1" style="26" customWidth="1"/>
    <col min="1559" max="1559" width="16" style="26" customWidth="1"/>
    <col min="1560" max="1560" width="0" style="26" hidden="1" customWidth="1"/>
    <col min="1561" max="1561" width="10.5546875" style="26" bestFit="1" customWidth="1"/>
    <col min="1562" max="1791" width="8" style="26"/>
    <col min="1792" max="1792" width="2.88671875" style="26" customWidth="1"/>
    <col min="1793" max="1793" width="41.44140625" style="26" customWidth="1"/>
    <col min="1794" max="1794" width="0" style="26" hidden="1" customWidth="1"/>
    <col min="1795" max="1795" width="1.109375" style="26" customWidth="1"/>
    <col min="1796" max="1796" width="16.44140625" style="26" customWidth="1"/>
    <col min="1797" max="1797" width="1" style="26" customWidth="1"/>
    <col min="1798" max="1798" width="16.44140625" style="26" customWidth="1"/>
    <col min="1799" max="1801" width="0" style="26" hidden="1" customWidth="1"/>
    <col min="1802" max="1802" width="0.6640625" style="26" customWidth="1"/>
    <col min="1803" max="1803" width="15.33203125" style="26" customWidth="1"/>
    <col min="1804" max="1804" width="0.88671875" style="26" customWidth="1"/>
    <col min="1805" max="1805" width="15.109375" style="26" customWidth="1"/>
    <col min="1806" max="1806" width="1" style="26" customWidth="1"/>
    <col min="1807" max="1810" width="0" style="26" hidden="1" customWidth="1"/>
    <col min="1811" max="1811" width="12.88671875" style="26" customWidth="1"/>
    <col min="1812" max="1812" width="1" style="26" customWidth="1"/>
    <col min="1813" max="1813" width="13.5546875" style="26" customWidth="1"/>
    <col min="1814" max="1814" width="1" style="26" customWidth="1"/>
    <col min="1815" max="1815" width="16" style="26" customWidth="1"/>
    <col min="1816" max="1816" width="0" style="26" hidden="1" customWidth="1"/>
    <col min="1817" max="1817" width="10.5546875" style="26" bestFit="1" customWidth="1"/>
    <col min="1818" max="2047" width="8" style="26"/>
    <col min="2048" max="2048" width="2.88671875" style="26" customWidth="1"/>
    <col min="2049" max="2049" width="41.44140625" style="26" customWidth="1"/>
    <col min="2050" max="2050" width="0" style="26" hidden="1" customWidth="1"/>
    <col min="2051" max="2051" width="1.109375" style="26" customWidth="1"/>
    <col min="2052" max="2052" width="16.44140625" style="26" customWidth="1"/>
    <col min="2053" max="2053" width="1" style="26" customWidth="1"/>
    <col min="2054" max="2054" width="16.44140625" style="26" customWidth="1"/>
    <col min="2055" max="2057" width="0" style="26" hidden="1" customWidth="1"/>
    <col min="2058" max="2058" width="0.6640625" style="26" customWidth="1"/>
    <col min="2059" max="2059" width="15.33203125" style="26" customWidth="1"/>
    <col min="2060" max="2060" width="0.88671875" style="26" customWidth="1"/>
    <col min="2061" max="2061" width="15.109375" style="26" customWidth="1"/>
    <col min="2062" max="2062" width="1" style="26" customWidth="1"/>
    <col min="2063" max="2066" width="0" style="26" hidden="1" customWidth="1"/>
    <col min="2067" max="2067" width="12.88671875" style="26" customWidth="1"/>
    <col min="2068" max="2068" width="1" style="26" customWidth="1"/>
    <col min="2069" max="2069" width="13.5546875" style="26" customWidth="1"/>
    <col min="2070" max="2070" width="1" style="26" customWidth="1"/>
    <col min="2071" max="2071" width="16" style="26" customWidth="1"/>
    <col min="2072" max="2072" width="0" style="26" hidden="1" customWidth="1"/>
    <col min="2073" max="2073" width="10.5546875" style="26" bestFit="1" customWidth="1"/>
    <col min="2074" max="2303" width="8" style="26"/>
    <col min="2304" max="2304" width="2.88671875" style="26" customWidth="1"/>
    <col min="2305" max="2305" width="41.44140625" style="26" customWidth="1"/>
    <col min="2306" max="2306" width="0" style="26" hidden="1" customWidth="1"/>
    <col min="2307" max="2307" width="1.109375" style="26" customWidth="1"/>
    <col min="2308" max="2308" width="16.44140625" style="26" customWidth="1"/>
    <col min="2309" max="2309" width="1" style="26" customWidth="1"/>
    <col min="2310" max="2310" width="16.44140625" style="26" customWidth="1"/>
    <col min="2311" max="2313" width="0" style="26" hidden="1" customWidth="1"/>
    <col min="2314" max="2314" width="0.6640625" style="26" customWidth="1"/>
    <col min="2315" max="2315" width="15.33203125" style="26" customWidth="1"/>
    <col min="2316" max="2316" width="0.88671875" style="26" customWidth="1"/>
    <col min="2317" max="2317" width="15.109375" style="26" customWidth="1"/>
    <col min="2318" max="2318" width="1" style="26" customWidth="1"/>
    <col min="2319" max="2322" width="0" style="26" hidden="1" customWidth="1"/>
    <col min="2323" max="2323" width="12.88671875" style="26" customWidth="1"/>
    <col min="2324" max="2324" width="1" style="26" customWidth="1"/>
    <col min="2325" max="2325" width="13.5546875" style="26" customWidth="1"/>
    <col min="2326" max="2326" width="1" style="26" customWidth="1"/>
    <col min="2327" max="2327" width="16" style="26" customWidth="1"/>
    <col min="2328" max="2328" width="0" style="26" hidden="1" customWidth="1"/>
    <col min="2329" max="2329" width="10.5546875" style="26" bestFit="1" customWidth="1"/>
    <col min="2330" max="2559" width="8" style="26"/>
    <col min="2560" max="2560" width="2.88671875" style="26" customWidth="1"/>
    <col min="2561" max="2561" width="41.44140625" style="26" customWidth="1"/>
    <col min="2562" max="2562" width="0" style="26" hidden="1" customWidth="1"/>
    <col min="2563" max="2563" width="1.109375" style="26" customWidth="1"/>
    <col min="2564" max="2564" width="16.44140625" style="26" customWidth="1"/>
    <col min="2565" max="2565" width="1" style="26" customWidth="1"/>
    <col min="2566" max="2566" width="16.44140625" style="26" customWidth="1"/>
    <col min="2567" max="2569" width="0" style="26" hidden="1" customWidth="1"/>
    <col min="2570" max="2570" width="0.6640625" style="26" customWidth="1"/>
    <col min="2571" max="2571" width="15.33203125" style="26" customWidth="1"/>
    <col min="2572" max="2572" width="0.88671875" style="26" customWidth="1"/>
    <col min="2573" max="2573" width="15.109375" style="26" customWidth="1"/>
    <col min="2574" max="2574" width="1" style="26" customWidth="1"/>
    <col min="2575" max="2578" width="0" style="26" hidden="1" customWidth="1"/>
    <col min="2579" max="2579" width="12.88671875" style="26" customWidth="1"/>
    <col min="2580" max="2580" width="1" style="26" customWidth="1"/>
    <col min="2581" max="2581" width="13.5546875" style="26" customWidth="1"/>
    <col min="2582" max="2582" width="1" style="26" customWidth="1"/>
    <col min="2583" max="2583" width="16" style="26" customWidth="1"/>
    <col min="2584" max="2584" width="0" style="26" hidden="1" customWidth="1"/>
    <col min="2585" max="2585" width="10.5546875" style="26" bestFit="1" customWidth="1"/>
    <col min="2586" max="2815" width="8" style="26"/>
    <col min="2816" max="2816" width="2.88671875" style="26" customWidth="1"/>
    <col min="2817" max="2817" width="41.44140625" style="26" customWidth="1"/>
    <col min="2818" max="2818" width="0" style="26" hidden="1" customWidth="1"/>
    <col min="2819" max="2819" width="1.109375" style="26" customWidth="1"/>
    <col min="2820" max="2820" width="16.44140625" style="26" customWidth="1"/>
    <col min="2821" max="2821" width="1" style="26" customWidth="1"/>
    <col min="2822" max="2822" width="16.44140625" style="26" customWidth="1"/>
    <col min="2823" max="2825" width="0" style="26" hidden="1" customWidth="1"/>
    <col min="2826" max="2826" width="0.6640625" style="26" customWidth="1"/>
    <col min="2827" max="2827" width="15.33203125" style="26" customWidth="1"/>
    <col min="2828" max="2828" width="0.88671875" style="26" customWidth="1"/>
    <col min="2829" max="2829" width="15.109375" style="26" customWidth="1"/>
    <col min="2830" max="2830" width="1" style="26" customWidth="1"/>
    <col min="2831" max="2834" width="0" style="26" hidden="1" customWidth="1"/>
    <col min="2835" max="2835" width="12.88671875" style="26" customWidth="1"/>
    <col min="2836" max="2836" width="1" style="26" customWidth="1"/>
    <col min="2837" max="2837" width="13.5546875" style="26" customWidth="1"/>
    <col min="2838" max="2838" width="1" style="26" customWidth="1"/>
    <col min="2839" max="2839" width="16" style="26" customWidth="1"/>
    <col min="2840" max="2840" width="0" style="26" hidden="1" customWidth="1"/>
    <col min="2841" max="2841" width="10.5546875" style="26" bestFit="1" customWidth="1"/>
    <col min="2842" max="3071" width="8" style="26"/>
    <col min="3072" max="3072" width="2.88671875" style="26" customWidth="1"/>
    <col min="3073" max="3073" width="41.44140625" style="26" customWidth="1"/>
    <col min="3074" max="3074" width="0" style="26" hidden="1" customWidth="1"/>
    <col min="3075" max="3075" width="1.109375" style="26" customWidth="1"/>
    <col min="3076" max="3076" width="16.44140625" style="26" customWidth="1"/>
    <col min="3077" max="3077" width="1" style="26" customWidth="1"/>
    <col min="3078" max="3078" width="16.44140625" style="26" customWidth="1"/>
    <col min="3079" max="3081" width="0" style="26" hidden="1" customWidth="1"/>
    <col min="3082" max="3082" width="0.6640625" style="26" customWidth="1"/>
    <col min="3083" max="3083" width="15.33203125" style="26" customWidth="1"/>
    <col min="3084" max="3084" width="0.88671875" style="26" customWidth="1"/>
    <col min="3085" max="3085" width="15.109375" style="26" customWidth="1"/>
    <col min="3086" max="3086" width="1" style="26" customWidth="1"/>
    <col min="3087" max="3090" width="0" style="26" hidden="1" customWidth="1"/>
    <col min="3091" max="3091" width="12.88671875" style="26" customWidth="1"/>
    <col min="3092" max="3092" width="1" style="26" customWidth="1"/>
    <col min="3093" max="3093" width="13.5546875" style="26" customWidth="1"/>
    <col min="3094" max="3094" width="1" style="26" customWidth="1"/>
    <col min="3095" max="3095" width="16" style="26" customWidth="1"/>
    <col min="3096" max="3096" width="0" style="26" hidden="1" customWidth="1"/>
    <col min="3097" max="3097" width="10.5546875" style="26" bestFit="1" customWidth="1"/>
    <col min="3098" max="3327" width="8" style="26"/>
    <col min="3328" max="3328" width="2.88671875" style="26" customWidth="1"/>
    <col min="3329" max="3329" width="41.44140625" style="26" customWidth="1"/>
    <col min="3330" max="3330" width="0" style="26" hidden="1" customWidth="1"/>
    <col min="3331" max="3331" width="1.109375" style="26" customWidth="1"/>
    <col min="3332" max="3332" width="16.44140625" style="26" customWidth="1"/>
    <col min="3333" max="3333" width="1" style="26" customWidth="1"/>
    <col min="3334" max="3334" width="16.44140625" style="26" customWidth="1"/>
    <col min="3335" max="3337" width="0" style="26" hidden="1" customWidth="1"/>
    <col min="3338" max="3338" width="0.6640625" style="26" customWidth="1"/>
    <col min="3339" max="3339" width="15.33203125" style="26" customWidth="1"/>
    <col min="3340" max="3340" width="0.88671875" style="26" customWidth="1"/>
    <col min="3341" max="3341" width="15.109375" style="26" customWidth="1"/>
    <col min="3342" max="3342" width="1" style="26" customWidth="1"/>
    <col min="3343" max="3346" width="0" style="26" hidden="1" customWidth="1"/>
    <col min="3347" max="3347" width="12.88671875" style="26" customWidth="1"/>
    <col min="3348" max="3348" width="1" style="26" customWidth="1"/>
    <col min="3349" max="3349" width="13.5546875" style="26" customWidth="1"/>
    <col min="3350" max="3350" width="1" style="26" customWidth="1"/>
    <col min="3351" max="3351" width="16" style="26" customWidth="1"/>
    <col min="3352" max="3352" width="0" style="26" hidden="1" customWidth="1"/>
    <col min="3353" max="3353" width="10.5546875" style="26" bestFit="1" customWidth="1"/>
    <col min="3354" max="3583" width="8" style="26"/>
    <col min="3584" max="3584" width="2.88671875" style="26" customWidth="1"/>
    <col min="3585" max="3585" width="41.44140625" style="26" customWidth="1"/>
    <col min="3586" max="3586" width="0" style="26" hidden="1" customWidth="1"/>
    <col min="3587" max="3587" width="1.109375" style="26" customWidth="1"/>
    <col min="3588" max="3588" width="16.44140625" style="26" customWidth="1"/>
    <col min="3589" max="3589" width="1" style="26" customWidth="1"/>
    <col min="3590" max="3590" width="16.44140625" style="26" customWidth="1"/>
    <col min="3591" max="3593" width="0" style="26" hidden="1" customWidth="1"/>
    <col min="3594" max="3594" width="0.6640625" style="26" customWidth="1"/>
    <col min="3595" max="3595" width="15.33203125" style="26" customWidth="1"/>
    <col min="3596" max="3596" width="0.88671875" style="26" customWidth="1"/>
    <col min="3597" max="3597" width="15.109375" style="26" customWidth="1"/>
    <col min="3598" max="3598" width="1" style="26" customWidth="1"/>
    <col min="3599" max="3602" width="0" style="26" hidden="1" customWidth="1"/>
    <col min="3603" max="3603" width="12.88671875" style="26" customWidth="1"/>
    <col min="3604" max="3604" width="1" style="26" customWidth="1"/>
    <col min="3605" max="3605" width="13.5546875" style="26" customWidth="1"/>
    <col min="3606" max="3606" width="1" style="26" customWidth="1"/>
    <col min="3607" max="3607" width="16" style="26" customWidth="1"/>
    <col min="3608" max="3608" width="0" style="26" hidden="1" customWidth="1"/>
    <col min="3609" max="3609" width="10.5546875" style="26" bestFit="1" customWidth="1"/>
    <col min="3610" max="3839" width="8" style="26"/>
    <col min="3840" max="3840" width="2.88671875" style="26" customWidth="1"/>
    <col min="3841" max="3841" width="41.44140625" style="26" customWidth="1"/>
    <col min="3842" max="3842" width="0" style="26" hidden="1" customWidth="1"/>
    <col min="3843" max="3843" width="1.109375" style="26" customWidth="1"/>
    <col min="3844" max="3844" width="16.44140625" style="26" customWidth="1"/>
    <col min="3845" max="3845" width="1" style="26" customWidth="1"/>
    <col min="3846" max="3846" width="16.44140625" style="26" customWidth="1"/>
    <col min="3847" max="3849" width="0" style="26" hidden="1" customWidth="1"/>
    <col min="3850" max="3850" width="0.6640625" style="26" customWidth="1"/>
    <col min="3851" max="3851" width="15.33203125" style="26" customWidth="1"/>
    <col min="3852" max="3852" width="0.88671875" style="26" customWidth="1"/>
    <col min="3853" max="3853" width="15.109375" style="26" customWidth="1"/>
    <col min="3854" max="3854" width="1" style="26" customWidth="1"/>
    <col min="3855" max="3858" width="0" style="26" hidden="1" customWidth="1"/>
    <col min="3859" max="3859" width="12.88671875" style="26" customWidth="1"/>
    <col min="3860" max="3860" width="1" style="26" customWidth="1"/>
    <col min="3861" max="3861" width="13.5546875" style="26" customWidth="1"/>
    <col min="3862" max="3862" width="1" style="26" customWidth="1"/>
    <col min="3863" max="3863" width="16" style="26" customWidth="1"/>
    <col min="3864" max="3864" width="0" style="26" hidden="1" customWidth="1"/>
    <col min="3865" max="3865" width="10.5546875" style="26" bestFit="1" customWidth="1"/>
    <col min="3866" max="4095" width="8" style="26"/>
    <col min="4096" max="4096" width="2.88671875" style="26" customWidth="1"/>
    <col min="4097" max="4097" width="41.44140625" style="26" customWidth="1"/>
    <col min="4098" max="4098" width="0" style="26" hidden="1" customWidth="1"/>
    <col min="4099" max="4099" width="1.109375" style="26" customWidth="1"/>
    <col min="4100" max="4100" width="16.44140625" style="26" customWidth="1"/>
    <col min="4101" max="4101" width="1" style="26" customWidth="1"/>
    <col min="4102" max="4102" width="16.44140625" style="26" customWidth="1"/>
    <col min="4103" max="4105" width="0" style="26" hidden="1" customWidth="1"/>
    <col min="4106" max="4106" width="0.6640625" style="26" customWidth="1"/>
    <col min="4107" max="4107" width="15.33203125" style="26" customWidth="1"/>
    <col min="4108" max="4108" width="0.88671875" style="26" customWidth="1"/>
    <col min="4109" max="4109" width="15.109375" style="26" customWidth="1"/>
    <col min="4110" max="4110" width="1" style="26" customWidth="1"/>
    <col min="4111" max="4114" width="0" style="26" hidden="1" customWidth="1"/>
    <col min="4115" max="4115" width="12.88671875" style="26" customWidth="1"/>
    <col min="4116" max="4116" width="1" style="26" customWidth="1"/>
    <col min="4117" max="4117" width="13.5546875" style="26" customWidth="1"/>
    <col min="4118" max="4118" width="1" style="26" customWidth="1"/>
    <col min="4119" max="4119" width="16" style="26" customWidth="1"/>
    <col min="4120" max="4120" width="0" style="26" hidden="1" customWidth="1"/>
    <col min="4121" max="4121" width="10.5546875" style="26" bestFit="1" customWidth="1"/>
    <col min="4122" max="4351" width="8" style="26"/>
    <col min="4352" max="4352" width="2.88671875" style="26" customWidth="1"/>
    <col min="4353" max="4353" width="41.44140625" style="26" customWidth="1"/>
    <col min="4354" max="4354" width="0" style="26" hidden="1" customWidth="1"/>
    <col min="4355" max="4355" width="1.109375" style="26" customWidth="1"/>
    <col min="4356" max="4356" width="16.44140625" style="26" customWidth="1"/>
    <col min="4357" max="4357" width="1" style="26" customWidth="1"/>
    <col min="4358" max="4358" width="16.44140625" style="26" customWidth="1"/>
    <col min="4359" max="4361" width="0" style="26" hidden="1" customWidth="1"/>
    <col min="4362" max="4362" width="0.6640625" style="26" customWidth="1"/>
    <col min="4363" max="4363" width="15.33203125" style="26" customWidth="1"/>
    <col min="4364" max="4364" width="0.88671875" style="26" customWidth="1"/>
    <col min="4365" max="4365" width="15.109375" style="26" customWidth="1"/>
    <col min="4366" max="4366" width="1" style="26" customWidth="1"/>
    <col min="4367" max="4370" width="0" style="26" hidden="1" customWidth="1"/>
    <col min="4371" max="4371" width="12.88671875" style="26" customWidth="1"/>
    <col min="4372" max="4372" width="1" style="26" customWidth="1"/>
    <col min="4373" max="4373" width="13.5546875" style="26" customWidth="1"/>
    <col min="4374" max="4374" width="1" style="26" customWidth="1"/>
    <col min="4375" max="4375" width="16" style="26" customWidth="1"/>
    <col min="4376" max="4376" width="0" style="26" hidden="1" customWidth="1"/>
    <col min="4377" max="4377" width="10.5546875" style="26" bestFit="1" customWidth="1"/>
    <col min="4378" max="4607" width="8" style="26"/>
    <col min="4608" max="4608" width="2.88671875" style="26" customWidth="1"/>
    <col min="4609" max="4609" width="41.44140625" style="26" customWidth="1"/>
    <col min="4610" max="4610" width="0" style="26" hidden="1" customWidth="1"/>
    <col min="4611" max="4611" width="1.109375" style="26" customWidth="1"/>
    <col min="4612" max="4612" width="16.44140625" style="26" customWidth="1"/>
    <col min="4613" max="4613" width="1" style="26" customWidth="1"/>
    <col min="4614" max="4614" width="16.44140625" style="26" customWidth="1"/>
    <col min="4615" max="4617" width="0" style="26" hidden="1" customWidth="1"/>
    <col min="4618" max="4618" width="0.6640625" style="26" customWidth="1"/>
    <col min="4619" max="4619" width="15.33203125" style="26" customWidth="1"/>
    <col min="4620" max="4620" width="0.88671875" style="26" customWidth="1"/>
    <col min="4621" max="4621" width="15.109375" style="26" customWidth="1"/>
    <col min="4622" max="4622" width="1" style="26" customWidth="1"/>
    <col min="4623" max="4626" width="0" style="26" hidden="1" customWidth="1"/>
    <col min="4627" max="4627" width="12.88671875" style="26" customWidth="1"/>
    <col min="4628" max="4628" width="1" style="26" customWidth="1"/>
    <col min="4629" max="4629" width="13.5546875" style="26" customWidth="1"/>
    <col min="4630" max="4630" width="1" style="26" customWidth="1"/>
    <col min="4631" max="4631" width="16" style="26" customWidth="1"/>
    <col min="4632" max="4632" width="0" style="26" hidden="1" customWidth="1"/>
    <col min="4633" max="4633" width="10.5546875" style="26" bestFit="1" customWidth="1"/>
    <col min="4634" max="4863" width="8" style="26"/>
    <col min="4864" max="4864" width="2.88671875" style="26" customWidth="1"/>
    <col min="4865" max="4865" width="41.44140625" style="26" customWidth="1"/>
    <col min="4866" max="4866" width="0" style="26" hidden="1" customWidth="1"/>
    <col min="4867" max="4867" width="1.109375" style="26" customWidth="1"/>
    <col min="4868" max="4868" width="16.44140625" style="26" customWidth="1"/>
    <col min="4869" max="4869" width="1" style="26" customWidth="1"/>
    <col min="4870" max="4870" width="16.44140625" style="26" customWidth="1"/>
    <col min="4871" max="4873" width="0" style="26" hidden="1" customWidth="1"/>
    <col min="4874" max="4874" width="0.6640625" style="26" customWidth="1"/>
    <col min="4875" max="4875" width="15.33203125" style="26" customWidth="1"/>
    <col min="4876" max="4876" width="0.88671875" style="26" customWidth="1"/>
    <col min="4877" max="4877" width="15.109375" style="26" customWidth="1"/>
    <col min="4878" max="4878" width="1" style="26" customWidth="1"/>
    <col min="4879" max="4882" width="0" style="26" hidden="1" customWidth="1"/>
    <col min="4883" max="4883" width="12.88671875" style="26" customWidth="1"/>
    <col min="4884" max="4884" width="1" style="26" customWidth="1"/>
    <col min="4885" max="4885" width="13.5546875" style="26" customWidth="1"/>
    <col min="4886" max="4886" width="1" style="26" customWidth="1"/>
    <col min="4887" max="4887" width="16" style="26" customWidth="1"/>
    <col min="4888" max="4888" width="0" style="26" hidden="1" customWidth="1"/>
    <col min="4889" max="4889" width="10.5546875" style="26" bestFit="1" customWidth="1"/>
    <col min="4890" max="5119" width="8" style="26"/>
    <col min="5120" max="5120" width="2.88671875" style="26" customWidth="1"/>
    <col min="5121" max="5121" width="41.44140625" style="26" customWidth="1"/>
    <col min="5122" max="5122" width="0" style="26" hidden="1" customWidth="1"/>
    <col min="5123" max="5123" width="1.109375" style="26" customWidth="1"/>
    <col min="5124" max="5124" width="16.44140625" style="26" customWidth="1"/>
    <col min="5125" max="5125" width="1" style="26" customWidth="1"/>
    <col min="5126" max="5126" width="16.44140625" style="26" customWidth="1"/>
    <col min="5127" max="5129" width="0" style="26" hidden="1" customWidth="1"/>
    <col min="5130" max="5130" width="0.6640625" style="26" customWidth="1"/>
    <col min="5131" max="5131" width="15.33203125" style="26" customWidth="1"/>
    <col min="5132" max="5132" width="0.88671875" style="26" customWidth="1"/>
    <col min="5133" max="5133" width="15.109375" style="26" customWidth="1"/>
    <col min="5134" max="5134" width="1" style="26" customWidth="1"/>
    <col min="5135" max="5138" width="0" style="26" hidden="1" customWidth="1"/>
    <col min="5139" max="5139" width="12.88671875" style="26" customWidth="1"/>
    <col min="5140" max="5140" width="1" style="26" customWidth="1"/>
    <col min="5141" max="5141" width="13.5546875" style="26" customWidth="1"/>
    <col min="5142" max="5142" width="1" style="26" customWidth="1"/>
    <col min="5143" max="5143" width="16" style="26" customWidth="1"/>
    <col min="5144" max="5144" width="0" style="26" hidden="1" customWidth="1"/>
    <col min="5145" max="5145" width="10.5546875" style="26" bestFit="1" customWidth="1"/>
    <col min="5146" max="5375" width="8" style="26"/>
    <col min="5376" max="5376" width="2.88671875" style="26" customWidth="1"/>
    <col min="5377" max="5377" width="41.44140625" style="26" customWidth="1"/>
    <col min="5378" max="5378" width="0" style="26" hidden="1" customWidth="1"/>
    <col min="5379" max="5379" width="1.109375" style="26" customWidth="1"/>
    <col min="5380" max="5380" width="16.44140625" style="26" customWidth="1"/>
    <col min="5381" max="5381" width="1" style="26" customWidth="1"/>
    <col min="5382" max="5382" width="16.44140625" style="26" customWidth="1"/>
    <col min="5383" max="5385" width="0" style="26" hidden="1" customWidth="1"/>
    <col min="5386" max="5386" width="0.6640625" style="26" customWidth="1"/>
    <col min="5387" max="5387" width="15.33203125" style="26" customWidth="1"/>
    <col min="5388" max="5388" width="0.88671875" style="26" customWidth="1"/>
    <col min="5389" max="5389" width="15.109375" style="26" customWidth="1"/>
    <col min="5390" max="5390" width="1" style="26" customWidth="1"/>
    <col min="5391" max="5394" width="0" style="26" hidden="1" customWidth="1"/>
    <col min="5395" max="5395" width="12.88671875" style="26" customWidth="1"/>
    <col min="5396" max="5396" width="1" style="26" customWidth="1"/>
    <col min="5397" max="5397" width="13.5546875" style="26" customWidth="1"/>
    <col min="5398" max="5398" width="1" style="26" customWidth="1"/>
    <col min="5399" max="5399" width="16" style="26" customWidth="1"/>
    <col min="5400" max="5400" width="0" style="26" hidden="1" customWidth="1"/>
    <col min="5401" max="5401" width="10.5546875" style="26" bestFit="1" customWidth="1"/>
    <col min="5402" max="5631" width="8" style="26"/>
    <col min="5632" max="5632" width="2.88671875" style="26" customWidth="1"/>
    <col min="5633" max="5633" width="41.44140625" style="26" customWidth="1"/>
    <col min="5634" max="5634" width="0" style="26" hidden="1" customWidth="1"/>
    <col min="5635" max="5635" width="1.109375" style="26" customWidth="1"/>
    <col min="5636" max="5636" width="16.44140625" style="26" customWidth="1"/>
    <col min="5637" max="5637" width="1" style="26" customWidth="1"/>
    <col min="5638" max="5638" width="16.44140625" style="26" customWidth="1"/>
    <col min="5639" max="5641" width="0" style="26" hidden="1" customWidth="1"/>
    <col min="5642" max="5642" width="0.6640625" style="26" customWidth="1"/>
    <col min="5643" max="5643" width="15.33203125" style="26" customWidth="1"/>
    <col min="5644" max="5644" width="0.88671875" style="26" customWidth="1"/>
    <col min="5645" max="5645" width="15.109375" style="26" customWidth="1"/>
    <col min="5646" max="5646" width="1" style="26" customWidth="1"/>
    <col min="5647" max="5650" width="0" style="26" hidden="1" customWidth="1"/>
    <col min="5651" max="5651" width="12.88671875" style="26" customWidth="1"/>
    <col min="5652" max="5652" width="1" style="26" customWidth="1"/>
    <col min="5653" max="5653" width="13.5546875" style="26" customWidth="1"/>
    <col min="5654" max="5654" width="1" style="26" customWidth="1"/>
    <col min="5655" max="5655" width="16" style="26" customWidth="1"/>
    <col min="5656" max="5656" width="0" style="26" hidden="1" customWidth="1"/>
    <col min="5657" max="5657" width="10.5546875" style="26" bestFit="1" customWidth="1"/>
    <col min="5658" max="5887" width="8" style="26"/>
    <col min="5888" max="5888" width="2.88671875" style="26" customWidth="1"/>
    <col min="5889" max="5889" width="41.44140625" style="26" customWidth="1"/>
    <col min="5890" max="5890" width="0" style="26" hidden="1" customWidth="1"/>
    <col min="5891" max="5891" width="1.109375" style="26" customWidth="1"/>
    <col min="5892" max="5892" width="16.44140625" style="26" customWidth="1"/>
    <col min="5893" max="5893" width="1" style="26" customWidth="1"/>
    <col min="5894" max="5894" width="16.44140625" style="26" customWidth="1"/>
    <col min="5895" max="5897" width="0" style="26" hidden="1" customWidth="1"/>
    <col min="5898" max="5898" width="0.6640625" style="26" customWidth="1"/>
    <col min="5899" max="5899" width="15.33203125" style="26" customWidth="1"/>
    <col min="5900" max="5900" width="0.88671875" style="26" customWidth="1"/>
    <col min="5901" max="5901" width="15.109375" style="26" customWidth="1"/>
    <col min="5902" max="5902" width="1" style="26" customWidth="1"/>
    <col min="5903" max="5906" width="0" style="26" hidden="1" customWidth="1"/>
    <col min="5907" max="5907" width="12.88671875" style="26" customWidth="1"/>
    <col min="5908" max="5908" width="1" style="26" customWidth="1"/>
    <col min="5909" max="5909" width="13.5546875" style="26" customWidth="1"/>
    <col min="5910" max="5910" width="1" style="26" customWidth="1"/>
    <col min="5911" max="5911" width="16" style="26" customWidth="1"/>
    <col min="5912" max="5912" width="0" style="26" hidden="1" customWidth="1"/>
    <col min="5913" max="5913" width="10.5546875" style="26" bestFit="1" customWidth="1"/>
    <col min="5914" max="6143" width="8" style="26"/>
    <col min="6144" max="6144" width="2.88671875" style="26" customWidth="1"/>
    <col min="6145" max="6145" width="41.44140625" style="26" customWidth="1"/>
    <col min="6146" max="6146" width="0" style="26" hidden="1" customWidth="1"/>
    <col min="6147" max="6147" width="1.109375" style="26" customWidth="1"/>
    <col min="6148" max="6148" width="16.44140625" style="26" customWidth="1"/>
    <col min="6149" max="6149" width="1" style="26" customWidth="1"/>
    <col min="6150" max="6150" width="16.44140625" style="26" customWidth="1"/>
    <col min="6151" max="6153" width="0" style="26" hidden="1" customWidth="1"/>
    <col min="6154" max="6154" width="0.6640625" style="26" customWidth="1"/>
    <col min="6155" max="6155" width="15.33203125" style="26" customWidth="1"/>
    <col min="6156" max="6156" width="0.88671875" style="26" customWidth="1"/>
    <col min="6157" max="6157" width="15.109375" style="26" customWidth="1"/>
    <col min="6158" max="6158" width="1" style="26" customWidth="1"/>
    <col min="6159" max="6162" width="0" style="26" hidden="1" customWidth="1"/>
    <col min="6163" max="6163" width="12.88671875" style="26" customWidth="1"/>
    <col min="6164" max="6164" width="1" style="26" customWidth="1"/>
    <col min="6165" max="6165" width="13.5546875" style="26" customWidth="1"/>
    <col min="6166" max="6166" width="1" style="26" customWidth="1"/>
    <col min="6167" max="6167" width="16" style="26" customWidth="1"/>
    <col min="6168" max="6168" width="0" style="26" hidden="1" customWidth="1"/>
    <col min="6169" max="6169" width="10.5546875" style="26" bestFit="1" customWidth="1"/>
    <col min="6170" max="6399" width="8" style="26"/>
    <col min="6400" max="6400" width="2.88671875" style="26" customWidth="1"/>
    <col min="6401" max="6401" width="41.44140625" style="26" customWidth="1"/>
    <col min="6402" max="6402" width="0" style="26" hidden="1" customWidth="1"/>
    <col min="6403" max="6403" width="1.109375" style="26" customWidth="1"/>
    <col min="6404" max="6404" width="16.44140625" style="26" customWidth="1"/>
    <col min="6405" max="6405" width="1" style="26" customWidth="1"/>
    <col min="6406" max="6406" width="16.44140625" style="26" customWidth="1"/>
    <col min="6407" max="6409" width="0" style="26" hidden="1" customWidth="1"/>
    <col min="6410" max="6410" width="0.6640625" style="26" customWidth="1"/>
    <col min="6411" max="6411" width="15.33203125" style="26" customWidth="1"/>
    <col min="6412" max="6412" width="0.88671875" style="26" customWidth="1"/>
    <col min="6413" max="6413" width="15.109375" style="26" customWidth="1"/>
    <col min="6414" max="6414" width="1" style="26" customWidth="1"/>
    <col min="6415" max="6418" width="0" style="26" hidden="1" customWidth="1"/>
    <col min="6419" max="6419" width="12.88671875" style="26" customWidth="1"/>
    <col min="6420" max="6420" width="1" style="26" customWidth="1"/>
    <col min="6421" max="6421" width="13.5546875" style="26" customWidth="1"/>
    <col min="6422" max="6422" width="1" style="26" customWidth="1"/>
    <col min="6423" max="6423" width="16" style="26" customWidth="1"/>
    <col min="6424" max="6424" width="0" style="26" hidden="1" customWidth="1"/>
    <col min="6425" max="6425" width="10.5546875" style="26" bestFit="1" customWidth="1"/>
    <col min="6426" max="6655" width="8" style="26"/>
    <col min="6656" max="6656" width="2.88671875" style="26" customWidth="1"/>
    <col min="6657" max="6657" width="41.44140625" style="26" customWidth="1"/>
    <col min="6658" max="6658" width="0" style="26" hidden="1" customWidth="1"/>
    <col min="6659" max="6659" width="1.109375" style="26" customWidth="1"/>
    <col min="6660" max="6660" width="16.44140625" style="26" customWidth="1"/>
    <col min="6661" max="6661" width="1" style="26" customWidth="1"/>
    <col min="6662" max="6662" width="16.44140625" style="26" customWidth="1"/>
    <col min="6663" max="6665" width="0" style="26" hidden="1" customWidth="1"/>
    <col min="6666" max="6666" width="0.6640625" style="26" customWidth="1"/>
    <col min="6667" max="6667" width="15.33203125" style="26" customWidth="1"/>
    <col min="6668" max="6668" width="0.88671875" style="26" customWidth="1"/>
    <col min="6669" max="6669" width="15.109375" style="26" customWidth="1"/>
    <col min="6670" max="6670" width="1" style="26" customWidth="1"/>
    <col min="6671" max="6674" width="0" style="26" hidden="1" customWidth="1"/>
    <col min="6675" max="6675" width="12.88671875" style="26" customWidth="1"/>
    <col min="6676" max="6676" width="1" style="26" customWidth="1"/>
    <col min="6677" max="6677" width="13.5546875" style="26" customWidth="1"/>
    <col min="6678" max="6678" width="1" style="26" customWidth="1"/>
    <col min="6679" max="6679" width="16" style="26" customWidth="1"/>
    <col min="6680" max="6680" width="0" style="26" hidden="1" customWidth="1"/>
    <col min="6681" max="6681" width="10.5546875" style="26" bestFit="1" customWidth="1"/>
    <col min="6682" max="6911" width="8" style="26"/>
    <col min="6912" max="6912" width="2.88671875" style="26" customWidth="1"/>
    <col min="6913" max="6913" width="41.44140625" style="26" customWidth="1"/>
    <col min="6914" max="6914" width="0" style="26" hidden="1" customWidth="1"/>
    <col min="6915" max="6915" width="1.109375" style="26" customWidth="1"/>
    <col min="6916" max="6916" width="16.44140625" style="26" customWidth="1"/>
    <col min="6917" max="6917" width="1" style="26" customWidth="1"/>
    <col min="6918" max="6918" width="16.44140625" style="26" customWidth="1"/>
    <col min="6919" max="6921" width="0" style="26" hidden="1" customWidth="1"/>
    <col min="6922" max="6922" width="0.6640625" style="26" customWidth="1"/>
    <col min="6923" max="6923" width="15.33203125" style="26" customWidth="1"/>
    <col min="6924" max="6924" width="0.88671875" style="26" customWidth="1"/>
    <col min="6925" max="6925" width="15.109375" style="26" customWidth="1"/>
    <col min="6926" max="6926" width="1" style="26" customWidth="1"/>
    <col min="6927" max="6930" width="0" style="26" hidden="1" customWidth="1"/>
    <col min="6931" max="6931" width="12.88671875" style="26" customWidth="1"/>
    <col min="6932" max="6932" width="1" style="26" customWidth="1"/>
    <col min="6933" max="6933" width="13.5546875" style="26" customWidth="1"/>
    <col min="6934" max="6934" width="1" style="26" customWidth="1"/>
    <col min="6935" max="6935" width="16" style="26" customWidth="1"/>
    <col min="6936" max="6936" width="0" style="26" hidden="1" customWidth="1"/>
    <col min="6937" max="6937" width="10.5546875" style="26" bestFit="1" customWidth="1"/>
    <col min="6938" max="7167" width="8" style="26"/>
    <col min="7168" max="7168" width="2.88671875" style="26" customWidth="1"/>
    <col min="7169" max="7169" width="41.44140625" style="26" customWidth="1"/>
    <col min="7170" max="7170" width="0" style="26" hidden="1" customWidth="1"/>
    <col min="7171" max="7171" width="1.109375" style="26" customWidth="1"/>
    <col min="7172" max="7172" width="16.44140625" style="26" customWidth="1"/>
    <col min="7173" max="7173" width="1" style="26" customWidth="1"/>
    <col min="7174" max="7174" width="16.44140625" style="26" customWidth="1"/>
    <col min="7175" max="7177" width="0" style="26" hidden="1" customWidth="1"/>
    <col min="7178" max="7178" width="0.6640625" style="26" customWidth="1"/>
    <col min="7179" max="7179" width="15.33203125" style="26" customWidth="1"/>
    <col min="7180" max="7180" width="0.88671875" style="26" customWidth="1"/>
    <col min="7181" max="7181" width="15.109375" style="26" customWidth="1"/>
    <col min="7182" max="7182" width="1" style="26" customWidth="1"/>
    <col min="7183" max="7186" width="0" style="26" hidden="1" customWidth="1"/>
    <col min="7187" max="7187" width="12.88671875" style="26" customWidth="1"/>
    <col min="7188" max="7188" width="1" style="26" customWidth="1"/>
    <col min="7189" max="7189" width="13.5546875" style="26" customWidth="1"/>
    <col min="7190" max="7190" width="1" style="26" customWidth="1"/>
    <col min="7191" max="7191" width="16" style="26" customWidth="1"/>
    <col min="7192" max="7192" width="0" style="26" hidden="1" customWidth="1"/>
    <col min="7193" max="7193" width="10.5546875" style="26" bestFit="1" customWidth="1"/>
    <col min="7194" max="7423" width="8" style="26"/>
    <col min="7424" max="7424" width="2.88671875" style="26" customWidth="1"/>
    <col min="7425" max="7425" width="41.44140625" style="26" customWidth="1"/>
    <col min="7426" max="7426" width="0" style="26" hidden="1" customWidth="1"/>
    <col min="7427" max="7427" width="1.109375" style="26" customWidth="1"/>
    <col min="7428" max="7428" width="16.44140625" style="26" customWidth="1"/>
    <col min="7429" max="7429" width="1" style="26" customWidth="1"/>
    <col min="7430" max="7430" width="16.44140625" style="26" customWidth="1"/>
    <col min="7431" max="7433" width="0" style="26" hidden="1" customWidth="1"/>
    <col min="7434" max="7434" width="0.6640625" style="26" customWidth="1"/>
    <col min="7435" max="7435" width="15.33203125" style="26" customWidth="1"/>
    <col min="7436" max="7436" width="0.88671875" style="26" customWidth="1"/>
    <col min="7437" max="7437" width="15.109375" style="26" customWidth="1"/>
    <col min="7438" max="7438" width="1" style="26" customWidth="1"/>
    <col min="7439" max="7442" width="0" style="26" hidden="1" customWidth="1"/>
    <col min="7443" max="7443" width="12.88671875" style="26" customWidth="1"/>
    <col min="7444" max="7444" width="1" style="26" customWidth="1"/>
    <col min="7445" max="7445" width="13.5546875" style="26" customWidth="1"/>
    <col min="7446" max="7446" width="1" style="26" customWidth="1"/>
    <col min="7447" max="7447" width="16" style="26" customWidth="1"/>
    <col min="7448" max="7448" width="0" style="26" hidden="1" customWidth="1"/>
    <col min="7449" max="7449" width="10.5546875" style="26" bestFit="1" customWidth="1"/>
    <col min="7450" max="7679" width="8" style="26"/>
    <col min="7680" max="7680" width="2.88671875" style="26" customWidth="1"/>
    <col min="7681" max="7681" width="41.44140625" style="26" customWidth="1"/>
    <col min="7682" max="7682" width="0" style="26" hidden="1" customWidth="1"/>
    <col min="7683" max="7683" width="1.109375" style="26" customWidth="1"/>
    <col min="7684" max="7684" width="16.44140625" style="26" customWidth="1"/>
    <col min="7685" max="7685" width="1" style="26" customWidth="1"/>
    <col min="7686" max="7686" width="16.44140625" style="26" customWidth="1"/>
    <col min="7687" max="7689" width="0" style="26" hidden="1" customWidth="1"/>
    <col min="7690" max="7690" width="0.6640625" style="26" customWidth="1"/>
    <col min="7691" max="7691" width="15.33203125" style="26" customWidth="1"/>
    <col min="7692" max="7692" width="0.88671875" style="26" customWidth="1"/>
    <col min="7693" max="7693" width="15.109375" style="26" customWidth="1"/>
    <col min="7694" max="7694" width="1" style="26" customWidth="1"/>
    <col min="7695" max="7698" width="0" style="26" hidden="1" customWidth="1"/>
    <col min="7699" max="7699" width="12.88671875" style="26" customWidth="1"/>
    <col min="7700" max="7700" width="1" style="26" customWidth="1"/>
    <col min="7701" max="7701" width="13.5546875" style="26" customWidth="1"/>
    <col min="7702" max="7702" width="1" style="26" customWidth="1"/>
    <col min="7703" max="7703" width="16" style="26" customWidth="1"/>
    <col min="7704" max="7704" width="0" style="26" hidden="1" customWidth="1"/>
    <col min="7705" max="7705" width="10.5546875" style="26" bestFit="1" customWidth="1"/>
    <col min="7706" max="7935" width="8" style="26"/>
    <col min="7936" max="7936" width="2.88671875" style="26" customWidth="1"/>
    <col min="7937" max="7937" width="41.44140625" style="26" customWidth="1"/>
    <col min="7938" max="7938" width="0" style="26" hidden="1" customWidth="1"/>
    <col min="7939" max="7939" width="1.109375" style="26" customWidth="1"/>
    <col min="7940" max="7940" width="16.44140625" style="26" customWidth="1"/>
    <col min="7941" max="7941" width="1" style="26" customWidth="1"/>
    <col min="7942" max="7942" width="16.44140625" style="26" customWidth="1"/>
    <col min="7943" max="7945" width="0" style="26" hidden="1" customWidth="1"/>
    <col min="7946" max="7946" width="0.6640625" style="26" customWidth="1"/>
    <col min="7947" max="7947" width="15.33203125" style="26" customWidth="1"/>
    <col min="7948" max="7948" width="0.88671875" style="26" customWidth="1"/>
    <col min="7949" max="7949" width="15.109375" style="26" customWidth="1"/>
    <col min="7950" max="7950" width="1" style="26" customWidth="1"/>
    <col min="7951" max="7954" width="0" style="26" hidden="1" customWidth="1"/>
    <col min="7955" max="7955" width="12.88671875" style="26" customWidth="1"/>
    <col min="7956" max="7956" width="1" style="26" customWidth="1"/>
    <col min="7957" max="7957" width="13.5546875" style="26" customWidth="1"/>
    <col min="7958" max="7958" width="1" style="26" customWidth="1"/>
    <col min="7959" max="7959" width="16" style="26" customWidth="1"/>
    <col min="7960" max="7960" width="0" style="26" hidden="1" customWidth="1"/>
    <col min="7961" max="7961" width="10.5546875" style="26" bestFit="1" customWidth="1"/>
    <col min="7962" max="8191" width="8" style="26"/>
    <col min="8192" max="8192" width="2.88671875" style="26" customWidth="1"/>
    <col min="8193" max="8193" width="41.44140625" style="26" customWidth="1"/>
    <col min="8194" max="8194" width="0" style="26" hidden="1" customWidth="1"/>
    <col min="8195" max="8195" width="1.109375" style="26" customWidth="1"/>
    <col min="8196" max="8196" width="16.44140625" style="26" customWidth="1"/>
    <col min="8197" max="8197" width="1" style="26" customWidth="1"/>
    <col min="8198" max="8198" width="16.44140625" style="26" customWidth="1"/>
    <col min="8199" max="8201" width="0" style="26" hidden="1" customWidth="1"/>
    <col min="8202" max="8202" width="0.6640625" style="26" customWidth="1"/>
    <col min="8203" max="8203" width="15.33203125" style="26" customWidth="1"/>
    <col min="8204" max="8204" width="0.88671875" style="26" customWidth="1"/>
    <col min="8205" max="8205" width="15.109375" style="26" customWidth="1"/>
    <col min="8206" max="8206" width="1" style="26" customWidth="1"/>
    <col min="8207" max="8210" width="0" style="26" hidden="1" customWidth="1"/>
    <col min="8211" max="8211" width="12.88671875" style="26" customWidth="1"/>
    <col min="8212" max="8212" width="1" style="26" customWidth="1"/>
    <col min="8213" max="8213" width="13.5546875" style="26" customWidth="1"/>
    <col min="8214" max="8214" width="1" style="26" customWidth="1"/>
    <col min="8215" max="8215" width="16" style="26" customWidth="1"/>
    <col min="8216" max="8216" width="0" style="26" hidden="1" customWidth="1"/>
    <col min="8217" max="8217" width="10.5546875" style="26" bestFit="1" customWidth="1"/>
    <col min="8218" max="8447" width="8" style="26"/>
    <col min="8448" max="8448" width="2.88671875" style="26" customWidth="1"/>
    <col min="8449" max="8449" width="41.44140625" style="26" customWidth="1"/>
    <col min="8450" max="8450" width="0" style="26" hidden="1" customWidth="1"/>
    <col min="8451" max="8451" width="1.109375" style="26" customWidth="1"/>
    <col min="8452" max="8452" width="16.44140625" style="26" customWidth="1"/>
    <col min="8453" max="8453" width="1" style="26" customWidth="1"/>
    <col min="8454" max="8454" width="16.44140625" style="26" customWidth="1"/>
    <col min="8455" max="8457" width="0" style="26" hidden="1" customWidth="1"/>
    <col min="8458" max="8458" width="0.6640625" style="26" customWidth="1"/>
    <col min="8459" max="8459" width="15.33203125" style="26" customWidth="1"/>
    <col min="8460" max="8460" width="0.88671875" style="26" customWidth="1"/>
    <col min="8461" max="8461" width="15.109375" style="26" customWidth="1"/>
    <col min="8462" max="8462" width="1" style="26" customWidth="1"/>
    <col min="8463" max="8466" width="0" style="26" hidden="1" customWidth="1"/>
    <col min="8467" max="8467" width="12.88671875" style="26" customWidth="1"/>
    <col min="8468" max="8468" width="1" style="26" customWidth="1"/>
    <col min="8469" max="8469" width="13.5546875" style="26" customWidth="1"/>
    <col min="8470" max="8470" width="1" style="26" customWidth="1"/>
    <col min="8471" max="8471" width="16" style="26" customWidth="1"/>
    <col min="8472" max="8472" width="0" style="26" hidden="1" customWidth="1"/>
    <col min="8473" max="8473" width="10.5546875" style="26" bestFit="1" customWidth="1"/>
    <col min="8474" max="8703" width="8" style="26"/>
    <col min="8704" max="8704" width="2.88671875" style="26" customWidth="1"/>
    <col min="8705" max="8705" width="41.44140625" style="26" customWidth="1"/>
    <col min="8706" max="8706" width="0" style="26" hidden="1" customWidth="1"/>
    <col min="8707" max="8707" width="1.109375" style="26" customWidth="1"/>
    <col min="8708" max="8708" width="16.44140625" style="26" customWidth="1"/>
    <col min="8709" max="8709" width="1" style="26" customWidth="1"/>
    <col min="8710" max="8710" width="16.44140625" style="26" customWidth="1"/>
    <col min="8711" max="8713" width="0" style="26" hidden="1" customWidth="1"/>
    <col min="8714" max="8714" width="0.6640625" style="26" customWidth="1"/>
    <col min="8715" max="8715" width="15.33203125" style="26" customWidth="1"/>
    <col min="8716" max="8716" width="0.88671875" style="26" customWidth="1"/>
    <col min="8717" max="8717" width="15.109375" style="26" customWidth="1"/>
    <col min="8718" max="8718" width="1" style="26" customWidth="1"/>
    <col min="8719" max="8722" width="0" style="26" hidden="1" customWidth="1"/>
    <col min="8723" max="8723" width="12.88671875" style="26" customWidth="1"/>
    <col min="8724" max="8724" width="1" style="26" customWidth="1"/>
    <col min="8725" max="8725" width="13.5546875" style="26" customWidth="1"/>
    <col min="8726" max="8726" width="1" style="26" customWidth="1"/>
    <col min="8727" max="8727" width="16" style="26" customWidth="1"/>
    <col min="8728" max="8728" width="0" style="26" hidden="1" customWidth="1"/>
    <col min="8729" max="8729" width="10.5546875" style="26" bestFit="1" customWidth="1"/>
    <col min="8730" max="8959" width="8" style="26"/>
    <col min="8960" max="8960" width="2.88671875" style="26" customWidth="1"/>
    <col min="8961" max="8961" width="41.44140625" style="26" customWidth="1"/>
    <col min="8962" max="8962" width="0" style="26" hidden="1" customWidth="1"/>
    <col min="8963" max="8963" width="1.109375" style="26" customWidth="1"/>
    <col min="8964" max="8964" width="16.44140625" style="26" customWidth="1"/>
    <col min="8965" max="8965" width="1" style="26" customWidth="1"/>
    <col min="8966" max="8966" width="16.44140625" style="26" customWidth="1"/>
    <col min="8967" max="8969" width="0" style="26" hidden="1" customWidth="1"/>
    <col min="8970" max="8970" width="0.6640625" style="26" customWidth="1"/>
    <col min="8971" max="8971" width="15.33203125" style="26" customWidth="1"/>
    <col min="8972" max="8972" width="0.88671875" style="26" customWidth="1"/>
    <col min="8973" max="8973" width="15.109375" style="26" customWidth="1"/>
    <col min="8974" max="8974" width="1" style="26" customWidth="1"/>
    <col min="8975" max="8978" width="0" style="26" hidden="1" customWidth="1"/>
    <col min="8979" max="8979" width="12.88671875" style="26" customWidth="1"/>
    <col min="8980" max="8980" width="1" style="26" customWidth="1"/>
    <col min="8981" max="8981" width="13.5546875" style="26" customWidth="1"/>
    <col min="8982" max="8982" width="1" style="26" customWidth="1"/>
    <col min="8983" max="8983" width="16" style="26" customWidth="1"/>
    <col min="8984" max="8984" width="0" style="26" hidden="1" customWidth="1"/>
    <col min="8985" max="8985" width="10.5546875" style="26" bestFit="1" customWidth="1"/>
    <col min="8986" max="9215" width="8" style="26"/>
    <col min="9216" max="9216" width="2.88671875" style="26" customWidth="1"/>
    <col min="9217" max="9217" width="41.44140625" style="26" customWidth="1"/>
    <col min="9218" max="9218" width="0" style="26" hidden="1" customWidth="1"/>
    <col min="9219" max="9219" width="1.109375" style="26" customWidth="1"/>
    <col min="9220" max="9220" width="16.44140625" style="26" customWidth="1"/>
    <col min="9221" max="9221" width="1" style="26" customWidth="1"/>
    <col min="9222" max="9222" width="16.44140625" style="26" customWidth="1"/>
    <col min="9223" max="9225" width="0" style="26" hidden="1" customWidth="1"/>
    <col min="9226" max="9226" width="0.6640625" style="26" customWidth="1"/>
    <col min="9227" max="9227" width="15.33203125" style="26" customWidth="1"/>
    <col min="9228" max="9228" width="0.88671875" style="26" customWidth="1"/>
    <col min="9229" max="9229" width="15.109375" style="26" customWidth="1"/>
    <col min="9230" max="9230" width="1" style="26" customWidth="1"/>
    <col min="9231" max="9234" width="0" style="26" hidden="1" customWidth="1"/>
    <col min="9235" max="9235" width="12.88671875" style="26" customWidth="1"/>
    <col min="9236" max="9236" width="1" style="26" customWidth="1"/>
    <col min="9237" max="9237" width="13.5546875" style="26" customWidth="1"/>
    <col min="9238" max="9238" width="1" style="26" customWidth="1"/>
    <col min="9239" max="9239" width="16" style="26" customWidth="1"/>
    <col min="9240" max="9240" width="0" style="26" hidden="1" customWidth="1"/>
    <col min="9241" max="9241" width="10.5546875" style="26" bestFit="1" customWidth="1"/>
    <col min="9242" max="9471" width="8" style="26"/>
    <col min="9472" max="9472" width="2.88671875" style="26" customWidth="1"/>
    <col min="9473" max="9473" width="41.44140625" style="26" customWidth="1"/>
    <col min="9474" max="9474" width="0" style="26" hidden="1" customWidth="1"/>
    <col min="9475" max="9475" width="1.109375" style="26" customWidth="1"/>
    <col min="9476" max="9476" width="16.44140625" style="26" customWidth="1"/>
    <col min="9477" max="9477" width="1" style="26" customWidth="1"/>
    <col min="9478" max="9478" width="16.44140625" style="26" customWidth="1"/>
    <col min="9479" max="9481" width="0" style="26" hidden="1" customWidth="1"/>
    <col min="9482" max="9482" width="0.6640625" style="26" customWidth="1"/>
    <col min="9483" max="9483" width="15.33203125" style="26" customWidth="1"/>
    <col min="9484" max="9484" width="0.88671875" style="26" customWidth="1"/>
    <col min="9485" max="9485" width="15.109375" style="26" customWidth="1"/>
    <col min="9486" max="9486" width="1" style="26" customWidth="1"/>
    <col min="9487" max="9490" width="0" style="26" hidden="1" customWidth="1"/>
    <col min="9491" max="9491" width="12.88671875" style="26" customWidth="1"/>
    <col min="9492" max="9492" width="1" style="26" customWidth="1"/>
    <col min="9493" max="9493" width="13.5546875" style="26" customWidth="1"/>
    <col min="9494" max="9494" width="1" style="26" customWidth="1"/>
    <col min="9495" max="9495" width="16" style="26" customWidth="1"/>
    <col min="9496" max="9496" width="0" style="26" hidden="1" customWidth="1"/>
    <col min="9497" max="9497" width="10.5546875" style="26" bestFit="1" customWidth="1"/>
    <col min="9498" max="9727" width="8" style="26"/>
    <col min="9728" max="9728" width="2.88671875" style="26" customWidth="1"/>
    <col min="9729" max="9729" width="41.44140625" style="26" customWidth="1"/>
    <col min="9730" max="9730" width="0" style="26" hidden="1" customWidth="1"/>
    <col min="9731" max="9731" width="1.109375" style="26" customWidth="1"/>
    <col min="9732" max="9732" width="16.44140625" style="26" customWidth="1"/>
    <col min="9733" max="9733" width="1" style="26" customWidth="1"/>
    <col min="9734" max="9734" width="16.44140625" style="26" customWidth="1"/>
    <col min="9735" max="9737" width="0" style="26" hidden="1" customWidth="1"/>
    <col min="9738" max="9738" width="0.6640625" style="26" customWidth="1"/>
    <col min="9739" max="9739" width="15.33203125" style="26" customWidth="1"/>
    <col min="9740" max="9740" width="0.88671875" style="26" customWidth="1"/>
    <col min="9741" max="9741" width="15.109375" style="26" customWidth="1"/>
    <col min="9742" max="9742" width="1" style="26" customWidth="1"/>
    <col min="9743" max="9746" width="0" style="26" hidden="1" customWidth="1"/>
    <col min="9747" max="9747" width="12.88671875" style="26" customWidth="1"/>
    <col min="9748" max="9748" width="1" style="26" customWidth="1"/>
    <col min="9749" max="9749" width="13.5546875" style="26" customWidth="1"/>
    <col min="9750" max="9750" width="1" style="26" customWidth="1"/>
    <col min="9751" max="9751" width="16" style="26" customWidth="1"/>
    <col min="9752" max="9752" width="0" style="26" hidden="1" customWidth="1"/>
    <col min="9753" max="9753" width="10.5546875" style="26" bestFit="1" customWidth="1"/>
    <col min="9754" max="9983" width="8" style="26"/>
    <col min="9984" max="9984" width="2.88671875" style="26" customWidth="1"/>
    <col min="9985" max="9985" width="41.44140625" style="26" customWidth="1"/>
    <col min="9986" max="9986" width="0" style="26" hidden="1" customWidth="1"/>
    <col min="9987" max="9987" width="1.109375" style="26" customWidth="1"/>
    <col min="9988" max="9988" width="16.44140625" style="26" customWidth="1"/>
    <col min="9989" max="9989" width="1" style="26" customWidth="1"/>
    <col min="9990" max="9990" width="16.44140625" style="26" customWidth="1"/>
    <col min="9991" max="9993" width="0" style="26" hidden="1" customWidth="1"/>
    <col min="9994" max="9994" width="0.6640625" style="26" customWidth="1"/>
    <col min="9995" max="9995" width="15.33203125" style="26" customWidth="1"/>
    <col min="9996" max="9996" width="0.88671875" style="26" customWidth="1"/>
    <col min="9997" max="9997" width="15.109375" style="26" customWidth="1"/>
    <col min="9998" max="9998" width="1" style="26" customWidth="1"/>
    <col min="9999" max="10002" width="0" style="26" hidden="1" customWidth="1"/>
    <col min="10003" max="10003" width="12.88671875" style="26" customWidth="1"/>
    <col min="10004" max="10004" width="1" style="26" customWidth="1"/>
    <col min="10005" max="10005" width="13.5546875" style="26" customWidth="1"/>
    <col min="10006" max="10006" width="1" style="26" customWidth="1"/>
    <col min="10007" max="10007" width="16" style="26" customWidth="1"/>
    <col min="10008" max="10008" width="0" style="26" hidden="1" customWidth="1"/>
    <col min="10009" max="10009" width="10.5546875" style="26" bestFit="1" customWidth="1"/>
    <col min="10010" max="10239" width="8" style="26"/>
    <col min="10240" max="10240" width="2.88671875" style="26" customWidth="1"/>
    <col min="10241" max="10241" width="41.44140625" style="26" customWidth="1"/>
    <col min="10242" max="10242" width="0" style="26" hidden="1" customWidth="1"/>
    <col min="10243" max="10243" width="1.109375" style="26" customWidth="1"/>
    <col min="10244" max="10244" width="16.44140625" style="26" customWidth="1"/>
    <col min="10245" max="10245" width="1" style="26" customWidth="1"/>
    <col min="10246" max="10246" width="16.44140625" style="26" customWidth="1"/>
    <col min="10247" max="10249" width="0" style="26" hidden="1" customWidth="1"/>
    <col min="10250" max="10250" width="0.6640625" style="26" customWidth="1"/>
    <col min="10251" max="10251" width="15.33203125" style="26" customWidth="1"/>
    <col min="10252" max="10252" width="0.88671875" style="26" customWidth="1"/>
    <col min="10253" max="10253" width="15.109375" style="26" customWidth="1"/>
    <col min="10254" max="10254" width="1" style="26" customWidth="1"/>
    <col min="10255" max="10258" width="0" style="26" hidden="1" customWidth="1"/>
    <col min="10259" max="10259" width="12.88671875" style="26" customWidth="1"/>
    <col min="10260" max="10260" width="1" style="26" customWidth="1"/>
    <col min="10261" max="10261" width="13.5546875" style="26" customWidth="1"/>
    <col min="10262" max="10262" width="1" style="26" customWidth="1"/>
    <col min="10263" max="10263" width="16" style="26" customWidth="1"/>
    <col min="10264" max="10264" width="0" style="26" hidden="1" customWidth="1"/>
    <col min="10265" max="10265" width="10.5546875" style="26" bestFit="1" customWidth="1"/>
    <col min="10266" max="10495" width="8" style="26"/>
    <col min="10496" max="10496" width="2.88671875" style="26" customWidth="1"/>
    <col min="10497" max="10497" width="41.44140625" style="26" customWidth="1"/>
    <col min="10498" max="10498" width="0" style="26" hidden="1" customWidth="1"/>
    <col min="10499" max="10499" width="1.109375" style="26" customWidth="1"/>
    <col min="10500" max="10500" width="16.44140625" style="26" customWidth="1"/>
    <col min="10501" max="10501" width="1" style="26" customWidth="1"/>
    <col min="10502" max="10502" width="16.44140625" style="26" customWidth="1"/>
    <col min="10503" max="10505" width="0" style="26" hidden="1" customWidth="1"/>
    <col min="10506" max="10506" width="0.6640625" style="26" customWidth="1"/>
    <col min="10507" max="10507" width="15.33203125" style="26" customWidth="1"/>
    <col min="10508" max="10508" width="0.88671875" style="26" customWidth="1"/>
    <col min="10509" max="10509" width="15.109375" style="26" customWidth="1"/>
    <col min="10510" max="10510" width="1" style="26" customWidth="1"/>
    <col min="10511" max="10514" width="0" style="26" hidden="1" customWidth="1"/>
    <col min="10515" max="10515" width="12.88671875" style="26" customWidth="1"/>
    <col min="10516" max="10516" width="1" style="26" customWidth="1"/>
    <col min="10517" max="10517" width="13.5546875" style="26" customWidth="1"/>
    <col min="10518" max="10518" width="1" style="26" customWidth="1"/>
    <col min="10519" max="10519" width="16" style="26" customWidth="1"/>
    <col min="10520" max="10520" width="0" style="26" hidden="1" customWidth="1"/>
    <col min="10521" max="10521" width="10.5546875" style="26" bestFit="1" customWidth="1"/>
    <col min="10522" max="10751" width="8" style="26"/>
    <col min="10752" max="10752" width="2.88671875" style="26" customWidth="1"/>
    <col min="10753" max="10753" width="41.44140625" style="26" customWidth="1"/>
    <col min="10754" max="10754" width="0" style="26" hidden="1" customWidth="1"/>
    <col min="10755" max="10755" width="1.109375" style="26" customWidth="1"/>
    <col min="10756" max="10756" width="16.44140625" style="26" customWidth="1"/>
    <col min="10757" max="10757" width="1" style="26" customWidth="1"/>
    <col min="10758" max="10758" width="16.44140625" style="26" customWidth="1"/>
    <col min="10759" max="10761" width="0" style="26" hidden="1" customWidth="1"/>
    <col min="10762" max="10762" width="0.6640625" style="26" customWidth="1"/>
    <col min="10763" max="10763" width="15.33203125" style="26" customWidth="1"/>
    <col min="10764" max="10764" width="0.88671875" style="26" customWidth="1"/>
    <col min="10765" max="10765" width="15.109375" style="26" customWidth="1"/>
    <col min="10766" max="10766" width="1" style="26" customWidth="1"/>
    <col min="10767" max="10770" width="0" style="26" hidden="1" customWidth="1"/>
    <col min="10771" max="10771" width="12.88671875" style="26" customWidth="1"/>
    <col min="10772" max="10772" width="1" style="26" customWidth="1"/>
    <col min="10773" max="10773" width="13.5546875" style="26" customWidth="1"/>
    <col min="10774" max="10774" width="1" style="26" customWidth="1"/>
    <col min="10775" max="10775" width="16" style="26" customWidth="1"/>
    <col min="10776" max="10776" width="0" style="26" hidden="1" customWidth="1"/>
    <col min="10777" max="10777" width="10.5546875" style="26" bestFit="1" customWidth="1"/>
    <col min="10778" max="11007" width="8" style="26"/>
    <col min="11008" max="11008" width="2.88671875" style="26" customWidth="1"/>
    <col min="11009" max="11009" width="41.44140625" style="26" customWidth="1"/>
    <col min="11010" max="11010" width="0" style="26" hidden="1" customWidth="1"/>
    <col min="11011" max="11011" width="1.109375" style="26" customWidth="1"/>
    <col min="11012" max="11012" width="16.44140625" style="26" customWidth="1"/>
    <col min="11013" max="11013" width="1" style="26" customWidth="1"/>
    <col min="11014" max="11014" width="16.44140625" style="26" customWidth="1"/>
    <col min="11015" max="11017" width="0" style="26" hidden="1" customWidth="1"/>
    <col min="11018" max="11018" width="0.6640625" style="26" customWidth="1"/>
    <col min="11019" max="11019" width="15.33203125" style="26" customWidth="1"/>
    <col min="11020" max="11020" width="0.88671875" style="26" customWidth="1"/>
    <col min="11021" max="11021" width="15.109375" style="26" customWidth="1"/>
    <col min="11022" max="11022" width="1" style="26" customWidth="1"/>
    <col min="11023" max="11026" width="0" style="26" hidden="1" customWidth="1"/>
    <col min="11027" max="11027" width="12.88671875" style="26" customWidth="1"/>
    <col min="11028" max="11028" width="1" style="26" customWidth="1"/>
    <col min="11029" max="11029" width="13.5546875" style="26" customWidth="1"/>
    <col min="11030" max="11030" width="1" style="26" customWidth="1"/>
    <col min="11031" max="11031" width="16" style="26" customWidth="1"/>
    <col min="11032" max="11032" width="0" style="26" hidden="1" customWidth="1"/>
    <col min="11033" max="11033" width="10.5546875" style="26" bestFit="1" customWidth="1"/>
    <col min="11034" max="11263" width="8" style="26"/>
    <col min="11264" max="11264" width="2.88671875" style="26" customWidth="1"/>
    <col min="11265" max="11265" width="41.44140625" style="26" customWidth="1"/>
    <col min="11266" max="11266" width="0" style="26" hidden="1" customWidth="1"/>
    <col min="11267" max="11267" width="1.109375" style="26" customWidth="1"/>
    <col min="11268" max="11268" width="16.44140625" style="26" customWidth="1"/>
    <col min="11269" max="11269" width="1" style="26" customWidth="1"/>
    <col min="11270" max="11270" width="16.44140625" style="26" customWidth="1"/>
    <col min="11271" max="11273" width="0" style="26" hidden="1" customWidth="1"/>
    <col min="11274" max="11274" width="0.6640625" style="26" customWidth="1"/>
    <col min="11275" max="11275" width="15.33203125" style="26" customWidth="1"/>
    <col min="11276" max="11276" width="0.88671875" style="26" customWidth="1"/>
    <col min="11277" max="11277" width="15.109375" style="26" customWidth="1"/>
    <col min="11278" max="11278" width="1" style="26" customWidth="1"/>
    <col min="11279" max="11282" width="0" style="26" hidden="1" customWidth="1"/>
    <col min="11283" max="11283" width="12.88671875" style="26" customWidth="1"/>
    <col min="11284" max="11284" width="1" style="26" customWidth="1"/>
    <col min="11285" max="11285" width="13.5546875" style="26" customWidth="1"/>
    <col min="11286" max="11286" width="1" style="26" customWidth="1"/>
    <col min="11287" max="11287" width="16" style="26" customWidth="1"/>
    <col min="11288" max="11288" width="0" style="26" hidden="1" customWidth="1"/>
    <col min="11289" max="11289" width="10.5546875" style="26" bestFit="1" customWidth="1"/>
    <col min="11290" max="11519" width="8" style="26"/>
    <col min="11520" max="11520" width="2.88671875" style="26" customWidth="1"/>
    <col min="11521" max="11521" width="41.44140625" style="26" customWidth="1"/>
    <col min="11522" max="11522" width="0" style="26" hidden="1" customWidth="1"/>
    <col min="11523" max="11523" width="1.109375" style="26" customWidth="1"/>
    <col min="11524" max="11524" width="16.44140625" style="26" customWidth="1"/>
    <col min="11525" max="11525" width="1" style="26" customWidth="1"/>
    <col min="11526" max="11526" width="16.44140625" style="26" customWidth="1"/>
    <col min="11527" max="11529" width="0" style="26" hidden="1" customWidth="1"/>
    <col min="11530" max="11530" width="0.6640625" style="26" customWidth="1"/>
    <col min="11531" max="11531" width="15.33203125" style="26" customWidth="1"/>
    <col min="11532" max="11532" width="0.88671875" style="26" customWidth="1"/>
    <col min="11533" max="11533" width="15.109375" style="26" customWidth="1"/>
    <col min="11534" max="11534" width="1" style="26" customWidth="1"/>
    <col min="11535" max="11538" width="0" style="26" hidden="1" customWidth="1"/>
    <col min="11539" max="11539" width="12.88671875" style="26" customWidth="1"/>
    <col min="11540" max="11540" width="1" style="26" customWidth="1"/>
    <col min="11541" max="11541" width="13.5546875" style="26" customWidth="1"/>
    <col min="11542" max="11542" width="1" style="26" customWidth="1"/>
    <col min="11543" max="11543" width="16" style="26" customWidth="1"/>
    <col min="11544" max="11544" width="0" style="26" hidden="1" customWidth="1"/>
    <col min="11545" max="11545" width="10.5546875" style="26" bestFit="1" customWidth="1"/>
    <col min="11546" max="11775" width="8" style="26"/>
    <col min="11776" max="11776" width="2.88671875" style="26" customWidth="1"/>
    <col min="11777" max="11777" width="41.44140625" style="26" customWidth="1"/>
    <col min="11778" max="11778" width="0" style="26" hidden="1" customWidth="1"/>
    <col min="11779" max="11779" width="1.109375" style="26" customWidth="1"/>
    <col min="11780" max="11780" width="16.44140625" style="26" customWidth="1"/>
    <col min="11781" max="11781" width="1" style="26" customWidth="1"/>
    <col min="11782" max="11782" width="16.44140625" style="26" customWidth="1"/>
    <col min="11783" max="11785" width="0" style="26" hidden="1" customWidth="1"/>
    <col min="11786" max="11786" width="0.6640625" style="26" customWidth="1"/>
    <col min="11787" max="11787" width="15.33203125" style="26" customWidth="1"/>
    <col min="11788" max="11788" width="0.88671875" style="26" customWidth="1"/>
    <col min="11789" max="11789" width="15.109375" style="26" customWidth="1"/>
    <col min="11790" max="11790" width="1" style="26" customWidth="1"/>
    <col min="11791" max="11794" width="0" style="26" hidden="1" customWidth="1"/>
    <col min="11795" max="11795" width="12.88671875" style="26" customWidth="1"/>
    <col min="11796" max="11796" width="1" style="26" customWidth="1"/>
    <col min="11797" max="11797" width="13.5546875" style="26" customWidth="1"/>
    <col min="11798" max="11798" width="1" style="26" customWidth="1"/>
    <col min="11799" max="11799" width="16" style="26" customWidth="1"/>
    <col min="11800" max="11800" width="0" style="26" hidden="1" customWidth="1"/>
    <col min="11801" max="11801" width="10.5546875" style="26" bestFit="1" customWidth="1"/>
    <col min="11802" max="12031" width="8" style="26"/>
    <col min="12032" max="12032" width="2.88671875" style="26" customWidth="1"/>
    <col min="12033" max="12033" width="41.44140625" style="26" customWidth="1"/>
    <col min="12034" max="12034" width="0" style="26" hidden="1" customWidth="1"/>
    <col min="12035" max="12035" width="1.109375" style="26" customWidth="1"/>
    <col min="12036" max="12036" width="16.44140625" style="26" customWidth="1"/>
    <col min="12037" max="12037" width="1" style="26" customWidth="1"/>
    <col min="12038" max="12038" width="16.44140625" style="26" customWidth="1"/>
    <col min="12039" max="12041" width="0" style="26" hidden="1" customWidth="1"/>
    <col min="12042" max="12042" width="0.6640625" style="26" customWidth="1"/>
    <col min="12043" max="12043" width="15.33203125" style="26" customWidth="1"/>
    <col min="12044" max="12044" width="0.88671875" style="26" customWidth="1"/>
    <col min="12045" max="12045" width="15.109375" style="26" customWidth="1"/>
    <col min="12046" max="12046" width="1" style="26" customWidth="1"/>
    <col min="12047" max="12050" width="0" style="26" hidden="1" customWidth="1"/>
    <col min="12051" max="12051" width="12.88671875" style="26" customWidth="1"/>
    <col min="12052" max="12052" width="1" style="26" customWidth="1"/>
    <col min="12053" max="12053" width="13.5546875" style="26" customWidth="1"/>
    <col min="12054" max="12054" width="1" style="26" customWidth="1"/>
    <col min="12055" max="12055" width="16" style="26" customWidth="1"/>
    <col min="12056" max="12056" width="0" style="26" hidden="1" customWidth="1"/>
    <col min="12057" max="12057" width="10.5546875" style="26" bestFit="1" customWidth="1"/>
    <col min="12058" max="12287" width="8" style="26"/>
    <col min="12288" max="12288" width="2.88671875" style="26" customWidth="1"/>
    <col min="12289" max="12289" width="41.44140625" style="26" customWidth="1"/>
    <col min="12290" max="12290" width="0" style="26" hidden="1" customWidth="1"/>
    <col min="12291" max="12291" width="1.109375" style="26" customWidth="1"/>
    <col min="12292" max="12292" width="16.44140625" style="26" customWidth="1"/>
    <col min="12293" max="12293" width="1" style="26" customWidth="1"/>
    <col min="12294" max="12294" width="16.44140625" style="26" customWidth="1"/>
    <col min="12295" max="12297" width="0" style="26" hidden="1" customWidth="1"/>
    <col min="12298" max="12298" width="0.6640625" style="26" customWidth="1"/>
    <col min="12299" max="12299" width="15.33203125" style="26" customWidth="1"/>
    <col min="12300" max="12300" width="0.88671875" style="26" customWidth="1"/>
    <col min="12301" max="12301" width="15.109375" style="26" customWidth="1"/>
    <col min="12302" max="12302" width="1" style="26" customWidth="1"/>
    <col min="12303" max="12306" width="0" style="26" hidden="1" customWidth="1"/>
    <col min="12307" max="12307" width="12.88671875" style="26" customWidth="1"/>
    <col min="12308" max="12308" width="1" style="26" customWidth="1"/>
    <col min="12309" max="12309" width="13.5546875" style="26" customWidth="1"/>
    <col min="12310" max="12310" width="1" style="26" customWidth="1"/>
    <col min="12311" max="12311" width="16" style="26" customWidth="1"/>
    <col min="12312" max="12312" width="0" style="26" hidden="1" customWidth="1"/>
    <col min="12313" max="12313" width="10.5546875" style="26" bestFit="1" customWidth="1"/>
    <col min="12314" max="12543" width="8" style="26"/>
    <col min="12544" max="12544" width="2.88671875" style="26" customWidth="1"/>
    <col min="12545" max="12545" width="41.44140625" style="26" customWidth="1"/>
    <col min="12546" max="12546" width="0" style="26" hidden="1" customWidth="1"/>
    <col min="12547" max="12547" width="1.109375" style="26" customWidth="1"/>
    <col min="12548" max="12548" width="16.44140625" style="26" customWidth="1"/>
    <col min="12549" max="12549" width="1" style="26" customWidth="1"/>
    <col min="12550" max="12550" width="16.44140625" style="26" customWidth="1"/>
    <col min="12551" max="12553" width="0" style="26" hidden="1" customWidth="1"/>
    <col min="12554" max="12554" width="0.6640625" style="26" customWidth="1"/>
    <col min="12555" max="12555" width="15.33203125" style="26" customWidth="1"/>
    <col min="12556" max="12556" width="0.88671875" style="26" customWidth="1"/>
    <col min="12557" max="12557" width="15.109375" style="26" customWidth="1"/>
    <col min="12558" max="12558" width="1" style="26" customWidth="1"/>
    <col min="12559" max="12562" width="0" style="26" hidden="1" customWidth="1"/>
    <col min="12563" max="12563" width="12.88671875" style="26" customWidth="1"/>
    <col min="12564" max="12564" width="1" style="26" customWidth="1"/>
    <col min="12565" max="12565" width="13.5546875" style="26" customWidth="1"/>
    <col min="12566" max="12566" width="1" style="26" customWidth="1"/>
    <col min="12567" max="12567" width="16" style="26" customWidth="1"/>
    <col min="12568" max="12568" width="0" style="26" hidden="1" customWidth="1"/>
    <col min="12569" max="12569" width="10.5546875" style="26" bestFit="1" customWidth="1"/>
    <col min="12570" max="12799" width="8" style="26"/>
    <col min="12800" max="12800" width="2.88671875" style="26" customWidth="1"/>
    <col min="12801" max="12801" width="41.44140625" style="26" customWidth="1"/>
    <col min="12802" max="12802" width="0" style="26" hidden="1" customWidth="1"/>
    <col min="12803" max="12803" width="1.109375" style="26" customWidth="1"/>
    <col min="12804" max="12804" width="16.44140625" style="26" customWidth="1"/>
    <col min="12805" max="12805" width="1" style="26" customWidth="1"/>
    <col min="12806" max="12806" width="16.44140625" style="26" customWidth="1"/>
    <col min="12807" max="12809" width="0" style="26" hidden="1" customWidth="1"/>
    <col min="12810" max="12810" width="0.6640625" style="26" customWidth="1"/>
    <col min="12811" max="12811" width="15.33203125" style="26" customWidth="1"/>
    <col min="12812" max="12812" width="0.88671875" style="26" customWidth="1"/>
    <col min="12813" max="12813" width="15.109375" style="26" customWidth="1"/>
    <col min="12814" max="12814" width="1" style="26" customWidth="1"/>
    <col min="12815" max="12818" width="0" style="26" hidden="1" customWidth="1"/>
    <col min="12819" max="12819" width="12.88671875" style="26" customWidth="1"/>
    <col min="12820" max="12820" width="1" style="26" customWidth="1"/>
    <col min="12821" max="12821" width="13.5546875" style="26" customWidth="1"/>
    <col min="12822" max="12822" width="1" style="26" customWidth="1"/>
    <col min="12823" max="12823" width="16" style="26" customWidth="1"/>
    <col min="12824" max="12824" width="0" style="26" hidden="1" customWidth="1"/>
    <col min="12825" max="12825" width="10.5546875" style="26" bestFit="1" customWidth="1"/>
    <col min="12826" max="13055" width="8" style="26"/>
    <col min="13056" max="13056" width="2.88671875" style="26" customWidth="1"/>
    <col min="13057" max="13057" width="41.44140625" style="26" customWidth="1"/>
    <col min="13058" max="13058" width="0" style="26" hidden="1" customWidth="1"/>
    <col min="13059" max="13059" width="1.109375" style="26" customWidth="1"/>
    <col min="13060" max="13060" width="16.44140625" style="26" customWidth="1"/>
    <col min="13061" max="13061" width="1" style="26" customWidth="1"/>
    <col min="13062" max="13062" width="16.44140625" style="26" customWidth="1"/>
    <col min="13063" max="13065" width="0" style="26" hidden="1" customWidth="1"/>
    <col min="13066" max="13066" width="0.6640625" style="26" customWidth="1"/>
    <col min="13067" max="13067" width="15.33203125" style="26" customWidth="1"/>
    <col min="13068" max="13068" width="0.88671875" style="26" customWidth="1"/>
    <col min="13069" max="13069" width="15.109375" style="26" customWidth="1"/>
    <col min="13070" max="13070" width="1" style="26" customWidth="1"/>
    <col min="13071" max="13074" width="0" style="26" hidden="1" customWidth="1"/>
    <col min="13075" max="13075" width="12.88671875" style="26" customWidth="1"/>
    <col min="13076" max="13076" width="1" style="26" customWidth="1"/>
    <col min="13077" max="13077" width="13.5546875" style="26" customWidth="1"/>
    <col min="13078" max="13078" width="1" style="26" customWidth="1"/>
    <col min="13079" max="13079" width="16" style="26" customWidth="1"/>
    <col min="13080" max="13080" width="0" style="26" hidden="1" customWidth="1"/>
    <col min="13081" max="13081" width="10.5546875" style="26" bestFit="1" customWidth="1"/>
    <col min="13082" max="13311" width="8" style="26"/>
    <col min="13312" max="13312" width="2.88671875" style="26" customWidth="1"/>
    <col min="13313" max="13313" width="41.44140625" style="26" customWidth="1"/>
    <col min="13314" max="13314" width="0" style="26" hidden="1" customWidth="1"/>
    <col min="13315" max="13315" width="1.109375" style="26" customWidth="1"/>
    <col min="13316" max="13316" width="16.44140625" style="26" customWidth="1"/>
    <col min="13317" max="13317" width="1" style="26" customWidth="1"/>
    <col min="13318" max="13318" width="16.44140625" style="26" customWidth="1"/>
    <col min="13319" max="13321" width="0" style="26" hidden="1" customWidth="1"/>
    <col min="13322" max="13322" width="0.6640625" style="26" customWidth="1"/>
    <col min="13323" max="13323" width="15.33203125" style="26" customWidth="1"/>
    <col min="13324" max="13324" width="0.88671875" style="26" customWidth="1"/>
    <col min="13325" max="13325" width="15.109375" style="26" customWidth="1"/>
    <col min="13326" max="13326" width="1" style="26" customWidth="1"/>
    <col min="13327" max="13330" width="0" style="26" hidden="1" customWidth="1"/>
    <col min="13331" max="13331" width="12.88671875" style="26" customWidth="1"/>
    <col min="13332" max="13332" width="1" style="26" customWidth="1"/>
    <col min="13333" max="13333" width="13.5546875" style="26" customWidth="1"/>
    <col min="13334" max="13334" width="1" style="26" customWidth="1"/>
    <col min="13335" max="13335" width="16" style="26" customWidth="1"/>
    <col min="13336" max="13336" width="0" style="26" hidden="1" customWidth="1"/>
    <col min="13337" max="13337" width="10.5546875" style="26" bestFit="1" customWidth="1"/>
    <col min="13338" max="13567" width="8" style="26"/>
    <col min="13568" max="13568" width="2.88671875" style="26" customWidth="1"/>
    <col min="13569" max="13569" width="41.44140625" style="26" customWidth="1"/>
    <col min="13570" max="13570" width="0" style="26" hidden="1" customWidth="1"/>
    <col min="13571" max="13571" width="1.109375" style="26" customWidth="1"/>
    <col min="13572" max="13572" width="16.44140625" style="26" customWidth="1"/>
    <col min="13573" max="13573" width="1" style="26" customWidth="1"/>
    <col min="13574" max="13574" width="16.44140625" style="26" customWidth="1"/>
    <col min="13575" max="13577" width="0" style="26" hidden="1" customWidth="1"/>
    <col min="13578" max="13578" width="0.6640625" style="26" customWidth="1"/>
    <col min="13579" max="13579" width="15.33203125" style="26" customWidth="1"/>
    <col min="13580" max="13580" width="0.88671875" style="26" customWidth="1"/>
    <col min="13581" max="13581" width="15.109375" style="26" customWidth="1"/>
    <col min="13582" max="13582" width="1" style="26" customWidth="1"/>
    <col min="13583" max="13586" width="0" style="26" hidden="1" customWidth="1"/>
    <col min="13587" max="13587" width="12.88671875" style="26" customWidth="1"/>
    <col min="13588" max="13588" width="1" style="26" customWidth="1"/>
    <col min="13589" max="13589" width="13.5546875" style="26" customWidth="1"/>
    <col min="13590" max="13590" width="1" style="26" customWidth="1"/>
    <col min="13591" max="13591" width="16" style="26" customWidth="1"/>
    <col min="13592" max="13592" width="0" style="26" hidden="1" customWidth="1"/>
    <col min="13593" max="13593" width="10.5546875" style="26" bestFit="1" customWidth="1"/>
    <col min="13594" max="13823" width="8" style="26"/>
    <col min="13824" max="13824" width="2.88671875" style="26" customWidth="1"/>
    <col min="13825" max="13825" width="41.44140625" style="26" customWidth="1"/>
    <col min="13826" max="13826" width="0" style="26" hidden="1" customWidth="1"/>
    <col min="13827" max="13827" width="1.109375" style="26" customWidth="1"/>
    <col min="13828" max="13828" width="16.44140625" style="26" customWidth="1"/>
    <col min="13829" max="13829" width="1" style="26" customWidth="1"/>
    <col min="13830" max="13830" width="16.44140625" style="26" customWidth="1"/>
    <col min="13831" max="13833" width="0" style="26" hidden="1" customWidth="1"/>
    <col min="13834" max="13834" width="0.6640625" style="26" customWidth="1"/>
    <col min="13835" max="13835" width="15.33203125" style="26" customWidth="1"/>
    <col min="13836" max="13836" width="0.88671875" style="26" customWidth="1"/>
    <col min="13837" max="13837" width="15.109375" style="26" customWidth="1"/>
    <col min="13838" max="13838" width="1" style="26" customWidth="1"/>
    <col min="13839" max="13842" width="0" style="26" hidden="1" customWidth="1"/>
    <col min="13843" max="13843" width="12.88671875" style="26" customWidth="1"/>
    <col min="13844" max="13844" width="1" style="26" customWidth="1"/>
    <col min="13845" max="13845" width="13.5546875" style="26" customWidth="1"/>
    <col min="13846" max="13846" width="1" style="26" customWidth="1"/>
    <col min="13847" max="13847" width="16" style="26" customWidth="1"/>
    <col min="13848" max="13848" width="0" style="26" hidden="1" customWidth="1"/>
    <col min="13849" max="13849" width="10.5546875" style="26" bestFit="1" customWidth="1"/>
    <col min="13850" max="14079" width="8" style="26"/>
    <col min="14080" max="14080" width="2.88671875" style="26" customWidth="1"/>
    <col min="14081" max="14081" width="41.44140625" style="26" customWidth="1"/>
    <col min="14082" max="14082" width="0" style="26" hidden="1" customWidth="1"/>
    <col min="14083" max="14083" width="1.109375" style="26" customWidth="1"/>
    <col min="14084" max="14084" width="16.44140625" style="26" customWidth="1"/>
    <col min="14085" max="14085" width="1" style="26" customWidth="1"/>
    <col min="14086" max="14086" width="16.44140625" style="26" customWidth="1"/>
    <col min="14087" max="14089" width="0" style="26" hidden="1" customWidth="1"/>
    <col min="14090" max="14090" width="0.6640625" style="26" customWidth="1"/>
    <col min="14091" max="14091" width="15.33203125" style="26" customWidth="1"/>
    <col min="14092" max="14092" width="0.88671875" style="26" customWidth="1"/>
    <col min="14093" max="14093" width="15.109375" style="26" customWidth="1"/>
    <col min="14094" max="14094" width="1" style="26" customWidth="1"/>
    <col min="14095" max="14098" width="0" style="26" hidden="1" customWidth="1"/>
    <col min="14099" max="14099" width="12.88671875" style="26" customWidth="1"/>
    <col min="14100" max="14100" width="1" style="26" customWidth="1"/>
    <col min="14101" max="14101" width="13.5546875" style="26" customWidth="1"/>
    <col min="14102" max="14102" width="1" style="26" customWidth="1"/>
    <col min="14103" max="14103" width="16" style="26" customWidth="1"/>
    <col min="14104" max="14104" width="0" style="26" hidden="1" customWidth="1"/>
    <col min="14105" max="14105" width="10.5546875" style="26" bestFit="1" customWidth="1"/>
    <col min="14106" max="14335" width="8" style="26"/>
    <col min="14336" max="14336" width="2.88671875" style="26" customWidth="1"/>
    <col min="14337" max="14337" width="41.44140625" style="26" customWidth="1"/>
    <col min="14338" max="14338" width="0" style="26" hidden="1" customWidth="1"/>
    <col min="14339" max="14339" width="1.109375" style="26" customWidth="1"/>
    <col min="14340" max="14340" width="16.44140625" style="26" customWidth="1"/>
    <col min="14341" max="14341" width="1" style="26" customWidth="1"/>
    <col min="14342" max="14342" width="16.44140625" style="26" customWidth="1"/>
    <col min="14343" max="14345" width="0" style="26" hidden="1" customWidth="1"/>
    <col min="14346" max="14346" width="0.6640625" style="26" customWidth="1"/>
    <col min="14347" max="14347" width="15.33203125" style="26" customWidth="1"/>
    <col min="14348" max="14348" width="0.88671875" style="26" customWidth="1"/>
    <col min="14349" max="14349" width="15.109375" style="26" customWidth="1"/>
    <col min="14350" max="14350" width="1" style="26" customWidth="1"/>
    <col min="14351" max="14354" width="0" style="26" hidden="1" customWidth="1"/>
    <col min="14355" max="14355" width="12.88671875" style="26" customWidth="1"/>
    <col min="14356" max="14356" width="1" style="26" customWidth="1"/>
    <col min="14357" max="14357" width="13.5546875" style="26" customWidth="1"/>
    <col min="14358" max="14358" width="1" style="26" customWidth="1"/>
    <col min="14359" max="14359" width="16" style="26" customWidth="1"/>
    <col min="14360" max="14360" width="0" style="26" hidden="1" customWidth="1"/>
    <col min="14361" max="14361" width="10.5546875" style="26" bestFit="1" customWidth="1"/>
    <col min="14362" max="14591" width="8" style="26"/>
    <col min="14592" max="14592" width="2.88671875" style="26" customWidth="1"/>
    <col min="14593" max="14593" width="41.44140625" style="26" customWidth="1"/>
    <col min="14594" max="14594" width="0" style="26" hidden="1" customWidth="1"/>
    <col min="14595" max="14595" width="1.109375" style="26" customWidth="1"/>
    <col min="14596" max="14596" width="16.44140625" style="26" customWidth="1"/>
    <col min="14597" max="14597" width="1" style="26" customWidth="1"/>
    <col min="14598" max="14598" width="16.44140625" style="26" customWidth="1"/>
    <col min="14599" max="14601" width="0" style="26" hidden="1" customWidth="1"/>
    <col min="14602" max="14602" width="0.6640625" style="26" customWidth="1"/>
    <col min="14603" max="14603" width="15.33203125" style="26" customWidth="1"/>
    <col min="14604" max="14604" width="0.88671875" style="26" customWidth="1"/>
    <col min="14605" max="14605" width="15.109375" style="26" customWidth="1"/>
    <col min="14606" max="14606" width="1" style="26" customWidth="1"/>
    <col min="14607" max="14610" width="0" style="26" hidden="1" customWidth="1"/>
    <col min="14611" max="14611" width="12.88671875" style="26" customWidth="1"/>
    <col min="14612" max="14612" width="1" style="26" customWidth="1"/>
    <col min="14613" max="14613" width="13.5546875" style="26" customWidth="1"/>
    <col min="14614" max="14614" width="1" style="26" customWidth="1"/>
    <col min="14615" max="14615" width="16" style="26" customWidth="1"/>
    <col min="14616" max="14616" width="0" style="26" hidden="1" customWidth="1"/>
    <col min="14617" max="14617" width="10.5546875" style="26" bestFit="1" customWidth="1"/>
    <col min="14618" max="14847" width="8" style="26"/>
    <col min="14848" max="14848" width="2.88671875" style="26" customWidth="1"/>
    <col min="14849" max="14849" width="41.44140625" style="26" customWidth="1"/>
    <col min="14850" max="14850" width="0" style="26" hidden="1" customWidth="1"/>
    <col min="14851" max="14851" width="1.109375" style="26" customWidth="1"/>
    <col min="14852" max="14852" width="16.44140625" style="26" customWidth="1"/>
    <col min="14853" max="14853" width="1" style="26" customWidth="1"/>
    <col min="14854" max="14854" width="16.44140625" style="26" customWidth="1"/>
    <col min="14855" max="14857" width="0" style="26" hidden="1" customWidth="1"/>
    <col min="14858" max="14858" width="0.6640625" style="26" customWidth="1"/>
    <col min="14859" max="14859" width="15.33203125" style="26" customWidth="1"/>
    <col min="14860" max="14860" width="0.88671875" style="26" customWidth="1"/>
    <col min="14861" max="14861" width="15.109375" style="26" customWidth="1"/>
    <col min="14862" max="14862" width="1" style="26" customWidth="1"/>
    <col min="14863" max="14866" width="0" style="26" hidden="1" customWidth="1"/>
    <col min="14867" max="14867" width="12.88671875" style="26" customWidth="1"/>
    <col min="14868" max="14868" width="1" style="26" customWidth="1"/>
    <col min="14869" max="14869" width="13.5546875" style="26" customWidth="1"/>
    <col min="14870" max="14870" width="1" style="26" customWidth="1"/>
    <col min="14871" max="14871" width="16" style="26" customWidth="1"/>
    <col min="14872" max="14872" width="0" style="26" hidden="1" customWidth="1"/>
    <col min="14873" max="14873" width="10.5546875" style="26" bestFit="1" customWidth="1"/>
    <col min="14874" max="15103" width="8" style="26"/>
    <col min="15104" max="15104" width="2.88671875" style="26" customWidth="1"/>
    <col min="15105" max="15105" width="41.44140625" style="26" customWidth="1"/>
    <col min="15106" max="15106" width="0" style="26" hidden="1" customWidth="1"/>
    <col min="15107" max="15107" width="1.109375" style="26" customWidth="1"/>
    <col min="15108" max="15108" width="16.44140625" style="26" customWidth="1"/>
    <col min="15109" max="15109" width="1" style="26" customWidth="1"/>
    <col min="15110" max="15110" width="16.44140625" style="26" customWidth="1"/>
    <col min="15111" max="15113" width="0" style="26" hidden="1" customWidth="1"/>
    <col min="15114" max="15114" width="0.6640625" style="26" customWidth="1"/>
    <col min="15115" max="15115" width="15.33203125" style="26" customWidth="1"/>
    <col min="15116" max="15116" width="0.88671875" style="26" customWidth="1"/>
    <col min="15117" max="15117" width="15.109375" style="26" customWidth="1"/>
    <col min="15118" max="15118" width="1" style="26" customWidth="1"/>
    <col min="15119" max="15122" width="0" style="26" hidden="1" customWidth="1"/>
    <col min="15123" max="15123" width="12.88671875" style="26" customWidth="1"/>
    <col min="15124" max="15124" width="1" style="26" customWidth="1"/>
    <col min="15125" max="15125" width="13.5546875" style="26" customWidth="1"/>
    <col min="15126" max="15126" width="1" style="26" customWidth="1"/>
    <col min="15127" max="15127" width="16" style="26" customWidth="1"/>
    <col min="15128" max="15128" width="0" style="26" hidden="1" customWidth="1"/>
    <col min="15129" max="15129" width="10.5546875" style="26" bestFit="1" customWidth="1"/>
    <col min="15130" max="15359" width="8" style="26"/>
    <col min="15360" max="15360" width="2.88671875" style="26" customWidth="1"/>
    <col min="15361" max="15361" width="41.44140625" style="26" customWidth="1"/>
    <col min="15362" max="15362" width="0" style="26" hidden="1" customWidth="1"/>
    <col min="15363" max="15363" width="1.109375" style="26" customWidth="1"/>
    <col min="15364" max="15364" width="16.44140625" style="26" customWidth="1"/>
    <col min="15365" max="15365" width="1" style="26" customWidth="1"/>
    <col min="15366" max="15366" width="16.44140625" style="26" customWidth="1"/>
    <col min="15367" max="15369" width="0" style="26" hidden="1" customWidth="1"/>
    <col min="15370" max="15370" width="0.6640625" style="26" customWidth="1"/>
    <col min="15371" max="15371" width="15.33203125" style="26" customWidth="1"/>
    <col min="15372" max="15372" width="0.88671875" style="26" customWidth="1"/>
    <col min="15373" max="15373" width="15.109375" style="26" customWidth="1"/>
    <col min="15374" max="15374" width="1" style="26" customWidth="1"/>
    <col min="15375" max="15378" width="0" style="26" hidden="1" customWidth="1"/>
    <col min="15379" max="15379" width="12.88671875" style="26" customWidth="1"/>
    <col min="15380" max="15380" width="1" style="26" customWidth="1"/>
    <col min="15381" max="15381" width="13.5546875" style="26" customWidth="1"/>
    <col min="15382" max="15382" width="1" style="26" customWidth="1"/>
    <col min="15383" max="15383" width="16" style="26" customWidth="1"/>
    <col min="15384" max="15384" width="0" style="26" hidden="1" customWidth="1"/>
    <col min="15385" max="15385" width="10.5546875" style="26" bestFit="1" customWidth="1"/>
    <col min="15386" max="15615" width="8" style="26"/>
    <col min="15616" max="15616" width="2.88671875" style="26" customWidth="1"/>
    <col min="15617" max="15617" width="41.44140625" style="26" customWidth="1"/>
    <col min="15618" max="15618" width="0" style="26" hidden="1" customWidth="1"/>
    <col min="15619" max="15619" width="1.109375" style="26" customWidth="1"/>
    <col min="15620" max="15620" width="16.44140625" style="26" customWidth="1"/>
    <col min="15621" max="15621" width="1" style="26" customWidth="1"/>
    <col min="15622" max="15622" width="16.44140625" style="26" customWidth="1"/>
    <col min="15623" max="15625" width="0" style="26" hidden="1" customWidth="1"/>
    <col min="15626" max="15626" width="0.6640625" style="26" customWidth="1"/>
    <col min="15627" max="15627" width="15.33203125" style="26" customWidth="1"/>
    <col min="15628" max="15628" width="0.88671875" style="26" customWidth="1"/>
    <col min="15629" max="15629" width="15.109375" style="26" customWidth="1"/>
    <col min="15630" max="15630" width="1" style="26" customWidth="1"/>
    <col min="15631" max="15634" width="0" style="26" hidden="1" customWidth="1"/>
    <col min="15635" max="15635" width="12.88671875" style="26" customWidth="1"/>
    <col min="15636" max="15636" width="1" style="26" customWidth="1"/>
    <col min="15637" max="15637" width="13.5546875" style="26" customWidth="1"/>
    <col min="15638" max="15638" width="1" style="26" customWidth="1"/>
    <col min="15639" max="15639" width="16" style="26" customWidth="1"/>
    <col min="15640" max="15640" width="0" style="26" hidden="1" customWidth="1"/>
    <col min="15641" max="15641" width="10.5546875" style="26" bestFit="1" customWidth="1"/>
    <col min="15642" max="15871" width="8" style="26"/>
    <col min="15872" max="15872" width="2.88671875" style="26" customWidth="1"/>
    <col min="15873" max="15873" width="41.44140625" style="26" customWidth="1"/>
    <col min="15874" max="15874" width="0" style="26" hidden="1" customWidth="1"/>
    <col min="15875" max="15875" width="1.109375" style="26" customWidth="1"/>
    <col min="15876" max="15876" width="16.44140625" style="26" customWidth="1"/>
    <col min="15877" max="15877" width="1" style="26" customWidth="1"/>
    <col min="15878" max="15878" width="16.44140625" style="26" customWidth="1"/>
    <col min="15879" max="15881" width="0" style="26" hidden="1" customWidth="1"/>
    <col min="15882" max="15882" width="0.6640625" style="26" customWidth="1"/>
    <col min="15883" max="15883" width="15.33203125" style="26" customWidth="1"/>
    <col min="15884" max="15884" width="0.88671875" style="26" customWidth="1"/>
    <col min="15885" max="15885" width="15.109375" style="26" customWidth="1"/>
    <col min="15886" max="15886" width="1" style="26" customWidth="1"/>
    <col min="15887" max="15890" width="0" style="26" hidden="1" customWidth="1"/>
    <col min="15891" max="15891" width="12.88671875" style="26" customWidth="1"/>
    <col min="15892" max="15892" width="1" style="26" customWidth="1"/>
    <col min="15893" max="15893" width="13.5546875" style="26" customWidth="1"/>
    <col min="15894" max="15894" width="1" style="26" customWidth="1"/>
    <col min="15895" max="15895" width="16" style="26" customWidth="1"/>
    <col min="15896" max="15896" width="0" style="26" hidden="1" customWidth="1"/>
    <col min="15897" max="15897" width="10.5546875" style="26" bestFit="1" customWidth="1"/>
    <col min="15898" max="16127" width="8" style="26"/>
    <col min="16128" max="16128" width="2.88671875" style="26" customWidth="1"/>
    <col min="16129" max="16129" width="41.44140625" style="26" customWidth="1"/>
    <col min="16130" max="16130" width="0" style="26" hidden="1" customWidth="1"/>
    <col min="16131" max="16131" width="1.109375" style="26" customWidth="1"/>
    <col min="16132" max="16132" width="16.44140625" style="26" customWidth="1"/>
    <col min="16133" max="16133" width="1" style="26" customWidth="1"/>
    <col min="16134" max="16134" width="16.44140625" style="26" customWidth="1"/>
    <col min="16135" max="16137" width="0" style="26" hidden="1" customWidth="1"/>
    <col min="16138" max="16138" width="0.6640625" style="26" customWidth="1"/>
    <col min="16139" max="16139" width="15.33203125" style="26" customWidth="1"/>
    <col min="16140" max="16140" width="0.88671875" style="26" customWidth="1"/>
    <col min="16141" max="16141" width="15.109375" style="26" customWidth="1"/>
    <col min="16142" max="16142" width="1" style="26" customWidth="1"/>
    <col min="16143" max="16146" width="0" style="26" hidden="1" customWidth="1"/>
    <col min="16147" max="16147" width="12.88671875" style="26" customWidth="1"/>
    <col min="16148" max="16148" width="1" style="26" customWidth="1"/>
    <col min="16149" max="16149" width="13.5546875" style="26" customWidth="1"/>
    <col min="16150" max="16150" width="1" style="26" customWidth="1"/>
    <col min="16151" max="16151" width="16" style="26" customWidth="1"/>
    <col min="16152" max="16152" width="0" style="26" hidden="1" customWidth="1"/>
    <col min="16153" max="16153" width="10.5546875" style="26" bestFit="1" customWidth="1"/>
    <col min="16154" max="16384" width="8" style="26"/>
  </cols>
  <sheetData>
    <row r="1" spans="1:26" x14ac:dyDescent="0.5">
      <c r="V1" s="268"/>
      <c r="W1" s="269"/>
      <c r="X1" s="269"/>
    </row>
    <row r="2" spans="1:26" s="22" customFormat="1" x14ac:dyDescent="0.5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43"/>
      <c r="Z2" s="243"/>
    </row>
    <row r="3" spans="1:26" s="22" customFormat="1" x14ac:dyDescent="0.5">
      <c r="A3" s="270" t="s">
        <v>93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43"/>
      <c r="Z3" s="243"/>
    </row>
    <row r="4" spans="1:26" s="22" customFormat="1" x14ac:dyDescent="0.5">
      <c r="A4" s="270" t="str">
        <f>PL!B4</f>
        <v>สำหรับปีสิ้นสุดวันที่ 31 ธันวาคม 2565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43"/>
      <c r="Z4" s="243"/>
    </row>
    <row r="5" spans="1:26" s="22" customFormat="1" x14ac:dyDescent="0.5">
      <c r="C5" s="28"/>
      <c r="E5" s="271" t="s">
        <v>2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43"/>
      <c r="Z5" s="243"/>
    </row>
    <row r="6" spans="1:26" s="22" customFormat="1" x14ac:dyDescent="0.5">
      <c r="C6" s="28"/>
      <c r="E6" s="272" t="s">
        <v>241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43"/>
      <c r="Z6" s="243"/>
    </row>
    <row r="7" spans="1:26" hidden="1" x14ac:dyDescent="0.5">
      <c r="J7" s="29"/>
      <c r="K7" s="30"/>
      <c r="L7" s="30"/>
      <c r="M7" s="31"/>
      <c r="N7" s="32"/>
      <c r="O7" s="33"/>
      <c r="P7" s="29"/>
      <c r="Q7" s="34"/>
      <c r="R7" s="35"/>
      <c r="S7" s="34"/>
      <c r="T7" s="34"/>
      <c r="U7" s="34"/>
      <c r="V7" s="34"/>
    </row>
    <row r="8" spans="1:26" x14ac:dyDescent="0.5">
      <c r="E8" s="33" t="s">
        <v>99</v>
      </c>
      <c r="F8" s="36"/>
      <c r="G8" s="33" t="s">
        <v>100</v>
      </c>
      <c r="H8" s="33"/>
      <c r="J8" s="33" t="s">
        <v>85</v>
      </c>
      <c r="K8" s="33"/>
      <c r="L8" s="267" t="s">
        <v>111</v>
      </c>
      <c r="M8" s="267"/>
      <c r="N8" s="267"/>
      <c r="O8" s="33"/>
      <c r="P8" s="37"/>
      <c r="Q8" s="33"/>
      <c r="R8" s="33" t="s">
        <v>95</v>
      </c>
      <c r="S8" s="33"/>
      <c r="T8" s="33" t="s">
        <v>95</v>
      </c>
      <c r="U8" s="33"/>
      <c r="V8" s="38" t="s">
        <v>136</v>
      </c>
      <c r="W8" s="33"/>
    </row>
    <row r="9" spans="1:26" x14ac:dyDescent="0.5">
      <c r="C9" s="39"/>
      <c r="E9" s="33" t="s">
        <v>107</v>
      </c>
      <c r="F9" s="36"/>
      <c r="G9" s="33" t="s">
        <v>108</v>
      </c>
      <c r="H9" s="33" t="s">
        <v>101</v>
      </c>
      <c r="I9" s="36"/>
      <c r="J9" s="38" t="s">
        <v>110</v>
      </c>
      <c r="K9" s="38"/>
      <c r="L9" s="38" t="s">
        <v>85</v>
      </c>
      <c r="M9" s="36"/>
      <c r="N9" s="38" t="s">
        <v>123</v>
      </c>
      <c r="O9" s="33"/>
      <c r="P9" s="37"/>
      <c r="Q9" s="33"/>
      <c r="R9" s="38" t="s">
        <v>137</v>
      </c>
      <c r="S9" s="38"/>
      <c r="T9" s="38" t="s">
        <v>138</v>
      </c>
      <c r="U9" s="38"/>
      <c r="V9" s="38" t="s">
        <v>114</v>
      </c>
      <c r="W9" s="33"/>
      <c r="X9" s="59" t="s">
        <v>139</v>
      </c>
    </row>
    <row r="10" spans="1:26" x14ac:dyDescent="0.5">
      <c r="C10" s="40" t="s">
        <v>4</v>
      </c>
      <c r="E10" s="34" t="s">
        <v>118</v>
      </c>
      <c r="F10" s="36"/>
      <c r="G10" s="34" t="s">
        <v>119</v>
      </c>
      <c r="H10" s="34" t="s">
        <v>109</v>
      </c>
      <c r="I10" s="36"/>
      <c r="J10" s="34" t="s">
        <v>122</v>
      </c>
      <c r="K10" s="31"/>
      <c r="L10" s="34" t="s">
        <v>140</v>
      </c>
      <c r="M10" s="36"/>
      <c r="N10" s="34" t="s">
        <v>141</v>
      </c>
      <c r="O10" s="33"/>
      <c r="P10" s="41"/>
      <c r="Q10" s="33"/>
      <c r="R10" s="42" t="s">
        <v>142</v>
      </c>
      <c r="S10" s="38"/>
      <c r="T10" s="42" t="s">
        <v>143</v>
      </c>
      <c r="U10" s="38"/>
      <c r="V10" s="42" t="s">
        <v>78</v>
      </c>
      <c r="W10" s="33"/>
      <c r="X10" s="82" t="s">
        <v>115</v>
      </c>
    </row>
    <row r="11" spans="1:26" x14ac:dyDescent="0.5">
      <c r="C11" s="43"/>
      <c r="D11" s="44"/>
      <c r="E11" s="33"/>
      <c r="F11" s="36"/>
      <c r="G11" s="33"/>
      <c r="H11" s="33"/>
      <c r="I11" s="36"/>
      <c r="J11" s="33"/>
      <c r="K11" s="33"/>
      <c r="L11" s="33"/>
      <c r="M11" s="36"/>
      <c r="N11" s="33"/>
      <c r="O11" s="33"/>
      <c r="P11" s="33"/>
      <c r="Q11" s="33"/>
      <c r="R11" s="38"/>
      <c r="S11" s="38"/>
      <c r="T11" s="38"/>
      <c r="U11" s="38"/>
      <c r="V11" s="38"/>
      <c r="W11" s="33"/>
      <c r="X11" s="78"/>
    </row>
    <row r="12" spans="1:26" x14ac:dyDescent="0.5">
      <c r="A12" s="26" t="s">
        <v>131</v>
      </c>
      <c r="C12" s="25"/>
      <c r="E12" s="45">
        <v>1462191211.1600001</v>
      </c>
      <c r="F12" s="45"/>
      <c r="G12" s="45">
        <v>132490438.84</v>
      </c>
      <c r="H12" s="45">
        <v>0</v>
      </c>
      <c r="I12" s="45"/>
      <c r="J12" s="45">
        <v>0</v>
      </c>
      <c r="K12" s="45"/>
      <c r="L12" s="45">
        <v>1711642.77</v>
      </c>
      <c r="M12" s="45"/>
      <c r="N12" s="45">
        <v>32521212.579999998</v>
      </c>
      <c r="O12" s="45"/>
      <c r="P12" s="45"/>
      <c r="Q12" s="45"/>
      <c r="R12" s="46">
        <v>0</v>
      </c>
      <c r="S12" s="46"/>
      <c r="T12" s="46">
        <v>0</v>
      </c>
      <c r="U12" s="46"/>
      <c r="V12" s="46">
        <f>SUM(T12:U12)</f>
        <v>0</v>
      </c>
      <c r="W12" s="45"/>
      <c r="X12" s="85">
        <f>+V12+N12+J12+G12+H12+E12+L12</f>
        <v>1628914505.3500001</v>
      </c>
      <c r="Y12" s="244"/>
    </row>
    <row r="13" spans="1:26" hidden="1" x14ac:dyDescent="0.5">
      <c r="A13" s="26" t="s">
        <v>128</v>
      </c>
      <c r="C13" s="25"/>
      <c r="E13" s="45">
        <v>0</v>
      </c>
      <c r="F13" s="45"/>
      <c r="G13" s="45">
        <v>0</v>
      </c>
      <c r="H13" s="45"/>
      <c r="I13" s="45"/>
      <c r="J13" s="45"/>
      <c r="K13" s="45"/>
      <c r="L13" s="45">
        <v>0</v>
      </c>
      <c r="M13" s="45"/>
      <c r="N13" s="45">
        <v>0</v>
      </c>
      <c r="O13" s="45"/>
      <c r="P13" s="45"/>
      <c r="Q13" s="45"/>
      <c r="R13" s="46"/>
      <c r="S13" s="46"/>
      <c r="T13" s="46">
        <v>0</v>
      </c>
      <c r="U13" s="46"/>
      <c r="V13" s="46">
        <v>0</v>
      </c>
      <c r="W13" s="45"/>
      <c r="X13" s="85">
        <f t="shared" ref="X13:X19" si="0">+V13+N13+J13+G13+H13+E13+L13</f>
        <v>0</v>
      </c>
      <c r="Y13" s="244"/>
    </row>
    <row r="14" spans="1:26" x14ac:dyDescent="0.5">
      <c r="A14" s="26" t="s">
        <v>327</v>
      </c>
      <c r="B14" s="25"/>
      <c r="C14" s="2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6"/>
      <c r="S14" s="46"/>
      <c r="T14" s="46"/>
      <c r="U14" s="46"/>
      <c r="V14" s="46"/>
      <c r="W14" s="45"/>
      <c r="X14" s="85"/>
      <c r="Y14" s="244"/>
    </row>
    <row r="15" spans="1:26" x14ac:dyDescent="0.5">
      <c r="B15" s="23" t="s">
        <v>326</v>
      </c>
      <c r="C15" s="43"/>
      <c r="E15" s="46">
        <v>0</v>
      </c>
      <c r="F15" s="46"/>
      <c r="G15" s="46">
        <v>0</v>
      </c>
      <c r="H15" s="46">
        <v>0</v>
      </c>
      <c r="I15" s="46"/>
      <c r="J15" s="46">
        <v>0</v>
      </c>
      <c r="K15" s="46"/>
      <c r="L15" s="46">
        <v>0</v>
      </c>
      <c r="M15" s="46"/>
      <c r="N15" s="46">
        <v>-194834888.53999999</v>
      </c>
      <c r="O15" s="46"/>
      <c r="P15" s="46">
        <v>0</v>
      </c>
      <c r="Q15" s="46"/>
      <c r="R15" s="46">
        <v>0</v>
      </c>
      <c r="S15" s="46"/>
      <c r="T15" s="46">
        <f>OCI!P22</f>
        <v>65859.739999999991</v>
      </c>
      <c r="U15" s="46"/>
      <c r="V15" s="46">
        <f>SUM(T15:U15)</f>
        <v>65859.739999999991</v>
      </c>
      <c r="W15" s="46"/>
      <c r="X15" s="85">
        <f t="shared" si="0"/>
        <v>-194769028.79999998</v>
      </c>
      <c r="Y15" s="244"/>
    </row>
    <row r="16" spans="1:26" x14ac:dyDescent="0.5">
      <c r="B16" s="23" t="s">
        <v>244</v>
      </c>
      <c r="C16" s="43"/>
      <c r="E16" s="46">
        <v>2197295.7999999998</v>
      </c>
      <c r="F16" s="46"/>
      <c r="G16" s="46">
        <v>7356164.2000000002</v>
      </c>
      <c r="H16" s="46"/>
      <c r="I16" s="46"/>
      <c r="J16" s="46"/>
      <c r="K16" s="46"/>
      <c r="L16" s="46">
        <v>0</v>
      </c>
      <c r="M16" s="46"/>
      <c r="N16" s="46">
        <v>0</v>
      </c>
      <c r="O16" s="46"/>
      <c r="P16" s="46"/>
      <c r="Q16" s="46"/>
      <c r="R16" s="46"/>
      <c r="S16" s="46"/>
      <c r="T16" s="46">
        <v>0</v>
      </c>
      <c r="U16" s="46"/>
      <c r="V16" s="46">
        <v>0</v>
      </c>
      <c r="W16" s="46"/>
      <c r="X16" s="85">
        <f t="shared" si="0"/>
        <v>9553460</v>
      </c>
      <c r="Y16" s="244"/>
    </row>
    <row r="17" spans="1:25" x14ac:dyDescent="0.5">
      <c r="B17" s="23" t="s">
        <v>133</v>
      </c>
      <c r="C17" s="43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85"/>
      <c r="Y17" s="244"/>
    </row>
    <row r="18" spans="1:25" x14ac:dyDescent="0.5">
      <c r="A18" s="23"/>
      <c r="B18" s="24" t="s">
        <v>134</v>
      </c>
      <c r="C18" s="49" t="s">
        <v>144</v>
      </c>
      <c r="E18" s="50">
        <v>0</v>
      </c>
      <c r="F18" s="51"/>
      <c r="G18" s="50">
        <v>0</v>
      </c>
      <c r="H18" s="52"/>
      <c r="I18" s="46"/>
      <c r="J18" s="46">
        <v>0</v>
      </c>
      <c r="K18" s="46"/>
      <c r="L18" s="46">
        <v>0</v>
      </c>
      <c r="M18" s="46"/>
      <c r="N18" s="50">
        <f>T15</f>
        <v>65859.739999999991</v>
      </c>
      <c r="O18" s="46"/>
      <c r="P18" s="46">
        <v>0</v>
      </c>
      <c r="Q18" s="46"/>
      <c r="R18" s="46">
        <v>0</v>
      </c>
      <c r="S18" s="46"/>
      <c r="T18" s="50">
        <f>-T15</f>
        <v>-65859.739999999991</v>
      </c>
      <c r="U18" s="46"/>
      <c r="V18" s="46">
        <f>SUM(T18:U18)</f>
        <v>-65859.739999999991</v>
      </c>
      <c r="W18" s="46"/>
      <c r="X18" s="131">
        <f>+V18+N18+J18+G18+H18+E18</f>
        <v>0</v>
      </c>
      <c r="Y18" s="244"/>
    </row>
    <row r="19" spans="1:25" hidden="1" x14ac:dyDescent="0.5">
      <c r="B19" s="23" t="s">
        <v>243</v>
      </c>
      <c r="C19" s="43"/>
      <c r="E19" s="46">
        <v>0</v>
      </c>
      <c r="F19" s="46"/>
      <c r="G19" s="46">
        <v>0</v>
      </c>
      <c r="H19" s="46"/>
      <c r="I19" s="46"/>
      <c r="J19" s="46"/>
      <c r="K19" s="46"/>
      <c r="L19" s="46">
        <v>0</v>
      </c>
      <c r="M19" s="46"/>
      <c r="N19" s="46">
        <v>0</v>
      </c>
      <c r="O19" s="46"/>
      <c r="P19" s="46"/>
      <c r="Q19" s="46"/>
      <c r="R19" s="46"/>
      <c r="S19" s="46"/>
      <c r="T19" s="46">
        <v>0</v>
      </c>
      <c r="U19" s="46"/>
      <c r="V19" s="46">
        <v>0</v>
      </c>
      <c r="W19" s="46"/>
      <c r="X19" s="85">
        <f t="shared" si="0"/>
        <v>0</v>
      </c>
      <c r="Y19" s="244"/>
    </row>
    <row r="20" spans="1:25" ht="20.399999999999999" thickBot="1" x14ac:dyDescent="0.55000000000000004">
      <c r="A20" s="26" t="s">
        <v>324</v>
      </c>
      <c r="C20" s="25"/>
      <c r="E20" s="47">
        <f>SUM(E12:E18)</f>
        <v>1464388506.96</v>
      </c>
      <c r="F20" s="46"/>
      <c r="G20" s="47">
        <f>SUM(G12:G18)</f>
        <v>139846603.03999999</v>
      </c>
      <c r="H20" s="47">
        <v>0</v>
      </c>
      <c r="I20" s="46"/>
      <c r="J20" s="47">
        <v>0</v>
      </c>
      <c r="K20" s="48"/>
      <c r="L20" s="47">
        <f>SUM(L12:L18)</f>
        <v>1711642.77</v>
      </c>
      <c r="M20" s="46"/>
      <c r="N20" s="47">
        <f>SUM(N12:N18)</f>
        <v>-162247816.21999997</v>
      </c>
      <c r="O20" s="46"/>
      <c r="P20" s="47">
        <f>SUM(P12:P15)</f>
        <v>0</v>
      </c>
      <c r="Q20" s="46"/>
      <c r="R20" s="47">
        <f>SUM(R12:R15)</f>
        <v>0</v>
      </c>
      <c r="S20" s="46"/>
      <c r="T20" s="47">
        <f>SUM(T12:T18)</f>
        <v>0</v>
      </c>
      <c r="U20" s="46"/>
      <c r="V20" s="47">
        <f>SUM(V12:V18)</f>
        <v>0</v>
      </c>
      <c r="W20" s="46"/>
      <c r="X20" s="47">
        <f>SUM(X12:X18)</f>
        <v>1443698936.5500002</v>
      </c>
      <c r="Y20" s="244"/>
    </row>
    <row r="21" spans="1:25" ht="20.399999999999999" thickTop="1" x14ac:dyDescent="0.5">
      <c r="C21" s="25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85"/>
      <c r="Y21" s="244"/>
    </row>
    <row r="22" spans="1:25" x14ac:dyDescent="0.5">
      <c r="A22" s="26" t="s">
        <v>270</v>
      </c>
      <c r="C22" s="25"/>
      <c r="E22" s="45">
        <v>1464388506.96</v>
      </c>
      <c r="F22" s="45"/>
      <c r="G22" s="45">
        <v>139846603.03999999</v>
      </c>
      <c r="H22" s="45">
        <v>0</v>
      </c>
      <c r="I22" s="45"/>
      <c r="J22" s="45">
        <v>0</v>
      </c>
      <c r="K22" s="45"/>
      <c r="L22" s="45">
        <v>1711642.77</v>
      </c>
      <c r="M22" s="45"/>
      <c r="N22" s="45">
        <v>-162247816.22</v>
      </c>
      <c r="O22" s="45"/>
      <c r="P22" s="45"/>
      <c r="Q22" s="45"/>
      <c r="R22" s="46">
        <v>0</v>
      </c>
      <c r="S22" s="46"/>
      <c r="T22" s="46">
        <v>0</v>
      </c>
      <c r="U22" s="46"/>
      <c r="V22" s="46">
        <f>SUM(T22:U22)</f>
        <v>0</v>
      </c>
      <c r="W22" s="45"/>
      <c r="X22" s="85">
        <f>+V22+N22+J22+G22+H22+E22+L22</f>
        <v>1443698936.55</v>
      </c>
      <c r="Y22" s="244"/>
    </row>
    <row r="23" spans="1:25" x14ac:dyDescent="0.5">
      <c r="A23" s="26" t="str">
        <f>A14</f>
        <v>การเปลี่ยนแปลงในส่วนของผู้ถือหุ้นสำหรับปี</v>
      </c>
      <c r="B23" s="25"/>
      <c r="C23" s="2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6"/>
      <c r="S23" s="46"/>
      <c r="T23" s="46"/>
      <c r="U23" s="46"/>
      <c r="V23" s="46"/>
      <c r="W23" s="45"/>
      <c r="X23" s="85"/>
      <c r="Y23" s="244"/>
    </row>
    <row r="24" spans="1:25" x14ac:dyDescent="0.5">
      <c r="B24" s="23" t="str">
        <f>B15</f>
        <v>กำไร (ขาดทุน) เบ็ดเสร็จรวมสำหรับปี</v>
      </c>
      <c r="C24" s="43"/>
      <c r="E24" s="46">
        <v>0</v>
      </c>
      <c r="F24" s="46"/>
      <c r="G24" s="46">
        <v>0</v>
      </c>
      <c r="H24" s="46">
        <v>0</v>
      </c>
      <c r="I24" s="46"/>
      <c r="J24" s="46">
        <v>0</v>
      </c>
      <c r="K24" s="46"/>
      <c r="L24" s="46">
        <v>0</v>
      </c>
      <c r="M24" s="46"/>
      <c r="N24" s="46">
        <f>PL!M52</f>
        <v>-152560585.43000001</v>
      </c>
      <c r="O24" s="46"/>
      <c r="P24" s="46">
        <v>0</v>
      </c>
      <c r="Q24" s="46"/>
      <c r="R24" s="46">
        <v>0</v>
      </c>
      <c r="S24" s="46"/>
      <c r="T24" s="46">
        <f>OCI!N22</f>
        <v>2340845.39</v>
      </c>
      <c r="U24" s="46"/>
      <c r="V24" s="46">
        <f>SUM(T24:U24)</f>
        <v>2340845.39</v>
      </c>
      <c r="W24" s="46"/>
      <c r="X24" s="85">
        <f>+V24+N24+J24+G24+H24+E24</f>
        <v>-150219740.04000002</v>
      </c>
      <c r="Y24" s="244"/>
    </row>
    <row r="25" spans="1:25" hidden="1" x14ac:dyDescent="0.5">
      <c r="B25" s="23" t="s">
        <v>244</v>
      </c>
      <c r="C25" s="43"/>
      <c r="E25" s="50">
        <v>0</v>
      </c>
      <c r="F25" s="50"/>
      <c r="G25" s="50">
        <v>0</v>
      </c>
      <c r="H25" s="50"/>
      <c r="I25" s="50"/>
      <c r="J25" s="50"/>
      <c r="K25" s="50"/>
      <c r="L25" s="50">
        <v>0</v>
      </c>
      <c r="M25" s="50"/>
      <c r="N25" s="50">
        <v>0</v>
      </c>
      <c r="O25" s="50"/>
      <c r="P25" s="50"/>
      <c r="Q25" s="50"/>
      <c r="R25" s="50"/>
      <c r="S25" s="50"/>
      <c r="T25" s="50">
        <v>0</v>
      </c>
      <c r="U25" s="50"/>
      <c r="V25" s="50">
        <v>0</v>
      </c>
      <c r="W25" s="50"/>
      <c r="X25" s="84">
        <f>+V25+N25+J25+G25+H25+E25</f>
        <v>0</v>
      </c>
      <c r="Y25" s="244"/>
    </row>
    <row r="26" spans="1:25" x14ac:dyDescent="0.5">
      <c r="B26" s="23" t="s">
        <v>133</v>
      </c>
      <c r="C26" s="43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85"/>
      <c r="Y26" s="244"/>
    </row>
    <row r="27" spans="1:25" x14ac:dyDescent="0.5">
      <c r="A27" s="23"/>
      <c r="B27" s="24" t="s">
        <v>134</v>
      </c>
      <c r="C27" s="49" t="s">
        <v>144</v>
      </c>
      <c r="E27" s="50">
        <v>0</v>
      </c>
      <c r="F27" s="51"/>
      <c r="G27" s="50">
        <v>0</v>
      </c>
      <c r="H27" s="52"/>
      <c r="I27" s="46"/>
      <c r="J27" s="46">
        <v>0</v>
      </c>
      <c r="K27" s="46"/>
      <c r="L27" s="46">
        <v>0</v>
      </c>
      <c r="M27" s="46"/>
      <c r="N27" s="50">
        <v>2340845.39</v>
      </c>
      <c r="O27" s="46"/>
      <c r="P27" s="46">
        <v>0</v>
      </c>
      <c r="Q27" s="46"/>
      <c r="R27" s="46">
        <v>0</v>
      </c>
      <c r="S27" s="46"/>
      <c r="T27" s="50">
        <f>-T24</f>
        <v>-2340845.39</v>
      </c>
      <c r="U27" s="46"/>
      <c r="V27" s="46">
        <f>SUM(T27:U27)</f>
        <v>-2340845.39</v>
      </c>
      <c r="W27" s="46"/>
      <c r="X27" s="131">
        <f>+V27+N27+J27+G27+H27+E27</f>
        <v>0</v>
      </c>
      <c r="Y27" s="244"/>
    </row>
    <row r="28" spans="1:25" ht="20.399999999999999" thickBot="1" x14ac:dyDescent="0.55000000000000004">
      <c r="A28" s="26" t="s">
        <v>325</v>
      </c>
      <c r="C28" s="25"/>
      <c r="E28" s="47">
        <f>SUM(E22:E27)</f>
        <v>1464388506.96</v>
      </c>
      <c r="F28" s="46"/>
      <c r="G28" s="47">
        <f>SUM(G22:G27)</f>
        <v>139846603.03999999</v>
      </c>
      <c r="H28" s="47">
        <v>0</v>
      </c>
      <c r="I28" s="46"/>
      <c r="J28" s="47">
        <v>0</v>
      </c>
      <c r="K28" s="48"/>
      <c r="L28" s="47">
        <f>SUM(L22:L27)</f>
        <v>1711642.77</v>
      </c>
      <c r="M28" s="46"/>
      <c r="N28" s="47">
        <f>SUM(N22:N27)</f>
        <v>-312467556.25999999</v>
      </c>
      <c r="O28" s="46"/>
      <c r="P28" s="47">
        <f>SUM(P22:P27)</f>
        <v>0</v>
      </c>
      <c r="Q28" s="46"/>
      <c r="R28" s="47">
        <f>SUM(R22:R24)</f>
        <v>0</v>
      </c>
      <c r="S28" s="46"/>
      <c r="T28" s="47">
        <f>SUM(T22:T27)</f>
        <v>0</v>
      </c>
      <c r="U28" s="46"/>
      <c r="V28" s="47">
        <f>SUM(V22:V27)</f>
        <v>0</v>
      </c>
      <c r="W28" s="46"/>
      <c r="X28" s="47">
        <f>SUM(X22:X27)</f>
        <v>1293479196.51</v>
      </c>
      <c r="Y28" s="244"/>
    </row>
    <row r="29" spans="1:25" ht="20.399999999999999" thickTop="1" x14ac:dyDescent="0.5">
      <c r="C29" s="2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85"/>
      <c r="Y29" s="244"/>
    </row>
    <row r="30" spans="1:25" x14ac:dyDescent="0.5">
      <c r="A30" s="25" t="str">
        <f>PL!B61</f>
        <v>หมายเหตุประกอบงบการเงินเป็นส่วนหนึ่งของงบการเงินนี้</v>
      </c>
      <c r="B30" s="53"/>
      <c r="C30" s="53"/>
      <c r="D30" s="53"/>
      <c r="E30" s="53"/>
      <c r="F30" s="53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85"/>
      <c r="Y30" s="244"/>
    </row>
    <row r="33" spans="1:26" s="53" customFormat="1" x14ac:dyDescent="0.5">
      <c r="B33" s="53" t="s">
        <v>268</v>
      </c>
      <c r="C33" s="54"/>
      <c r="N33" s="53" t="s">
        <v>45</v>
      </c>
      <c r="P33" s="55"/>
      <c r="Q33" s="56"/>
      <c r="X33" s="91"/>
      <c r="Y33" s="137"/>
      <c r="Z33" s="137"/>
    </row>
    <row r="34" spans="1:26" s="53" customFormat="1" x14ac:dyDescent="0.5">
      <c r="C34" s="54"/>
      <c r="P34" s="55"/>
      <c r="Q34" s="56"/>
      <c r="X34" s="91"/>
      <c r="Y34" s="137"/>
      <c r="Z34" s="137"/>
    </row>
    <row r="35" spans="1:26" x14ac:dyDescent="0.5">
      <c r="A35" s="260" t="s">
        <v>145</v>
      </c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</row>
    <row r="38" spans="1:26" x14ac:dyDescent="0.5">
      <c r="X38" s="26"/>
    </row>
    <row r="42" spans="1:26" x14ac:dyDescent="0.5">
      <c r="H42" s="26">
        <v>25</v>
      </c>
    </row>
    <row r="89" spans="7:8" x14ac:dyDescent="0.5">
      <c r="G89" s="26">
        <v>22</v>
      </c>
    </row>
    <row r="92" spans="7:8" x14ac:dyDescent="0.5">
      <c r="H92" s="58"/>
    </row>
    <row r="116" spans="18:18" x14ac:dyDescent="0.5">
      <c r="R116" s="59"/>
    </row>
    <row r="135" spans="7:7" x14ac:dyDescent="0.5">
      <c r="G135" s="44" t="s">
        <v>83</v>
      </c>
    </row>
  </sheetData>
  <mergeCells count="8">
    <mergeCell ref="L8:N8"/>
    <mergeCell ref="A35:X35"/>
    <mergeCell ref="V1:X1"/>
    <mergeCell ref="A2:X2"/>
    <mergeCell ref="A3:X3"/>
    <mergeCell ref="A4:X4"/>
    <mergeCell ref="E5:X5"/>
    <mergeCell ref="E6:X6"/>
  </mergeCells>
  <pageMargins left="0.44" right="0" top="0.43307086614173201" bottom="0" header="0.35433070866141703" footer="0"/>
  <pageSetup paperSize="9" scale="9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E2FC-3D2E-4E76-9F17-CC9A1638E96D}">
  <sheetPr codeName="Sheet4">
    <pageSetUpPr fitToPage="1"/>
  </sheetPr>
  <dimension ref="B1:T97"/>
  <sheetViews>
    <sheetView view="pageBreakPreview" topLeftCell="A69" zoomScaleNormal="100" zoomScaleSheetLayoutView="100" workbookViewId="0">
      <selection activeCell="F88" sqref="F88"/>
    </sheetView>
  </sheetViews>
  <sheetFormatPr defaultColWidth="9.109375" defaultRowHeight="19.8" x14ac:dyDescent="0.25"/>
  <cols>
    <col min="1" max="1" width="9.109375" style="1"/>
    <col min="2" max="3" width="3.109375" style="1" customWidth="1"/>
    <col min="4" max="4" width="4.44140625" style="1" customWidth="1"/>
    <col min="5" max="5" width="4.5546875" style="1" customWidth="1"/>
    <col min="6" max="6" width="32.6640625" style="1" customWidth="1"/>
    <col min="7" max="7" width="8.109375" style="1" customWidth="1"/>
    <col min="8" max="8" width="1" style="1" customWidth="1"/>
    <col min="9" max="9" width="15.5546875" style="61" customWidth="1"/>
    <col min="10" max="10" width="0.88671875" style="169" customWidth="1"/>
    <col min="11" max="11" width="16.109375" style="61" customWidth="1"/>
    <col min="12" max="12" width="0.6640625" style="169" customWidth="1"/>
    <col min="13" max="13" width="15.88671875" style="61" customWidth="1"/>
    <col min="14" max="14" width="1" style="219" customWidth="1"/>
    <col min="15" max="15" width="15.88671875" style="61" customWidth="1"/>
    <col min="16" max="16" width="2.88671875" style="61" customWidth="1"/>
    <col min="17" max="17" width="14" style="1" customWidth="1"/>
    <col min="18" max="18" width="13.5546875" style="1" customWidth="1"/>
    <col min="19" max="19" width="12.44140625" style="1" customWidth="1"/>
    <col min="20" max="243" width="9.109375" style="1"/>
    <col min="244" max="245" width="3.109375" style="1" customWidth="1"/>
    <col min="246" max="246" width="2.109375" style="1" customWidth="1"/>
    <col min="247" max="247" width="2.44140625" style="1" customWidth="1"/>
    <col min="248" max="248" width="4.5546875" style="1" customWidth="1"/>
    <col min="249" max="249" width="8.88671875" style="1" customWidth="1"/>
    <col min="250" max="250" width="23.109375" style="1" customWidth="1"/>
    <col min="251" max="251" width="8.109375" style="1" customWidth="1"/>
    <col min="252" max="252" width="1" style="1" customWidth="1"/>
    <col min="253" max="253" width="15.5546875" style="1" customWidth="1"/>
    <col min="254" max="254" width="0.88671875" style="1" customWidth="1"/>
    <col min="255" max="255" width="16.109375" style="1" customWidth="1"/>
    <col min="256" max="256" width="0.88671875" style="1" customWidth="1"/>
    <col min="257" max="257" width="0.109375" style="1" customWidth="1"/>
    <col min="258" max="258" width="15.88671875" style="1" customWidth="1"/>
    <col min="259" max="259" width="0.5546875" style="1" customWidth="1"/>
    <col min="260" max="260" width="15.88671875" style="1" customWidth="1"/>
    <col min="261" max="262" width="0" style="1" hidden="1" customWidth="1"/>
    <col min="263" max="263" width="18.33203125" style="1" customWidth="1"/>
    <col min="264" max="264" width="16.109375" style="1" bestFit="1" customWidth="1"/>
    <col min="265" max="499" width="9.109375" style="1"/>
    <col min="500" max="501" width="3.109375" style="1" customWidth="1"/>
    <col min="502" max="502" width="2.109375" style="1" customWidth="1"/>
    <col min="503" max="503" width="2.44140625" style="1" customWidth="1"/>
    <col min="504" max="504" width="4.5546875" style="1" customWidth="1"/>
    <col min="505" max="505" width="8.88671875" style="1" customWidth="1"/>
    <col min="506" max="506" width="23.109375" style="1" customWidth="1"/>
    <col min="507" max="507" width="8.109375" style="1" customWidth="1"/>
    <col min="508" max="508" width="1" style="1" customWidth="1"/>
    <col min="509" max="509" width="15.5546875" style="1" customWidth="1"/>
    <col min="510" max="510" width="0.88671875" style="1" customWidth="1"/>
    <col min="511" max="511" width="16.109375" style="1" customWidth="1"/>
    <col min="512" max="512" width="0.88671875" style="1" customWidth="1"/>
    <col min="513" max="513" width="0.109375" style="1" customWidth="1"/>
    <col min="514" max="514" width="15.88671875" style="1" customWidth="1"/>
    <col min="515" max="515" width="0.5546875" style="1" customWidth="1"/>
    <col min="516" max="516" width="15.88671875" style="1" customWidth="1"/>
    <col min="517" max="518" width="0" style="1" hidden="1" customWidth="1"/>
    <col min="519" max="519" width="18.33203125" style="1" customWidth="1"/>
    <col min="520" max="520" width="16.109375" style="1" bestFit="1" customWidth="1"/>
    <col min="521" max="755" width="9.109375" style="1"/>
    <col min="756" max="757" width="3.109375" style="1" customWidth="1"/>
    <col min="758" max="758" width="2.109375" style="1" customWidth="1"/>
    <col min="759" max="759" width="2.44140625" style="1" customWidth="1"/>
    <col min="760" max="760" width="4.5546875" style="1" customWidth="1"/>
    <col min="761" max="761" width="8.88671875" style="1" customWidth="1"/>
    <col min="762" max="762" width="23.109375" style="1" customWidth="1"/>
    <col min="763" max="763" width="8.109375" style="1" customWidth="1"/>
    <col min="764" max="764" width="1" style="1" customWidth="1"/>
    <col min="765" max="765" width="15.5546875" style="1" customWidth="1"/>
    <col min="766" max="766" width="0.88671875" style="1" customWidth="1"/>
    <col min="767" max="767" width="16.109375" style="1" customWidth="1"/>
    <col min="768" max="768" width="0.88671875" style="1" customWidth="1"/>
    <col min="769" max="769" width="0.109375" style="1" customWidth="1"/>
    <col min="770" max="770" width="15.88671875" style="1" customWidth="1"/>
    <col min="771" max="771" width="0.5546875" style="1" customWidth="1"/>
    <col min="772" max="772" width="15.88671875" style="1" customWidth="1"/>
    <col min="773" max="774" width="0" style="1" hidden="1" customWidth="1"/>
    <col min="775" max="775" width="18.33203125" style="1" customWidth="1"/>
    <col min="776" max="776" width="16.109375" style="1" bestFit="1" customWidth="1"/>
    <col min="777" max="1011" width="9.109375" style="1"/>
    <col min="1012" max="1013" width="3.109375" style="1" customWidth="1"/>
    <col min="1014" max="1014" width="2.109375" style="1" customWidth="1"/>
    <col min="1015" max="1015" width="2.44140625" style="1" customWidth="1"/>
    <col min="1016" max="1016" width="4.5546875" style="1" customWidth="1"/>
    <col min="1017" max="1017" width="8.88671875" style="1" customWidth="1"/>
    <col min="1018" max="1018" width="23.109375" style="1" customWidth="1"/>
    <col min="1019" max="1019" width="8.109375" style="1" customWidth="1"/>
    <col min="1020" max="1020" width="1" style="1" customWidth="1"/>
    <col min="1021" max="1021" width="15.5546875" style="1" customWidth="1"/>
    <col min="1022" max="1022" width="0.88671875" style="1" customWidth="1"/>
    <col min="1023" max="1023" width="16.109375" style="1" customWidth="1"/>
    <col min="1024" max="1024" width="0.88671875" style="1" customWidth="1"/>
    <col min="1025" max="1025" width="0.109375" style="1" customWidth="1"/>
    <col min="1026" max="1026" width="15.88671875" style="1" customWidth="1"/>
    <col min="1027" max="1027" width="0.5546875" style="1" customWidth="1"/>
    <col min="1028" max="1028" width="15.88671875" style="1" customWidth="1"/>
    <col min="1029" max="1030" width="0" style="1" hidden="1" customWidth="1"/>
    <col min="1031" max="1031" width="18.33203125" style="1" customWidth="1"/>
    <col min="1032" max="1032" width="16.109375" style="1" bestFit="1" customWidth="1"/>
    <col min="1033" max="1267" width="9.109375" style="1"/>
    <col min="1268" max="1269" width="3.109375" style="1" customWidth="1"/>
    <col min="1270" max="1270" width="2.109375" style="1" customWidth="1"/>
    <col min="1271" max="1271" width="2.44140625" style="1" customWidth="1"/>
    <col min="1272" max="1272" width="4.5546875" style="1" customWidth="1"/>
    <col min="1273" max="1273" width="8.88671875" style="1" customWidth="1"/>
    <col min="1274" max="1274" width="23.109375" style="1" customWidth="1"/>
    <col min="1275" max="1275" width="8.109375" style="1" customWidth="1"/>
    <col min="1276" max="1276" width="1" style="1" customWidth="1"/>
    <col min="1277" max="1277" width="15.5546875" style="1" customWidth="1"/>
    <col min="1278" max="1278" width="0.88671875" style="1" customWidth="1"/>
    <col min="1279" max="1279" width="16.109375" style="1" customWidth="1"/>
    <col min="1280" max="1280" width="0.88671875" style="1" customWidth="1"/>
    <col min="1281" max="1281" width="0.109375" style="1" customWidth="1"/>
    <col min="1282" max="1282" width="15.88671875" style="1" customWidth="1"/>
    <col min="1283" max="1283" width="0.5546875" style="1" customWidth="1"/>
    <col min="1284" max="1284" width="15.88671875" style="1" customWidth="1"/>
    <col min="1285" max="1286" width="0" style="1" hidden="1" customWidth="1"/>
    <col min="1287" max="1287" width="18.33203125" style="1" customWidth="1"/>
    <col min="1288" max="1288" width="16.109375" style="1" bestFit="1" customWidth="1"/>
    <col min="1289" max="1523" width="9.109375" style="1"/>
    <col min="1524" max="1525" width="3.109375" style="1" customWidth="1"/>
    <col min="1526" max="1526" width="2.109375" style="1" customWidth="1"/>
    <col min="1527" max="1527" width="2.44140625" style="1" customWidth="1"/>
    <col min="1528" max="1528" width="4.5546875" style="1" customWidth="1"/>
    <col min="1529" max="1529" width="8.88671875" style="1" customWidth="1"/>
    <col min="1530" max="1530" width="23.109375" style="1" customWidth="1"/>
    <col min="1531" max="1531" width="8.109375" style="1" customWidth="1"/>
    <col min="1532" max="1532" width="1" style="1" customWidth="1"/>
    <col min="1533" max="1533" width="15.5546875" style="1" customWidth="1"/>
    <col min="1534" max="1534" width="0.88671875" style="1" customWidth="1"/>
    <col min="1535" max="1535" width="16.109375" style="1" customWidth="1"/>
    <col min="1536" max="1536" width="0.88671875" style="1" customWidth="1"/>
    <col min="1537" max="1537" width="0.109375" style="1" customWidth="1"/>
    <col min="1538" max="1538" width="15.88671875" style="1" customWidth="1"/>
    <col min="1539" max="1539" width="0.5546875" style="1" customWidth="1"/>
    <col min="1540" max="1540" width="15.88671875" style="1" customWidth="1"/>
    <col min="1541" max="1542" width="0" style="1" hidden="1" customWidth="1"/>
    <col min="1543" max="1543" width="18.33203125" style="1" customWidth="1"/>
    <col min="1544" max="1544" width="16.109375" style="1" bestFit="1" customWidth="1"/>
    <col min="1545" max="1779" width="9.109375" style="1"/>
    <col min="1780" max="1781" width="3.109375" style="1" customWidth="1"/>
    <col min="1782" max="1782" width="2.109375" style="1" customWidth="1"/>
    <col min="1783" max="1783" width="2.44140625" style="1" customWidth="1"/>
    <col min="1784" max="1784" width="4.5546875" style="1" customWidth="1"/>
    <col min="1785" max="1785" width="8.88671875" style="1" customWidth="1"/>
    <col min="1786" max="1786" width="23.109375" style="1" customWidth="1"/>
    <col min="1787" max="1787" width="8.109375" style="1" customWidth="1"/>
    <col min="1788" max="1788" width="1" style="1" customWidth="1"/>
    <col min="1789" max="1789" width="15.5546875" style="1" customWidth="1"/>
    <col min="1790" max="1790" width="0.88671875" style="1" customWidth="1"/>
    <col min="1791" max="1791" width="16.109375" style="1" customWidth="1"/>
    <col min="1792" max="1792" width="0.88671875" style="1" customWidth="1"/>
    <col min="1793" max="1793" width="0.109375" style="1" customWidth="1"/>
    <col min="1794" max="1794" width="15.88671875" style="1" customWidth="1"/>
    <col min="1795" max="1795" width="0.5546875" style="1" customWidth="1"/>
    <col min="1796" max="1796" width="15.88671875" style="1" customWidth="1"/>
    <col min="1797" max="1798" width="0" style="1" hidden="1" customWidth="1"/>
    <col min="1799" max="1799" width="18.33203125" style="1" customWidth="1"/>
    <col min="1800" max="1800" width="16.109375" style="1" bestFit="1" customWidth="1"/>
    <col min="1801" max="2035" width="9.109375" style="1"/>
    <col min="2036" max="2037" width="3.109375" style="1" customWidth="1"/>
    <col min="2038" max="2038" width="2.109375" style="1" customWidth="1"/>
    <col min="2039" max="2039" width="2.44140625" style="1" customWidth="1"/>
    <col min="2040" max="2040" width="4.5546875" style="1" customWidth="1"/>
    <col min="2041" max="2041" width="8.88671875" style="1" customWidth="1"/>
    <col min="2042" max="2042" width="23.109375" style="1" customWidth="1"/>
    <col min="2043" max="2043" width="8.109375" style="1" customWidth="1"/>
    <col min="2044" max="2044" width="1" style="1" customWidth="1"/>
    <col min="2045" max="2045" width="15.5546875" style="1" customWidth="1"/>
    <col min="2046" max="2046" width="0.88671875" style="1" customWidth="1"/>
    <col min="2047" max="2047" width="16.109375" style="1" customWidth="1"/>
    <col min="2048" max="2048" width="0.88671875" style="1" customWidth="1"/>
    <col min="2049" max="2049" width="0.109375" style="1" customWidth="1"/>
    <col min="2050" max="2050" width="15.88671875" style="1" customWidth="1"/>
    <col min="2051" max="2051" width="0.5546875" style="1" customWidth="1"/>
    <col min="2052" max="2052" width="15.88671875" style="1" customWidth="1"/>
    <col min="2053" max="2054" width="0" style="1" hidden="1" customWidth="1"/>
    <col min="2055" max="2055" width="18.33203125" style="1" customWidth="1"/>
    <col min="2056" max="2056" width="16.109375" style="1" bestFit="1" customWidth="1"/>
    <col min="2057" max="2291" width="9.109375" style="1"/>
    <col min="2292" max="2293" width="3.109375" style="1" customWidth="1"/>
    <col min="2294" max="2294" width="2.109375" style="1" customWidth="1"/>
    <col min="2295" max="2295" width="2.44140625" style="1" customWidth="1"/>
    <col min="2296" max="2296" width="4.5546875" style="1" customWidth="1"/>
    <col min="2297" max="2297" width="8.88671875" style="1" customWidth="1"/>
    <col min="2298" max="2298" width="23.109375" style="1" customWidth="1"/>
    <col min="2299" max="2299" width="8.109375" style="1" customWidth="1"/>
    <col min="2300" max="2300" width="1" style="1" customWidth="1"/>
    <col min="2301" max="2301" width="15.5546875" style="1" customWidth="1"/>
    <col min="2302" max="2302" width="0.88671875" style="1" customWidth="1"/>
    <col min="2303" max="2303" width="16.109375" style="1" customWidth="1"/>
    <col min="2304" max="2304" width="0.88671875" style="1" customWidth="1"/>
    <col min="2305" max="2305" width="0.109375" style="1" customWidth="1"/>
    <col min="2306" max="2306" width="15.88671875" style="1" customWidth="1"/>
    <col min="2307" max="2307" width="0.5546875" style="1" customWidth="1"/>
    <col min="2308" max="2308" width="15.88671875" style="1" customWidth="1"/>
    <col min="2309" max="2310" width="0" style="1" hidden="1" customWidth="1"/>
    <col min="2311" max="2311" width="18.33203125" style="1" customWidth="1"/>
    <col min="2312" max="2312" width="16.109375" style="1" bestFit="1" customWidth="1"/>
    <col min="2313" max="2547" width="9.109375" style="1"/>
    <col min="2548" max="2549" width="3.109375" style="1" customWidth="1"/>
    <col min="2550" max="2550" width="2.109375" style="1" customWidth="1"/>
    <col min="2551" max="2551" width="2.44140625" style="1" customWidth="1"/>
    <col min="2552" max="2552" width="4.5546875" style="1" customWidth="1"/>
    <col min="2553" max="2553" width="8.88671875" style="1" customWidth="1"/>
    <col min="2554" max="2554" width="23.109375" style="1" customWidth="1"/>
    <col min="2555" max="2555" width="8.109375" style="1" customWidth="1"/>
    <col min="2556" max="2556" width="1" style="1" customWidth="1"/>
    <col min="2557" max="2557" width="15.5546875" style="1" customWidth="1"/>
    <col min="2558" max="2558" width="0.88671875" style="1" customWidth="1"/>
    <col min="2559" max="2559" width="16.109375" style="1" customWidth="1"/>
    <col min="2560" max="2560" width="0.88671875" style="1" customWidth="1"/>
    <col min="2561" max="2561" width="0.109375" style="1" customWidth="1"/>
    <col min="2562" max="2562" width="15.88671875" style="1" customWidth="1"/>
    <col min="2563" max="2563" width="0.5546875" style="1" customWidth="1"/>
    <col min="2564" max="2564" width="15.88671875" style="1" customWidth="1"/>
    <col min="2565" max="2566" width="0" style="1" hidden="1" customWidth="1"/>
    <col min="2567" max="2567" width="18.33203125" style="1" customWidth="1"/>
    <col min="2568" max="2568" width="16.109375" style="1" bestFit="1" customWidth="1"/>
    <col min="2569" max="2803" width="9.109375" style="1"/>
    <col min="2804" max="2805" width="3.109375" style="1" customWidth="1"/>
    <col min="2806" max="2806" width="2.109375" style="1" customWidth="1"/>
    <col min="2807" max="2807" width="2.44140625" style="1" customWidth="1"/>
    <col min="2808" max="2808" width="4.5546875" style="1" customWidth="1"/>
    <col min="2809" max="2809" width="8.88671875" style="1" customWidth="1"/>
    <col min="2810" max="2810" width="23.109375" style="1" customWidth="1"/>
    <col min="2811" max="2811" width="8.109375" style="1" customWidth="1"/>
    <col min="2812" max="2812" width="1" style="1" customWidth="1"/>
    <col min="2813" max="2813" width="15.5546875" style="1" customWidth="1"/>
    <col min="2814" max="2814" width="0.88671875" style="1" customWidth="1"/>
    <col min="2815" max="2815" width="16.109375" style="1" customWidth="1"/>
    <col min="2816" max="2816" width="0.88671875" style="1" customWidth="1"/>
    <col min="2817" max="2817" width="0.109375" style="1" customWidth="1"/>
    <col min="2818" max="2818" width="15.88671875" style="1" customWidth="1"/>
    <col min="2819" max="2819" width="0.5546875" style="1" customWidth="1"/>
    <col min="2820" max="2820" width="15.88671875" style="1" customWidth="1"/>
    <col min="2821" max="2822" width="0" style="1" hidden="1" customWidth="1"/>
    <col min="2823" max="2823" width="18.33203125" style="1" customWidth="1"/>
    <col min="2824" max="2824" width="16.109375" style="1" bestFit="1" customWidth="1"/>
    <col min="2825" max="3059" width="9.109375" style="1"/>
    <col min="3060" max="3061" width="3.109375" style="1" customWidth="1"/>
    <col min="3062" max="3062" width="2.109375" style="1" customWidth="1"/>
    <col min="3063" max="3063" width="2.44140625" style="1" customWidth="1"/>
    <col min="3064" max="3064" width="4.5546875" style="1" customWidth="1"/>
    <col min="3065" max="3065" width="8.88671875" style="1" customWidth="1"/>
    <col min="3066" max="3066" width="23.109375" style="1" customWidth="1"/>
    <col min="3067" max="3067" width="8.109375" style="1" customWidth="1"/>
    <col min="3068" max="3068" width="1" style="1" customWidth="1"/>
    <col min="3069" max="3069" width="15.5546875" style="1" customWidth="1"/>
    <col min="3070" max="3070" width="0.88671875" style="1" customWidth="1"/>
    <col min="3071" max="3071" width="16.109375" style="1" customWidth="1"/>
    <col min="3072" max="3072" width="0.88671875" style="1" customWidth="1"/>
    <col min="3073" max="3073" width="0.109375" style="1" customWidth="1"/>
    <col min="3074" max="3074" width="15.88671875" style="1" customWidth="1"/>
    <col min="3075" max="3075" width="0.5546875" style="1" customWidth="1"/>
    <col min="3076" max="3076" width="15.88671875" style="1" customWidth="1"/>
    <col min="3077" max="3078" width="0" style="1" hidden="1" customWidth="1"/>
    <col min="3079" max="3079" width="18.33203125" style="1" customWidth="1"/>
    <col min="3080" max="3080" width="16.109375" style="1" bestFit="1" customWidth="1"/>
    <col min="3081" max="3315" width="9.109375" style="1"/>
    <col min="3316" max="3317" width="3.109375" style="1" customWidth="1"/>
    <col min="3318" max="3318" width="2.109375" style="1" customWidth="1"/>
    <col min="3319" max="3319" width="2.44140625" style="1" customWidth="1"/>
    <col min="3320" max="3320" width="4.5546875" style="1" customWidth="1"/>
    <col min="3321" max="3321" width="8.88671875" style="1" customWidth="1"/>
    <col min="3322" max="3322" width="23.109375" style="1" customWidth="1"/>
    <col min="3323" max="3323" width="8.109375" style="1" customWidth="1"/>
    <col min="3324" max="3324" width="1" style="1" customWidth="1"/>
    <col min="3325" max="3325" width="15.5546875" style="1" customWidth="1"/>
    <col min="3326" max="3326" width="0.88671875" style="1" customWidth="1"/>
    <col min="3327" max="3327" width="16.109375" style="1" customWidth="1"/>
    <col min="3328" max="3328" width="0.88671875" style="1" customWidth="1"/>
    <col min="3329" max="3329" width="0.109375" style="1" customWidth="1"/>
    <col min="3330" max="3330" width="15.88671875" style="1" customWidth="1"/>
    <col min="3331" max="3331" width="0.5546875" style="1" customWidth="1"/>
    <col min="3332" max="3332" width="15.88671875" style="1" customWidth="1"/>
    <col min="3333" max="3334" width="0" style="1" hidden="1" customWidth="1"/>
    <col min="3335" max="3335" width="18.33203125" style="1" customWidth="1"/>
    <col min="3336" max="3336" width="16.109375" style="1" bestFit="1" customWidth="1"/>
    <col min="3337" max="3571" width="9.109375" style="1"/>
    <col min="3572" max="3573" width="3.109375" style="1" customWidth="1"/>
    <col min="3574" max="3574" width="2.109375" style="1" customWidth="1"/>
    <col min="3575" max="3575" width="2.44140625" style="1" customWidth="1"/>
    <col min="3576" max="3576" width="4.5546875" style="1" customWidth="1"/>
    <col min="3577" max="3577" width="8.88671875" style="1" customWidth="1"/>
    <col min="3578" max="3578" width="23.109375" style="1" customWidth="1"/>
    <col min="3579" max="3579" width="8.109375" style="1" customWidth="1"/>
    <col min="3580" max="3580" width="1" style="1" customWidth="1"/>
    <col min="3581" max="3581" width="15.5546875" style="1" customWidth="1"/>
    <col min="3582" max="3582" width="0.88671875" style="1" customWidth="1"/>
    <col min="3583" max="3583" width="16.109375" style="1" customWidth="1"/>
    <col min="3584" max="3584" width="0.88671875" style="1" customWidth="1"/>
    <col min="3585" max="3585" width="0.109375" style="1" customWidth="1"/>
    <col min="3586" max="3586" width="15.88671875" style="1" customWidth="1"/>
    <col min="3587" max="3587" width="0.5546875" style="1" customWidth="1"/>
    <col min="3588" max="3588" width="15.88671875" style="1" customWidth="1"/>
    <col min="3589" max="3590" width="0" style="1" hidden="1" customWidth="1"/>
    <col min="3591" max="3591" width="18.33203125" style="1" customWidth="1"/>
    <col min="3592" max="3592" width="16.109375" style="1" bestFit="1" customWidth="1"/>
    <col min="3593" max="3827" width="9.109375" style="1"/>
    <col min="3828" max="3829" width="3.109375" style="1" customWidth="1"/>
    <col min="3830" max="3830" width="2.109375" style="1" customWidth="1"/>
    <col min="3831" max="3831" width="2.44140625" style="1" customWidth="1"/>
    <col min="3832" max="3832" width="4.5546875" style="1" customWidth="1"/>
    <col min="3833" max="3833" width="8.88671875" style="1" customWidth="1"/>
    <col min="3834" max="3834" width="23.109375" style="1" customWidth="1"/>
    <col min="3835" max="3835" width="8.109375" style="1" customWidth="1"/>
    <col min="3836" max="3836" width="1" style="1" customWidth="1"/>
    <col min="3837" max="3837" width="15.5546875" style="1" customWidth="1"/>
    <col min="3838" max="3838" width="0.88671875" style="1" customWidth="1"/>
    <col min="3839" max="3839" width="16.109375" style="1" customWidth="1"/>
    <col min="3840" max="3840" width="0.88671875" style="1" customWidth="1"/>
    <col min="3841" max="3841" width="0.109375" style="1" customWidth="1"/>
    <col min="3842" max="3842" width="15.88671875" style="1" customWidth="1"/>
    <col min="3843" max="3843" width="0.5546875" style="1" customWidth="1"/>
    <col min="3844" max="3844" width="15.88671875" style="1" customWidth="1"/>
    <col min="3845" max="3846" width="0" style="1" hidden="1" customWidth="1"/>
    <col min="3847" max="3847" width="18.33203125" style="1" customWidth="1"/>
    <col min="3848" max="3848" width="16.109375" style="1" bestFit="1" customWidth="1"/>
    <col min="3849" max="4083" width="9.109375" style="1"/>
    <col min="4084" max="4085" width="3.109375" style="1" customWidth="1"/>
    <col min="4086" max="4086" width="2.109375" style="1" customWidth="1"/>
    <col min="4087" max="4087" width="2.44140625" style="1" customWidth="1"/>
    <col min="4088" max="4088" width="4.5546875" style="1" customWidth="1"/>
    <col min="4089" max="4089" width="8.88671875" style="1" customWidth="1"/>
    <col min="4090" max="4090" width="23.109375" style="1" customWidth="1"/>
    <col min="4091" max="4091" width="8.109375" style="1" customWidth="1"/>
    <col min="4092" max="4092" width="1" style="1" customWidth="1"/>
    <col min="4093" max="4093" width="15.5546875" style="1" customWidth="1"/>
    <col min="4094" max="4094" width="0.88671875" style="1" customWidth="1"/>
    <col min="4095" max="4095" width="16.109375" style="1" customWidth="1"/>
    <col min="4096" max="4096" width="0.88671875" style="1" customWidth="1"/>
    <col min="4097" max="4097" width="0.109375" style="1" customWidth="1"/>
    <col min="4098" max="4098" width="15.88671875" style="1" customWidth="1"/>
    <col min="4099" max="4099" width="0.5546875" style="1" customWidth="1"/>
    <col min="4100" max="4100" width="15.88671875" style="1" customWidth="1"/>
    <col min="4101" max="4102" width="0" style="1" hidden="1" customWidth="1"/>
    <col min="4103" max="4103" width="18.33203125" style="1" customWidth="1"/>
    <col min="4104" max="4104" width="16.109375" style="1" bestFit="1" customWidth="1"/>
    <col min="4105" max="4339" width="9.109375" style="1"/>
    <col min="4340" max="4341" width="3.109375" style="1" customWidth="1"/>
    <col min="4342" max="4342" width="2.109375" style="1" customWidth="1"/>
    <col min="4343" max="4343" width="2.44140625" style="1" customWidth="1"/>
    <col min="4344" max="4344" width="4.5546875" style="1" customWidth="1"/>
    <col min="4345" max="4345" width="8.88671875" style="1" customWidth="1"/>
    <col min="4346" max="4346" width="23.109375" style="1" customWidth="1"/>
    <col min="4347" max="4347" width="8.109375" style="1" customWidth="1"/>
    <col min="4348" max="4348" width="1" style="1" customWidth="1"/>
    <col min="4349" max="4349" width="15.5546875" style="1" customWidth="1"/>
    <col min="4350" max="4350" width="0.88671875" style="1" customWidth="1"/>
    <col min="4351" max="4351" width="16.109375" style="1" customWidth="1"/>
    <col min="4352" max="4352" width="0.88671875" style="1" customWidth="1"/>
    <col min="4353" max="4353" width="0.109375" style="1" customWidth="1"/>
    <col min="4354" max="4354" width="15.88671875" style="1" customWidth="1"/>
    <col min="4355" max="4355" width="0.5546875" style="1" customWidth="1"/>
    <col min="4356" max="4356" width="15.88671875" style="1" customWidth="1"/>
    <col min="4357" max="4358" width="0" style="1" hidden="1" customWidth="1"/>
    <col min="4359" max="4359" width="18.33203125" style="1" customWidth="1"/>
    <col min="4360" max="4360" width="16.109375" style="1" bestFit="1" customWidth="1"/>
    <col min="4361" max="4595" width="9.109375" style="1"/>
    <col min="4596" max="4597" width="3.109375" style="1" customWidth="1"/>
    <col min="4598" max="4598" width="2.109375" style="1" customWidth="1"/>
    <col min="4599" max="4599" width="2.44140625" style="1" customWidth="1"/>
    <col min="4600" max="4600" width="4.5546875" style="1" customWidth="1"/>
    <col min="4601" max="4601" width="8.88671875" style="1" customWidth="1"/>
    <col min="4602" max="4602" width="23.109375" style="1" customWidth="1"/>
    <col min="4603" max="4603" width="8.109375" style="1" customWidth="1"/>
    <col min="4604" max="4604" width="1" style="1" customWidth="1"/>
    <col min="4605" max="4605" width="15.5546875" style="1" customWidth="1"/>
    <col min="4606" max="4606" width="0.88671875" style="1" customWidth="1"/>
    <col min="4607" max="4607" width="16.109375" style="1" customWidth="1"/>
    <col min="4608" max="4608" width="0.88671875" style="1" customWidth="1"/>
    <col min="4609" max="4609" width="0.109375" style="1" customWidth="1"/>
    <col min="4610" max="4610" width="15.88671875" style="1" customWidth="1"/>
    <col min="4611" max="4611" width="0.5546875" style="1" customWidth="1"/>
    <col min="4612" max="4612" width="15.88671875" style="1" customWidth="1"/>
    <col min="4613" max="4614" width="0" style="1" hidden="1" customWidth="1"/>
    <col min="4615" max="4615" width="18.33203125" style="1" customWidth="1"/>
    <col min="4616" max="4616" width="16.109375" style="1" bestFit="1" customWidth="1"/>
    <col min="4617" max="4851" width="9.109375" style="1"/>
    <col min="4852" max="4853" width="3.109375" style="1" customWidth="1"/>
    <col min="4854" max="4854" width="2.109375" style="1" customWidth="1"/>
    <col min="4855" max="4855" width="2.44140625" style="1" customWidth="1"/>
    <col min="4856" max="4856" width="4.5546875" style="1" customWidth="1"/>
    <col min="4857" max="4857" width="8.88671875" style="1" customWidth="1"/>
    <col min="4858" max="4858" width="23.109375" style="1" customWidth="1"/>
    <col min="4859" max="4859" width="8.109375" style="1" customWidth="1"/>
    <col min="4860" max="4860" width="1" style="1" customWidth="1"/>
    <col min="4861" max="4861" width="15.5546875" style="1" customWidth="1"/>
    <col min="4862" max="4862" width="0.88671875" style="1" customWidth="1"/>
    <col min="4863" max="4863" width="16.109375" style="1" customWidth="1"/>
    <col min="4864" max="4864" width="0.88671875" style="1" customWidth="1"/>
    <col min="4865" max="4865" width="0.109375" style="1" customWidth="1"/>
    <col min="4866" max="4866" width="15.88671875" style="1" customWidth="1"/>
    <col min="4867" max="4867" width="0.5546875" style="1" customWidth="1"/>
    <col min="4868" max="4868" width="15.88671875" style="1" customWidth="1"/>
    <col min="4869" max="4870" width="0" style="1" hidden="1" customWidth="1"/>
    <col min="4871" max="4871" width="18.33203125" style="1" customWidth="1"/>
    <col min="4872" max="4872" width="16.109375" style="1" bestFit="1" customWidth="1"/>
    <col min="4873" max="5107" width="9.109375" style="1"/>
    <col min="5108" max="5109" width="3.109375" style="1" customWidth="1"/>
    <col min="5110" max="5110" width="2.109375" style="1" customWidth="1"/>
    <col min="5111" max="5111" width="2.44140625" style="1" customWidth="1"/>
    <col min="5112" max="5112" width="4.5546875" style="1" customWidth="1"/>
    <col min="5113" max="5113" width="8.88671875" style="1" customWidth="1"/>
    <col min="5114" max="5114" width="23.109375" style="1" customWidth="1"/>
    <col min="5115" max="5115" width="8.109375" style="1" customWidth="1"/>
    <col min="5116" max="5116" width="1" style="1" customWidth="1"/>
    <col min="5117" max="5117" width="15.5546875" style="1" customWidth="1"/>
    <col min="5118" max="5118" width="0.88671875" style="1" customWidth="1"/>
    <col min="5119" max="5119" width="16.109375" style="1" customWidth="1"/>
    <col min="5120" max="5120" width="0.88671875" style="1" customWidth="1"/>
    <col min="5121" max="5121" width="0.109375" style="1" customWidth="1"/>
    <col min="5122" max="5122" width="15.88671875" style="1" customWidth="1"/>
    <col min="5123" max="5123" width="0.5546875" style="1" customWidth="1"/>
    <col min="5124" max="5124" width="15.88671875" style="1" customWidth="1"/>
    <col min="5125" max="5126" width="0" style="1" hidden="1" customWidth="1"/>
    <col min="5127" max="5127" width="18.33203125" style="1" customWidth="1"/>
    <col min="5128" max="5128" width="16.109375" style="1" bestFit="1" customWidth="1"/>
    <col min="5129" max="5363" width="9.109375" style="1"/>
    <col min="5364" max="5365" width="3.109375" style="1" customWidth="1"/>
    <col min="5366" max="5366" width="2.109375" style="1" customWidth="1"/>
    <col min="5367" max="5367" width="2.44140625" style="1" customWidth="1"/>
    <col min="5368" max="5368" width="4.5546875" style="1" customWidth="1"/>
    <col min="5369" max="5369" width="8.88671875" style="1" customWidth="1"/>
    <col min="5370" max="5370" width="23.109375" style="1" customWidth="1"/>
    <col min="5371" max="5371" width="8.109375" style="1" customWidth="1"/>
    <col min="5372" max="5372" width="1" style="1" customWidth="1"/>
    <col min="5373" max="5373" width="15.5546875" style="1" customWidth="1"/>
    <col min="5374" max="5374" width="0.88671875" style="1" customWidth="1"/>
    <col min="5375" max="5375" width="16.109375" style="1" customWidth="1"/>
    <col min="5376" max="5376" width="0.88671875" style="1" customWidth="1"/>
    <col min="5377" max="5377" width="0.109375" style="1" customWidth="1"/>
    <col min="5378" max="5378" width="15.88671875" style="1" customWidth="1"/>
    <col min="5379" max="5379" width="0.5546875" style="1" customWidth="1"/>
    <col min="5380" max="5380" width="15.88671875" style="1" customWidth="1"/>
    <col min="5381" max="5382" width="0" style="1" hidden="1" customWidth="1"/>
    <col min="5383" max="5383" width="18.33203125" style="1" customWidth="1"/>
    <col min="5384" max="5384" width="16.109375" style="1" bestFit="1" customWidth="1"/>
    <col min="5385" max="5619" width="9.109375" style="1"/>
    <col min="5620" max="5621" width="3.109375" style="1" customWidth="1"/>
    <col min="5622" max="5622" width="2.109375" style="1" customWidth="1"/>
    <col min="5623" max="5623" width="2.44140625" style="1" customWidth="1"/>
    <col min="5624" max="5624" width="4.5546875" style="1" customWidth="1"/>
    <col min="5625" max="5625" width="8.88671875" style="1" customWidth="1"/>
    <col min="5626" max="5626" width="23.109375" style="1" customWidth="1"/>
    <col min="5627" max="5627" width="8.109375" style="1" customWidth="1"/>
    <col min="5628" max="5628" width="1" style="1" customWidth="1"/>
    <col min="5629" max="5629" width="15.5546875" style="1" customWidth="1"/>
    <col min="5630" max="5630" width="0.88671875" style="1" customWidth="1"/>
    <col min="5631" max="5631" width="16.109375" style="1" customWidth="1"/>
    <col min="5632" max="5632" width="0.88671875" style="1" customWidth="1"/>
    <col min="5633" max="5633" width="0.109375" style="1" customWidth="1"/>
    <col min="5634" max="5634" width="15.88671875" style="1" customWidth="1"/>
    <col min="5635" max="5635" width="0.5546875" style="1" customWidth="1"/>
    <col min="5636" max="5636" width="15.88671875" style="1" customWidth="1"/>
    <col min="5637" max="5638" width="0" style="1" hidden="1" customWidth="1"/>
    <col min="5639" max="5639" width="18.33203125" style="1" customWidth="1"/>
    <col min="5640" max="5640" width="16.109375" style="1" bestFit="1" customWidth="1"/>
    <col min="5641" max="5875" width="9.109375" style="1"/>
    <col min="5876" max="5877" width="3.109375" style="1" customWidth="1"/>
    <col min="5878" max="5878" width="2.109375" style="1" customWidth="1"/>
    <col min="5879" max="5879" width="2.44140625" style="1" customWidth="1"/>
    <col min="5880" max="5880" width="4.5546875" style="1" customWidth="1"/>
    <col min="5881" max="5881" width="8.88671875" style="1" customWidth="1"/>
    <col min="5882" max="5882" width="23.109375" style="1" customWidth="1"/>
    <col min="5883" max="5883" width="8.109375" style="1" customWidth="1"/>
    <col min="5884" max="5884" width="1" style="1" customWidth="1"/>
    <col min="5885" max="5885" width="15.5546875" style="1" customWidth="1"/>
    <col min="5886" max="5886" width="0.88671875" style="1" customWidth="1"/>
    <col min="5887" max="5887" width="16.109375" style="1" customWidth="1"/>
    <col min="5888" max="5888" width="0.88671875" style="1" customWidth="1"/>
    <col min="5889" max="5889" width="0.109375" style="1" customWidth="1"/>
    <col min="5890" max="5890" width="15.88671875" style="1" customWidth="1"/>
    <col min="5891" max="5891" width="0.5546875" style="1" customWidth="1"/>
    <col min="5892" max="5892" width="15.88671875" style="1" customWidth="1"/>
    <col min="5893" max="5894" width="0" style="1" hidden="1" customWidth="1"/>
    <col min="5895" max="5895" width="18.33203125" style="1" customWidth="1"/>
    <col min="5896" max="5896" width="16.109375" style="1" bestFit="1" customWidth="1"/>
    <col min="5897" max="6131" width="9.109375" style="1"/>
    <col min="6132" max="6133" width="3.109375" style="1" customWidth="1"/>
    <col min="6134" max="6134" width="2.109375" style="1" customWidth="1"/>
    <col min="6135" max="6135" width="2.44140625" style="1" customWidth="1"/>
    <col min="6136" max="6136" width="4.5546875" style="1" customWidth="1"/>
    <col min="6137" max="6137" width="8.88671875" style="1" customWidth="1"/>
    <col min="6138" max="6138" width="23.109375" style="1" customWidth="1"/>
    <col min="6139" max="6139" width="8.109375" style="1" customWidth="1"/>
    <col min="6140" max="6140" width="1" style="1" customWidth="1"/>
    <col min="6141" max="6141" width="15.5546875" style="1" customWidth="1"/>
    <col min="6142" max="6142" width="0.88671875" style="1" customWidth="1"/>
    <col min="6143" max="6143" width="16.109375" style="1" customWidth="1"/>
    <col min="6144" max="6144" width="0.88671875" style="1" customWidth="1"/>
    <col min="6145" max="6145" width="0.109375" style="1" customWidth="1"/>
    <col min="6146" max="6146" width="15.88671875" style="1" customWidth="1"/>
    <col min="6147" max="6147" width="0.5546875" style="1" customWidth="1"/>
    <col min="6148" max="6148" width="15.88671875" style="1" customWidth="1"/>
    <col min="6149" max="6150" width="0" style="1" hidden="1" customWidth="1"/>
    <col min="6151" max="6151" width="18.33203125" style="1" customWidth="1"/>
    <col min="6152" max="6152" width="16.109375" style="1" bestFit="1" customWidth="1"/>
    <col min="6153" max="6387" width="9.109375" style="1"/>
    <col min="6388" max="6389" width="3.109375" style="1" customWidth="1"/>
    <col min="6390" max="6390" width="2.109375" style="1" customWidth="1"/>
    <col min="6391" max="6391" width="2.44140625" style="1" customWidth="1"/>
    <col min="6392" max="6392" width="4.5546875" style="1" customWidth="1"/>
    <col min="6393" max="6393" width="8.88671875" style="1" customWidth="1"/>
    <col min="6394" max="6394" width="23.109375" style="1" customWidth="1"/>
    <col min="6395" max="6395" width="8.109375" style="1" customWidth="1"/>
    <col min="6396" max="6396" width="1" style="1" customWidth="1"/>
    <col min="6397" max="6397" width="15.5546875" style="1" customWidth="1"/>
    <col min="6398" max="6398" width="0.88671875" style="1" customWidth="1"/>
    <col min="6399" max="6399" width="16.109375" style="1" customWidth="1"/>
    <col min="6400" max="6400" width="0.88671875" style="1" customWidth="1"/>
    <col min="6401" max="6401" width="0.109375" style="1" customWidth="1"/>
    <col min="6402" max="6402" width="15.88671875" style="1" customWidth="1"/>
    <col min="6403" max="6403" width="0.5546875" style="1" customWidth="1"/>
    <col min="6404" max="6404" width="15.88671875" style="1" customWidth="1"/>
    <col min="6405" max="6406" width="0" style="1" hidden="1" customWidth="1"/>
    <col min="6407" max="6407" width="18.33203125" style="1" customWidth="1"/>
    <col min="6408" max="6408" width="16.109375" style="1" bestFit="1" customWidth="1"/>
    <col min="6409" max="6643" width="9.109375" style="1"/>
    <col min="6644" max="6645" width="3.109375" style="1" customWidth="1"/>
    <col min="6646" max="6646" width="2.109375" style="1" customWidth="1"/>
    <col min="6647" max="6647" width="2.44140625" style="1" customWidth="1"/>
    <col min="6648" max="6648" width="4.5546875" style="1" customWidth="1"/>
    <col min="6649" max="6649" width="8.88671875" style="1" customWidth="1"/>
    <col min="6650" max="6650" width="23.109375" style="1" customWidth="1"/>
    <col min="6651" max="6651" width="8.109375" style="1" customWidth="1"/>
    <col min="6652" max="6652" width="1" style="1" customWidth="1"/>
    <col min="6653" max="6653" width="15.5546875" style="1" customWidth="1"/>
    <col min="6654" max="6654" width="0.88671875" style="1" customWidth="1"/>
    <col min="6655" max="6655" width="16.109375" style="1" customWidth="1"/>
    <col min="6656" max="6656" width="0.88671875" style="1" customWidth="1"/>
    <col min="6657" max="6657" width="0.109375" style="1" customWidth="1"/>
    <col min="6658" max="6658" width="15.88671875" style="1" customWidth="1"/>
    <col min="6659" max="6659" width="0.5546875" style="1" customWidth="1"/>
    <col min="6660" max="6660" width="15.88671875" style="1" customWidth="1"/>
    <col min="6661" max="6662" width="0" style="1" hidden="1" customWidth="1"/>
    <col min="6663" max="6663" width="18.33203125" style="1" customWidth="1"/>
    <col min="6664" max="6664" width="16.109375" style="1" bestFit="1" customWidth="1"/>
    <col min="6665" max="6899" width="9.109375" style="1"/>
    <col min="6900" max="6901" width="3.109375" style="1" customWidth="1"/>
    <col min="6902" max="6902" width="2.109375" style="1" customWidth="1"/>
    <col min="6903" max="6903" width="2.44140625" style="1" customWidth="1"/>
    <col min="6904" max="6904" width="4.5546875" style="1" customWidth="1"/>
    <col min="6905" max="6905" width="8.88671875" style="1" customWidth="1"/>
    <col min="6906" max="6906" width="23.109375" style="1" customWidth="1"/>
    <col min="6907" max="6907" width="8.109375" style="1" customWidth="1"/>
    <col min="6908" max="6908" width="1" style="1" customWidth="1"/>
    <col min="6909" max="6909" width="15.5546875" style="1" customWidth="1"/>
    <col min="6910" max="6910" width="0.88671875" style="1" customWidth="1"/>
    <col min="6911" max="6911" width="16.109375" style="1" customWidth="1"/>
    <col min="6912" max="6912" width="0.88671875" style="1" customWidth="1"/>
    <col min="6913" max="6913" width="0.109375" style="1" customWidth="1"/>
    <col min="6914" max="6914" width="15.88671875" style="1" customWidth="1"/>
    <col min="6915" max="6915" width="0.5546875" style="1" customWidth="1"/>
    <col min="6916" max="6916" width="15.88671875" style="1" customWidth="1"/>
    <col min="6917" max="6918" width="0" style="1" hidden="1" customWidth="1"/>
    <col min="6919" max="6919" width="18.33203125" style="1" customWidth="1"/>
    <col min="6920" max="6920" width="16.109375" style="1" bestFit="1" customWidth="1"/>
    <col min="6921" max="7155" width="9.109375" style="1"/>
    <col min="7156" max="7157" width="3.109375" style="1" customWidth="1"/>
    <col min="7158" max="7158" width="2.109375" style="1" customWidth="1"/>
    <col min="7159" max="7159" width="2.44140625" style="1" customWidth="1"/>
    <col min="7160" max="7160" width="4.5546875" style="1" customWidth="1"/>
    <col min="7161" max="7161" width="8.88671875" style="1" customWidth="1"/>
    <col min="7162" max="7162" width="23.109375" style="1" customWidth="1"/>
    <col min="7163" max="7163" width="8.109375" style="1" customWidth="1"/>
    <col min="7164" max="7164" width="1" style="1" customWidth="1"/>
    <col min="7165" max="7165" width="15.5546875" style="1" customWidth="1"/>
    <col min="7166" max="7166" width="0.88671875" style="1" customWidth="1"/>
    <col min="7167" max="7167" width="16.109375" style="1" customWidth="1"/>
    <col min="7168" max="7168" width="0.88671875" style="1" customWidth="1"/>
    <col min="7169" max="7169" width="0.109375" style="1" customWidth="1"/>
    <col min="7170" max="7170" width="15.88671875" style="1" customWidth="1"/>
    <col min="7171" max="7171" width="0.5546875" style="1" customWidth="1"/>
    <col min="7172" max="7172" width="15.88671875" style="1" customWidth="1"/>
    <col min="7173" max="7174" width="0" style="1" hidden="1" customWidth="1"/>
    <col min="7175" max="7175" width="18.33203125" style="1" customWidth="1"/>
    <col min="7176" max="7176" width="16.109375" style="1" bestFit="1" customWidth="1"/>
    <col min="7177" max="7411" width="9.109375" style="1"/>
    <col min="7412" max="7413" width="3.109375" style="1" customWidth="1"/>
    <col min="7414" max="7414" width="2.109375" style="1" customWidth="1"/>
    <col min="7415" max="7415" width="2.44140625" style="1" customWidth="1"/>
    <col min="7416" max="7416" width="4.5546875" style="1" customWidth="1"/>
    <col min="7417" max="7417" width="8.88671875" style="1" customWidth="1"/>
    <col min="7418" max="7418" width="23.109375" style="1" customWidth="1"/>
    <col min="7419" max="7419" width="8.109375" style="1" customWidth="1"/>
    <col min="7420" max="7420" width="1" style="1" customWidth="1"/>
    <col min="7421" max="7421" width="15.5546875" style="1" customWidth="1"/>
    <col min="7422" max="7422" width="0.88671875" style="1" customWidth="1"/>
    <col min="7423" max="7423" width="16.109375" style="1" customWidth="1"/>
    <col min="7424" max="7424" width="0.88671875" style="1" customWidth="1"/>
    <col min="7425" max="7425" width="0.109375" style="1" customWidth="1"/>
    <col min="7426" max="7426" width="15.88671875" style="1" customWidth="1"/>
    <col min="7427" max="7427" width="0.5546875" style="1" customWidth="1"/>
    <col min="7428" max="7428" width="15.88671875" style="1" customWidth="1"/>
    <col min="7429" max="7430" width="0" style="1" hidden="1" customWidth="1"/>
    <col min="7431" max="7431" width="18.33203125" style="1" customWidth="1"/>
    <col min="7432" max="7432" width="16.109375" style="1" bestFit="1" customWidth="1"/>
    <col min="7433" max="7667" width="9.109375" style="1"/>
    <col min="7668" max="7669" width="3.109375" style="1" customWidth="1"/>
    <col min="7670" max="7670" width="2.109375" style="1" customWidth="1"/>
    <col min="7671" max="7671" width="2.44140625" style="1" customWidth="1"/>
    <col min="7672" max="7672" width="4.5546875" style="1" customWidth="1"/>
    <col min="7673" max="7673" width="8.88671875" style="1" customWidth="1"/>
    <col min="7674" max="7674" width="23.109375" style="1" customWidth="1"/>
    <col min="7675" max="7675" width="8.109375" style="1" customWidth="1"/>
    <col min="7676" max="7676" width="1" style="1" customWidth="1"/>
    <col min="7677" max="7677" width="15.5546875" style="1" customWidth="1"/>
    <col min="7678" max="7678" width="0.88671875" style="1" customWidth="1"/>
    <col min="7679" max="7679" width="16.109375" style="1" customWidth="1"/>
    <col min="7680" max="7680" width="0.88671875" style="1" customWidth="1"/>
    <col min="7681" max="7681" width="0.109375" style="1" customWidth="1"/>
    <col min="7682" max="7682" width="15.88671875" style="1" customWidth="1"/>
    <col min="7683" max="7683" width="0.5546875" style="1" customWidth="1"/>
    <col min="7684" max="7684" width="15.88671875" style="1" customWidth="1"/>
    <col min="7685" max="7686" width="0" style="1" hidden="1" customWidth="1"/>
    <col min="7687" max="7687" width="18.33203125" style="1" customWidth="1"/>
    <col min="7688" max="7688" width="16.109375" style="1" bestFit="1" customWidth="1"/>
    <col min="7689" max="7923" width="9.109375" style="1"/>
    <col min="7924" max="7925" width="3.109375" style="1" customWidth="1"/>
    <col min="7926" max="7926" width="2.109375" style="1" customWidth="1"/>
    <col min="7927" max="7927" width="2.44140625" style="1" customWidth="1"/>
    <col min="7928" max="7928" width="4.5546875" style="1" customWidth="1"/>
    <col min="7929" max="7929" width="8.88671875" style="1" customWidth="1"/>
    <col min="7930" max="7930" width="23.109375" style="1" customWidth="1"/>
    <col min="7931" max="7931" width="8.109375" style="1" customWidth="1"/>
    <col min="7932" max="7932" width="1" style="1" customWidth="1"/>
    <col min="7933" max="7933" width="15.5546875" style="1" customWidth="1"/>
    <col min="7934" max="7934" width="0.88671875" style="1" customWidth="1"/>
    <col min="7935" max="7935" width="16.109375" style="1" customWidth="1"/>
    <col min="7936" max="7936" width="0.88671875" style="1" customWidth="1"/>
    <col min="7937" max="7937" width="0.109375" style="1" customWidth="1"/>
    <col min="7938" max="7938" width="15.88671875" style="1" customWidth="1"/>
    <col min="7939" max="7939" width="0.5546875" style="1" customWidth="1"/>
    <col min="7940" max="7940" width="15.88671875" style="1" customWidth="1"/>
    <col min="7941" max="7942" width="0" style="1" hidden="1" customWidth="1"/>
    <col min="7943" max="7943" width="18.33203125" style="1" customWidth="1"/>
    <col min="7944" max="7944" width="16.109375" style="1" bestFit="1" customWidth="1"/>
    <col min="7945" max="8179" width="9.109375" style="1"/>
    <col min="8180" max="8181" width="3.109375" style="1" customWidth="1"/>
    <col min="8182" max="8182" width="2.109375" style="1" customWidth="1"/>
    <col min="8183" max="8183" width="2.44140625" style="1" customWidth="1"/>
    <col min="8184" max="8184" width="4.5546875" style="1" customWidth="1"/>
    <col min="8185" max="8185" width="8.88671875" style="1" customWidth="1"/>
    <col min="8186" max="8186" width="23.109375" style="1" customWidth="1"/>
    <col min="8187" max="8187" width="8.109375" style="1" customWidth="1"/>
    <col min="8188" max="8188" width="1" style="1" customWidth="1"/>
    <col min="8189" max="8189" width="15.5546875" style="1" customWidth="1"/>
    <col min="8190" max="8190" width="0.88671875" style="1" customWidth="1"/>
    <col min="8191" max="8191" width="16.109375" style="1" customWidth="1"/>
    <col min="8192" max="8192" width="0.88671875" style="1" customWidth="1"/>
    <col min="8193" max="8193" width="0.109375" style="1" customWidth="1"/>
    <col min="8194" max="8194" width="15.88671875" style="1" customWidth="1"/>
    <col min="8195" max="8195" width="0.5546875" style="1" customWidth="1"/>
    <col min="8196" max="8196" width="15.88671875" style="1" customWidth="1"/>
    <col min="8197" max="8198" width="0" style="1" hidden="1" customWidth="1"/>
    <col min="8199" max="8199" width="18.33203125" style="1" customWidth="1"/>
    <col min="8200" max="8200" width="16.109375" style="1" bestFit="1" customWidth="1"/>
    <col min="8201" max="8435" width="9.109375" style="1"/>
    <col min="8436" max="8437" width="3.109375" style="1" customWidth="1"/>
    <col min="8438" max="8438" width="2.109375" style="1" customWidth="1"/>
    <col min="8439" max="8439" width="2.44140625" style="1" customWidth="1"/>
    <col min="8440" max="8440" width="4.5546875" style="1" customWidth="1"/>
    <col min="8441" max="8441" width="8.88671875" style="1" customWidth="1"/>
    <col min="8442" max="8442" width="23.109375" style="1" customWidth="1"/>
    <col min="8443" max="8443" width="8.109375" style="1" customWidth="1"/>
    <col min="8444" max="8444" width="1" style="1" customWidth="1"/>
    <col min="8445" max="8445" width="15.5546875" style="1" customWidth="1"/>
    <col min="8446" max="8446" width="0.88671875" style="1" customWidth="1"/>
    <col min="8447" max="8447" width="16.109375" style="1" customWidth="1"/>
    <col min="8448" max="8448" width="0.88671875" style="1" customWidth="1"/>
    <col min="8449" max="8449" width="0.109375" style="1" customWidth="1"/>
    <col min="8450" max="8450" width="15.88671875" style="1" customWidth="1"/>
    <col min="8451" max="8451" width="0.5546875" style="1" customWidth="1"/>
    <col min="8452" max="8452" width="15.88671875" style="1" customWidth="1"/>
    <col min="8453" max="8454" width="0" style="1" hidden="1" customWidth="1"/>
    <col min="8455" max="8455" width="18.33203125" style="1" customWidth="1"/>
    <col min="8456" max="8456" width="16.109375" style="1" bestFit="1" customWidth="1"/>
    <col min="8457" max="8691" width="9.109375" style="1"/>
    <col min="8692" max="8693" width="3.109375" style="1" customWidth="1"/>
    <col min="8694" max="8694" width="2.109375" style="1" customWidth="1"/>
    <col min="8695" max="8695" width="2.44140625" style="1" customWidth="1"/>
    <col min="8696" max="8696" width="4.5546875" style="1" customWidth="1"/>
    <col min="8697" max="8697" width="8.88671875" style="1" customWidth="1"/>
    <col min="8698" max="8698" width="23.109375" style="1" customWidth="1"/>
    <col min="8699" max="8699" width="8.109375" style="1" customWidth="1"/>
    <col min="8700" max="8700" width="1" style="1" customWidth="1"/>
    <col min="8701" max="8701" width="15.5546875" style="1" customWidth="1"/>
    <col min="8702" max="8702" width="0.88671875" style="1" customWidth="1"/>
    <col min="8703" max="8703" width="16.109375" style="1" customWidth="1"/>
    <col min="8704" max="8704" width="0.88671875" style="1" customWidth="1"/>
    <col min="8705" max="8705" width="0.109375" style="1" customWidth="1"/>
    <col min="8706" max="8706" width="15.88671875" style="1" customWidth="1"/>
    <col min="8707" max="8707" width="0.5546875" style="1" customWidth="1"/>
    <col min="8708" max="8708" width="15.88671875" style="1" customWidth="1"/>
    <col min="8709" max="8710" width="0" style="1" hidden="1" customWidth="1"/>
    <col min="8711" max="8711" width="18.33203125" style="1" customWidth="1"/>
    <col min="8712" max="8712" width="16.109375" style="1" bestFit="1" customWidth="1"/>
    <col min="8713" max="8947" width="9.109375" style="1"/>
    <col min="8948" max="8949" width="3.109375" style="1" customWidth="1"/>
    <col min="8950" max="8950" width="2.109375" style="1" customWidth="1"/>
    <col min="8951" max="8951" width="2.44140625" style="1" customWidth="1"/>
    <col min="8952" max="8952" width="4.5546875" style="1" customWidth="1"/>
    <col min="8953" max="8953" width="8.88671875" style="1" customWidth="1"/>
    <col min="8954" max="8954" width="23.109375" style="1" customWidth="1"/>
    <col min="8955" max="8955" width="8.109375" style="1" customWidth="1"/>
    <col min="8956" max="8956" width="1" style="1" customWidth="1"/>
    <col min="8957" max="8957" width="15.5546875" style="1" customWidth="1"/>
    <col min="8958" max="8958" width="0.88671875" style="1" customWidth="1"/>
    <col min="8959" max="8959" width="16.109375" style="1" customWidth="1"/>
    <col min="8960" max="8960" width="0.88671875" style="1" customWidth="1"/>
    <col min="8961" max="8961" width="0.109375" style="1" customWidth="1"/>
    <col min="8962" max="8962" width="15.88671875" style="1" customWidth="1"/>
    <col min="8963" max="8963" width="0.5546875" style="1" customWidth="1"/>
    <col min="8964" max="8964" width="15.88671875" style="1" customWidth="1"/>
    <col min="8965" max="8966" width="0" style="1" hidden="1" customWidth="1"/>
    <col min="8967" max="8967" width="18.33203125" style="1" customWidth="1"/>
    <col min="8968" max="8968" width="16.109375" style="1" bestFit="1" customWidth="1"/>
    <col min="8969" max="9203" width="9.109375" style="1"/>
    <col min="9204" max="9205" width="3.109375" style="1" customWidth="1"/>
    <col min="9206" max="9206" width="2.109375" style="1" customWidth="1"/>
    <col min="9207" max="9207" width="2.44140625" style="1" customWidth="1"/>
    <col min="9208" max="9208" width="4.5546875" style="1" customWidth="1"/>
    <col min="9209" max="9209" width="8.88671875" style="1" customWidth="1"/>
    <col min="9210" max="9210" width="23.109375" style="1" customWidth="1"/>
    <col min="9211" max="9211" width="8.109375" style="1" customWidth="1"/>
    <col min="9212" max="9212" width="1" style="1" customWidth="1"/>
    <col min="9213" max="9213" width="15.5546875" style="1" customWidth="1"/>
    <col min="9214" max="9214" width="0.88671875" style="1" customWidth="1"/>
    <col min="9215" max="9215" width="16.109375" style="1" customWidth="1"/>
    <col min="9216" max="9216" width="0.88671875" style="1" customWidth="1"/>
    <col min="9217" max="9217" width="0.109375" style="1" customWidth="1"/>
    <col min="9218" max="9218" width="15.88671875" style="1" customWidth="1"/>
    <col min="9219" max="9219" width="0.5546875" style="1" customWidth="1"/>
    <col min="9220" max="9220" width="15.88671875" style="1" customWidth="1"/>
    <col min="9221" max="9222" width="0" style="1" hidden="1" customWidth="1"/>
    <col min="9223" max="9223" width="18.33203125" style="1" customWidth="1"/>
    <col min="9224" max="9224" width="16.109375" style="1" bestFit="1" customWidth="1"/>
    <col min="9225" max="9459" width="9.109375" style="1"/>
    <col min="9460" max="9461" width="3.109375" style="1" customWidth="1"/>
    <col min="9462" max="9462" width="2.109375" style="1" customWidth="1"/>
    <col min="9463" max="9463" width="2.44140625" style="1" customWidth="1"/>
    <col min="9464" max="9464" width="4.5546875" style="1" customWidth="1"/>
    <col min="9465" max="9465" width="8.88671875" style="1" customWidth="1"/>
    <col min="9466" max="9466" width="23.109375" style="1" customWidth="1"/>
    <col min="9467" max="9467" width="8.109375" style="1" customWidth="1"/>
    <col min="9468" max="9468" width="1" style="1" customWidth="1"/>
    <col min="9469" max="9469" width="15.5546875" style="1" customWidth="1"/>
    <col min="9470" max="9470" width="0.88671875" style="1" customWidth="1"/>
    <col min="9471" max="9471" width="16.109375" style="1" customWidth="1"/>
    <col min="9472" max="9472" width="0.88671875" style="1" customWidth="1"/>
    <col min="9473" max="9473" width="0.109375" style="1" customWidth="1"/>
    <col min="9474" max="9474" width="15.88671875" style="1" customWidth="1"/>
    <col min="9475" max="9475" width="0.5546875" style="1" customWidth="1"/>
    <col min="9476" max="9476" width="15.88671875" style="1" customWidth="1"/>
    <col min="9477" max="9478" width="0" style="1" hidden="1" customWidth="1"/>
    <col min="9479" max="9479" width="18.33203125" style="1" customWidth="1"/>
    <col min="9480" max="9480" width="16.109375" style="1" bestFit="1" customWidth="1"/>
    <col min="9481" max="9715" width="9.109375" style="1"/>
    <col min="9716" max="9717" width="3.109375" style="1" customWidth="1"/>
    <col min="9718" max="9718" width="2.109375" style="1" customWidth="1"/>
    <col min="9719" max="9719" width="2.44140625" style="1" customWidth="1"/>
    <col min="9720" max="9720" width="4.5546875" style="1" customWidth="1"/>
    <col min="9721" max="9721" width="8.88671875" style="1" customWidth="1"/>
    <col min="9722" max="9722" width="23.109375" style="1" customWidth="1"/>
    <col min="9723" max="9723" width="8.109375" style="1" customWidth="1"/>
    <col min="9724" max="9724" width="1" style="1" customWidth="1"/>
    <col min="9725" max="9725" width="15.5546875" style="1" customWidth="1"/>
    <col min="9726" max="9726" width="0.88671875" style="1" customWidth="1"/>
    <col min="9727" max="9727" width="16.109375" style="1" customWidth="1"/>
    <col min="9728" max="9728" width="0.88671875" style="1" customWidth="1"/>
    <col min="9729" max="9729" width="0.109375" style="1" customWidth="1"/>
    <col min="9730" max="9730" width="15.88671875" style="1" customWidth="1"/>
    <col min="9731" max="9731" width="0.5546875" style="1" customWidth="1"/>
    <col min="9732" max="9732" width="15.88671875" style="1" customWidth="1"/>
    <col min="9733" max="9734" width="0" style="1" hidden="1" customWidth="1"/>
    <col min="9735" max="9735" width="18.33203125" style="1" customWidth="1"/>
    <col min="9736" max="9736" width="16.109375" style="1" bestFit="1" customWidth="1"/>
    <col min="9737" max="9971" width="9.109375" style="1"/>
    <col min="9972" max="9973" width="3.109375" style="1" customWidth="1"/>
    <col min="9974" max="9974" width="2.109375" style="1" customWidth="1"/>
    <col min="9975" max="9975" width="2.44140625" style="1" customWidth="1"/>
    <col min="9976" max="9976" width="4.5546875" style="1" customWidth="1"/>
    <col min="9977" max="9977" width="8.88671875" style="1" customWidth="1"/>
    <col min="9978" max="9978" width="23.109375" style="1" customWidth="1"/>
    <col min="9979" max="9979" width="8.109375" style="1" customWidth="1"/>
    <col min="9980" max="9980" width="1" style="1" customWidth="1"/>
    <col min="9981" max="9981" width="15.5546875" style="1" customWidth="1"/>
    <col min="9982" max="9982" width="0.88671875" style="1" customWidth="1"/>
    <col min="9983" max="9983" width="16.109375" style="1" customWidth="1"/>
    <col min="9984" max="9984" width="0.88671875" style="1" customWidth="1"/>
    <col min="9985" max="9985" width="0.109375" style="1" customWidth="1"/>
    <col min="9986" max="9986" width="15.88671875" style="1" customWidth="1"/>
    <col min="9987" max="9987" width="0.5546875" style="1" customWidth="1"/>
    <col min="9988" max="9988" width="15.88671875" style="1" customWidth="1"/>
    <col min="9989" max="9990" width="0" style="1" hidden="1" customWidth="1"/>
    <col min="9991" max="9991" width="18.33203125" style="1" customWidth="1"/>
    <col min="9992" max="9992" width="16.109375" style="1" bestFit="1" customWidth="1"/>
    <col min="9993" max="10227" width="9.109375" style="1"/>
    <col min="10228" max="10229" width="3.109375" style="1" customWidth="1"/>
    <col min="10230" max="10230" width="2.109375" style="1" customWidth="1"/>
    <col min="10231" max="10231" width="2.44140625" style="1" customWidth="1"/>
    <col min="10232" max="10232" width="4.5546875" style="1" customWidth="1"/>
    <col min="10233" max="10233" width="8.88671875" style="1" customWidth="1"/>
    <col min="10234" max="10234" width="23.109375" style="1" customWidth="1"/>
    <col min="10235" max="10235" width="8.109375" style="1" customWidth="1"/>
    <col min="10236" max="10236" width="1" style="1" customWidth="1"/>
    <col min="10237" max="10237" width="15.5546875" style="1" customWidth="1"/>
    <col min="10238" max="10238" width="0.88671875" style="1" customWidth="1"/>
    <col min="10239" max="10239" width="16.109375" style="1" customWidth="1"/>
    <col min="10240" max="10240" width="0.88671875" style="1" customWidth="1"/>
    <col min="10241" max="10241" width="0.109375" style="1" customWidth="1"/>
    <col min="10242" max="10242" width="15.88671875" style="1" customWidth="1"/>
    <col min="10243" max="10243" width="0.5546875" style="1" customWidth="1"/>
    <col min="10244" max="10244" width="15.88671875" style="1" customWidth="1"/>
    <col min="10245" max="10246" width="0" style="1" hidden="1" customWidth="1"/>
    <col min="10247" max="10247" width="18.33203125" style="1" customWidth="1"/>
    <col min="10248" max="10248" width="16.109375" style="1" bestFit="1" customWidth="1"/>
    <col min="10249" max="10483" width="9.109375" style="1"/>
    <col min="10484" max="10485" width="3.109375" style="1" customWidth="1"/>
    <col min="10486" max="10486" width="2.109375" style="1" customWidth="1"/>
    <col min="10487" max="10487" width="2.44140625" style="1" customWidth="1"/>
    <col min="10488" max="10488" width="4.5546875" style="1" customWidth="1"/>
    <col min="10489" max="10489" width="8.88671875" style="1" customWidth="1"/>
    <col min="10490" max="10490" width="23.109375" style="1" customWidth="1"/>
    <col min="10491" max="10491" width="8.109375" style="1" customWidth="1"/>
    <col min="10492" max="10492" width="1" style="1" customWidth="1"/>
    <col min="10493" max="10493" width="15.5546875" style="1" customWidth="1"/>
    <col min="10494" max="10494" width="0.88671875" style="1" customWidth="1"/>
    <col min="10495" max="10495" width="16.109375" style="1" customWidth="1"/>
    <col min="10496" max="10496" width="0.88671875" style="1" customWidth="1"/>
    <col min="10497" max="10497" width="0.109375" style="1" customWidth="1"/>
    <col min="10498" max="10498" width="15.88671875" style="1" customWidth="1"/>
    <col min="10499" max="10499" width="0.5546875" style="1" customWidth="1"/>
    <col min="10500" max="10500" width="15.88671875" style="1" customWidth="1"/>
    <col min="10501" max="10502" width="0" style="1" hidden="1" customWidth="1"/>
    <col min="10503" max="10503" width="18.33203125" style="1" customWidth="1"/>
    <col min="10504" max="10504" width="16.109375" style="1" bestFit="1" customWidth="1"/>
    <col min="10505" max="10739" width="9.109375" style="1"/>
    <col min="10740" max="10741" width="3.109375" style="1" customWidth="1"/>
    <col min="10742" max="10742" width="2.109375" style="1" customWidth="1"/>
    <col min="10743" max="10743" width="2.44140625" style="1" customWidth="1"/>
    <col min="10744" max="10744" width="4.5546875" style="1" customWidth="1"/>
    <col min="10745" max="10745" width="8.88671875" style="1" customWidth="1"/>
    <col min="10746" max="10746" width="23.109375" style="1" customWidth="1"/>
    <col min="10747" max="10747" width="8.109375" style="1" customWidth="1"/>
    <col min="10748" max="10748" width="1" style="1" customWidth="1"/>
    <col min="10749" max="10749" width="15.5546875" style="1" customWidth="1"/>
    <col min="10750" max="10750" width="0.88671875" style="1" customWidth="1"/>
    <col min="10751" max="10751" width="16.109375" style="1" customWidth="1"/>
    <col min="10752" max="10752" width="0.88671875" style="1" customWidth="1"/>
    <col min="10753" max="10753" width="0.109375" style="1" customWidth="1"/>
    <col min="10754" max="10754" width="15.88671875" style="1" customWidth="1"/>
    <col min="10755" max="10755" width="0.5546875" style="1" customWidth="1"/>
    <col min="10756" max="10756" width="15.88671875" style="1" customWidth="1"/>
    <col min="10757" max="10758" width="0" style="1" hidden="1" customWidth="1"/>
    <col min="10759" max="10759" width="18.33203125" style="1" customWidth="1"/>
    <col min="10760" max="10760" width="16.109375" style="1" bestFit="1" customWidth="1"/>
    <col min="10761" max="10995" width="9.109375" style="1"/>
    <col min="10996" max="10997" width="3.109375" style="1" customWidth="1"/>
    <col min="10998" max="10998" width="2.109375" style="1" customWidth="1"/>
    <col min="10999" max="10999" width="2.44140625" style="1" customWidth="1"/>
    <col min="11000" max="11000" width="4.5546875" style="1" customWidth="1"/>
    <col min="11001" max="11001" width="8.88671875" style="1" customWidth="1"/>
    <col min="11002" max="11002" width="23.109375" style="1" customWidth="1"/>
    <col min="11003" max="11003" width="8.109375" style="1" customWidth="1"/>
    <col min="11004" max="11004" width="1" style="1" customWidth="1"/>
    <col min="11005" max="11005" width="15.5546875" style="1" customWidth="1"/>
    <col min="11006" max="11006" width="0.88671875" style="1" customWidth="1"/>
    <col min="11007" max="11007" width="16.109375" style="1" customWidth="1"/>
    <col min="11008" max="11008" width="0.88671875" style="1" customWidth="1"/>
    <col min="11009" max="11009" width="0.109375" style="1" customWidth="1"/>
    <col min="11010" max="11010" width="15.88671875" style="1" customWidth="1"/>
    <col min="11011" max="11011" width="0.5546875" style="1" customWidth="1"/>
    <col min="11012" max="11012" width="15.88671875" style="1" customWidth="1"/>
    <col min="11013" max="11014" width="0" style="1" hidden="1" customWidth="1"/>
    <col min="11015" max="11015" width="18.33203125" style="1" customWidth="1"/>
    <col min="11016" max="11016" width="16.109375" style="1" bestFit="1" customWidth="1"/>
    <col min="11017" max="11251" width="9.109375" style="1"/>
    <col min="11252" max="11253" width="3.109375" style="1" customWidth="1"/>
    <col min="11254" max="11254" width="2.109375" style="1" customWidth="1"/>
    <col min="11255" max="11255" width="2.44140625" style="1" customWidth="1"/>
    <col min="11256" max="11256" width="4.5546875" style="1" customWidth="1"/>
    <col min="11257" max="11257" width="8.88671875" style="1" customWidth="1"/>
    <col min="11258" max="11258" width="23.109375" style="1" customWidth="1"/>
    <col min="11259" max="11259" width="8.109375" style="1" customWidth="1"/>
    <col min="11260" max="11260" width="1" style="1" customWidth="1"/>
    <col min="11261" max="11261" width="15.5546875" style="1" customWidth="1"/>
    <col min="11262" max="11262" width="0.88671875" style="1" customWidth="1"/>
    <col min="11263" max="11263" width="16.109375" style="1" customWidth="1"/>
    <col min="11264" max="11264" width="0.88671875" style="1" customWidth="1"/>
    <col min="11265" max="11265" width="0.109375" style="1" customWidth="1"/>
    <col min="11266" max="11266" width="15.88671875" style="1" customWidth="1"/>
    <col min="11267" max="11267" width="0.5546875" style="1" customWidth="1"/>
    <col min="11268" max="11268" width="15.88671875" style="1" customWidth="1"/>
    <col min="11269" max="11270" width="0" style="1" hidden="1" customWidth="1"/>
    <col min="11271" max="11271" width="18.33203125" style="1" customWidth="1"/>
    <col min="11272" max="11272" width="16.109375" style="1" bestFit="1" customWidth="1"/>
    <col min="11273" max="11507" width="9.109375" style="1"/>
    <col min="11508" max="11509" width="3.109375" style="1" customWidth="1"/>
    <col min="11510" max="11510" width="2.109375" style="1" customWidth="1"/>
    <col min="11511" max="11511" width="2.44140625" style="1" customWidth="1"/>
    <col min="11512" max="11512" width="4.5546875" style="1" customWidth="1"/>
    <col min="11513" max="11513" width="8.88671875" style="1" customWidth="1"/>
    <col min="11514" max="11514" width="23.109375" style="1" customWidth="1"/>
    <col min="11515" max="11515" width="8.109375" style="1" customWidth="1"/>
    <col min="11516" max="11516" width="1" style="1" customWidth="1"/>
    <col min="11517" max="11517" width="15.5546875" style="1" customWidth="1"/>
    <col min="11518" max="11518" width="0.88671875" style="1" customWidth="1"/>
    <col min="11519" max="11519" width="16.109375" style="1" customWidth="1"/>
    <col min="11520" max="11520" width="0.88671875" style="1" customWidth="1"/>
    <col min="11521" max="11521" width="0.109375" style="1" customWidth="1"/>
    <col min="11522" max="11522" width="15.88671875" style="1" customWidth="1"/>
    <col min="11523" max="11523" width="0.5546875" style="1" customWidth="1"/>
    <col min="11524" max="11524" width="15.88671875" style="1" customWidth="1"/>
    <col min="11525" max="11526" width="0" style="1" hidden="1" customWidth="1"/>
    <col min="11527" max="11527" width="18.33203125" style="1" customWidth="1"/>
    <col min="11528" max="11528" width="16.109375" style="1" bestFit="1" customWidth="1"/>
    <col min="11529" max="11763" width="9.109375" style="1"/>
    <col min="11764" max="11765" width="3.109375" style="1" customWidth="1"/>
    <col min="11766" max="11766" width="2.109375" style="1" customWidth="1"/>
    <col min="11767" max="11767" width="2.44140625" style="1" customWidth="1"/>
    <col min="11768" max="11768" width="4.5546875" style="1" customWidth="1"/>
    <col min="11769" max="11769" width="8.88671875" style="1" customWidth="1"/>
    <col min="11770" max="11770" width="23.109375" style="1" customWidth="1"/>
    <col min="11771" max="11771" width="8.109375" style="1" customWidth="1"/>
    <col min="11772" max="11772" width="1" style="1" customWidth="1"/>
    <col min="11773" max="11773" width="15.5546875" style="1" customWidth="1"/>
    <col min="11774" max="11774" width="0.88671875" style="1" customWidth="1"/>
    <col min="11775" max="11775" width="16.109375" style="1" customWidth="1"/>
    <col min="11776" max="11776" width="0.88671875" style="1" customWidth="1"/>
    <col min="11777" max="11777" width="0.109375" style="1" customWidth="1"/>
    <col min="11778" max="11778" width="15.88671875" style="1" customWidth="1"/>
    <col min="11779" max="11779" width="0.5546875" style="1" customWidth="1"/>
    <col min="11780" max="11780" width="15.88671875" style="1" customWidth="1"/>
    <col min="11781" max="11782" width="0" style="1" hidden="1" customWidth="1"/>
    <col min="11783" max="11783" width="18.33203125" style="1" customWidth="1"/>
    <col min="11784" max="11784" width="16.109375" style="1" bestFit="1" customWidth="1"/>
    <col min="11785" max="12019" width="9.109375" style="1"/>
    <col min="12020" max="12021" width="3.109375" style="1" customWidth="1"/>
    <col min="12022" max="12022" width="2.109375" style="1" customWidth="1"/>
    <col min="12023" max="12023" width="2.44140625" style="1" customWidth="1"/>
    <col min="12024" max="12024" width="4.5546875" style="1" customWidth="1"/>
    <col min="12025" max="12025" width="8.88671875" style="1" customWidth="1"/>
    <col min="12026" max="12026" width="23.109375" style="1" customWidth="1"/>
    <col min="12027" max="12027" width="8.109375" style="1" customWidth="1"/>
    <col min="12028" max="12028" width="1" style="1" customWidth="1"/>
    <col min="12029" max="12029" width="15.5546875" style="1" customWidth="1"/>
    <col min="12030" max="12030" width="0.88671875" style="1" customWidth="1"/>
    <col min="12031" max="12031" width="16.109375" style="1" customWidth="1"/>
    <col min="12032" max="12032" width="0.88671875" style="1" customWidth="1"/>
    <col min="12033" max="12033" width="0.109375" style="1" customWidth="1"/>
    <col min="12034" max="12034" width="15.88671875" style="1" customWidth="1"/>
    <col min="12035" max="12035" width="0.5546875" style="1" customWidth="1"/>
    <col min="12036" max="12036" width="15.88671875" style="1" customWidth="1"/>
    <col min="12037" max="12038" width="0" style="1" hidden="1" customWidth="1"/>
    <col min="12039" max="12039" width="18.33203125" style="1" customWidth="1"/>
    <col min="12040" max="12040" width="16.109375" style="1" bestFit="1" customWidth="1"/>
    <col min="12041" max="12275" width="9.109375" style="1"/>
    <col min="12276" max="12277" width="3.109375" style="1" customWidth="1"/>
    <col min="12278" max="12278" width="2.109375" style="1" customWidth="1"/>
    <col min="12279" max="12279" width="2.44140625" style="1" customWidth="1"/>
    <col min="12280" max="12280" width="4.5546875" style="1" customWidth="1"/>
    <col min="12281" max="12281" width="8.88671875" style="1" customWidth="1"/>
    <col min="12282" max="12282" width="23.109375" style="1" customWidth="1"/>
    <col min="12283" max="12283" width="8.109375" style="1" customWidth="1"/>
    <col min="12284" max="12284" width="1" style="1" customWidth="1"/>
    <col min="12285" max="12285" width="15.5546875" style="1" customWidth="1"/>
    <col min="12286" max="12286" width="0.88671875" style="1" customWidth="1"/>
    <col min="12287" max="12287" width="16.109375" style="1" customWidth="1"/>
    <col min="12288" max="12288" width="0.88671875" style="1" customWidth="1"/>
    <col min="12289" max="12289" width="0.109375" style="1" customWidth="1"/>
    <col min="12290" max="12290" width="15.88671875" style="1" customWidth="1"/>
    <col min="12291" max="12291" width="0.5546875" style="1" customWidth="1"/>
    <col min="12292" max="12292" width="15.88671875" style="1" customWidth="1"/>
    <col min="12293" max="12294" width="0" style="1" hidden="1" customWidth="1"/>
    <col min="12295" max="12295" width="18.33203125" style="1" customWidth="1"/>
    <col min="12296" max="12296" width="16.109375" style="1" bestFit="1" customWidth="1"/>
    <col min="12297" max="12531" width="9.109375" style="1"/>
    <col min="12532" max="12533" width="3.109375" style="1" customWidth="1"/>
    <col min="12534" max="12534" width="2.109375" style="1" customWidth="1"/>
    <col min="12535" max="12535" width="2.44140625" style="1" customWidth="1"/>
    <col min="12536" max="12536" width="4.5546875" style="1" customWidth="1"/>
    <col min="12537" max="12537" width="8.88671875" style="1" customWidth="1"/>
    <col min="12538" max="12538" width="23.109375" style="1" customWidth="1"/>
    <col min="12539" max="12539" width="8.109375" style="1" customWidth="1"/>
    <col min="12540" max="12540" width="1" style="1" customWidth="1"/>
    <col min="12541" max="12541" width="15.5546875" style="1" customWidth="1"/>
    <col min="12542" max="12542" width="0.88671875" style="1" customWidth="1"/>
    <col min="12543" max="12543" width="16.109375" style="1" customWidth="1"/>
    <col min="12544" max="12544" width="0.88671875" style="1" customWidth="1"/>
    <col min="12545" max="12545" width="0.109375" style="1" customWidth="1"/>
    <col min="12546" max="12546" width="15.88671875" style="1" customWidth="1"/>
    <col min="12547" max="12547" width="0.5546875" style="1" customWidth="1"/>
    <col min="12548" max="12548" width="15.88671875" style="1" customWidth="1"/>
    <col min="12549" max="12550" width="0" style="1" hidden="1" customWidth="1"/>
    <col min="12551" max="12551" width="18.33203125" style="1" customWidth="1"/>
    <col min="12552" max="12552" width="16.109375" style="1" bestFit="1" customWidth="1"/>
    <col min="12553" max="12787" width="9.109375" style="1"/>
    <col min="12788" max="12789" width="3.109375" style="1" customWidth="1"/>
    <col min="12790" max="12790" width="2.109375" style="1" customWidth="1"/>
    <col min="12791" max="12791" width="2.44140625" style="1" customWidth="1"/>
    <col min="12792" max="12792" width="4.5546875" style="1" customWidth="1"/>
    <col min="12793" max="12793" width="8.88671875" style="1" customWidth="1"/>
    <col min="12794" max="12794" width="23.109375" style="1" customWidth="1"/>
    <col min="12795" max="12795" width="8.109375" style="1" customWidth="1"/>
    <col min="12796" max="12796" width="1" style="1" customWidth="1"/>
    <col min="12797" max="12797" width="15.5546875" style="1" customWidth="1"/>
    <col min="12798" max="12798" width="0.88671875" style="1" customWidth="1"/>
    <col min="12799" max="12799" width="16.109375" style="1" customWidth="1"/>
    <col min="12800" max="12800" width="0.88671875" style="1" customWidth="1"/>
    <col min="12801" max="12801" width="0.109375" style="1" customWidth="1"/>
    <col min="12802" max="12802" width="15.88671875" style="1" customWidth="1"/>
    <col min="12803" max="12803" width="0.5546875" style="1" customWidth="1"/>
    <col min="12804" max="12804" width="15.88671875" style="1" customWidth="1"/>
    <col min="12805" max="12806" width="0" style="1" hidden="1" customWidth="1"/>
    <col min="12807" max="12807" width="18.33203125" style="1" customWidth="1"/>
    <col min="12808" max="12808" width="16.109375" style="1" bestFit="1" customWidth="1"/>
    <col min="12809" max="13043" width="9.109375" style="1"/>
    <col min="13044" max="13045" width="3.109375" style="1" customWidth="1"/>
    <col min="13046" max="13046" width="2.109375" style="1" customWidth="1"/>
    <col min="13047" max="13047" width="2.44140625" style="1" customWidth="1"/>
    <col min="13048" max="13048" width="4.5546875" style="1" customWidth="1"/>
    <col min="13049" max="13049" width="8.88671875" style="1" customWidth="1"/>
    <col min="13050" max="13050" width="23.109375" style="1" customWidth="1"/>
    <col min="13051" max="13051" width="8.109375" style="1" customWidth="1"/>
    <col min="13052" max="13052" width="1" style="1" customWidth="1"/>
    <col min="13053" max="13053" width="15.5546875" style="1" customWidth="1"/>
    <col min="13054" max="13054" width="0.88671875" style="1" customWidth="1"/>
    <col min="13055" max="13055" width="16.109375" style="1" customWidth="1"/>
    <col min="13056" max="13056" width="0.88671875" style="1" customWidth="1"/>
    <col min="13057" max="13057" width="0.109375" style="1" customWidth="1"/>
    <col min="13058" max="13058" width="15.88671875" style="1" customWidth="1"/>
    <col min="13059" max="13059" width="0.5546875" style="1" customWidth="1"/>
    <col min="13060" max="13060" width="15.88671875" style="1" customWidth="1"/>
    <col min="13061" max="13062" width="0" style="1" hidden="1" customWidth="1"/>
    <col min="13063" max="13063" width="18.33203125" style="1" customWidth="1"/>
    <col min="13064" max="13064" width="16.109375" style="1" bestFit="1" customWidth="1"/>
    <col min="13065" max="13299" width="9.109375" style="1"/>
    <col min="13300" max="13301" width="3.109375" style="1" customWidth="1"/>
    <col min="13302" max="13302" width="2.109375" style="1" customWidth="1"/>
    <col min="13303" max="13303" width="2.44140625" style="1" customWidth="1"/>
    <col min="13304" max="13304" width="4.5546875" style="1" customWidth="1"/>
    <col min="13305" max="13305" width="8.88671875" style="1" customWidth="1"/>
    <col min="13306" max="13306" width="23.109375" style="1" customWidth="1"/>
    <col min="13307" max="13307" width="8.109375" style="1" customWidth="1"/>
    <col min="13308" max="13308" width="1" style="1" customWidth="1"/>
    <col min="13309" max="13309" width="15.5546875" style="1" customWidth="1"/>
    <col min="13310" max="13310" width="0.88671875" style="1" customWidth="1"/>
    <col min="13311" max="13311" width="16.109375" style="1" customWidth="1"/>
    <col min="13312" max="13312" width="0.88671875" style="1" customWidth="1"/>
    <col min="13313" max="13313" width="0.109375" style="1" customWidth="1"/>
    <col min="13314" max="13314" width="15.88671875" style="1" customWidth="1"/>
    <col min="13315" max="13315" width="0.5546875" style="1" customWidth="1"/>
    <col min="13316" max="13316" width="15.88671875" style="1" customWidth="1"/>
    <col min="13317" max="13318" width="0" style="1" hidden="1" customWidth="1"/>
    <col min="13319" max="13319" width="18.33203125" style="1" customWidth="1"/>
    <col min="13320" max="13320" width="16.109375" style="1" bestFit="1" customWidth="1"/>
    <col min="13321" max="13555" width="9.109375" style="1"/>
    <col min="13556" max="13557" width="3.109375" style="1" customWidth="1"/>
    <col min="13558" max="13558" width="2.109375" style="1" customWidth="1"/>
    <col min="13559" max="13559" width="2.44140625" style="1" customWidth="1"/>
    <col min="13560" max="13560" width="4.5546875" style="1" customWidth="1"/>
    <col min="13561" max="13561" width="8.88671875" style="1" customWidth="1"/>
    <col min="13562" max="13562" width="23.109375" style="1" customWidth="1"/>
    <col min="13563" max="13563" width="8.109375" style="1" customWidth="1"/>
    <col min="13564" max="13564" width="1" style="1" customWidth="1"/>
    <col min="13565" max="13565" width="15.5546875" style="1" customWidth="1"/>
    <col min="13566" max="13566" width="0.88671875" style="1" customWidth="1"/>
    <col min="13567" max="13567" width="16.109375" style="1" customWidth="1"/>
    <col min="13568" max="13568" width="0.88671875" style="1" customWidth="1"/>
    <col min="13569" max="13569" width="0.109375" style="1" customWidth="1"/>
    <col min="13570" max="13570" width="15.88671875" style="1" customWidth="1"/>
    <col min="13571" max="13571" width="0.5546875" style="1" customWidth="1"/>
    <col min="13572" max="13572" width="15.88671875" style="1" customWidth="1"/>
    <col min="13573" max="13574" width="0" style="1" hidden="1" customWidth="1"/>
    <col min="13575" max="13575" width="18.33203125" style="1" customWidth="1"/>
    <col min="13576" max="13576" width="16.109375" style="1" bestFit="1" customWidth="1"/>
    <col min="13577" max="13811" width="9.109375" style="1"/>
    <col min="13812" max="13813" width="3.109375" style="1" customWidth="1"/>
    <col min="13814" max="13814" width="2.109375" style="1" customWidth="1"/>
    <col min="13815" max="13815" width="2.44140625" style="1" customWidth="1"/>
    <col min="13816" max="13816" width="4.5546875" style="1" customWidth="1"/>
    <col min="13817" max="13817" width="8.88671875" style="1" customWidth="1"/>
    <col min="13818" max="13818" width="23.109375" style="1" customWidth="1"/>
    <col min="13819" max="13819" width="8.109375" style="1" customWidth="1"/>
    <col min="13820" max="13820" width="1" style="1" customWidth="1"/>
    <col min="13821" max="13821" width="15.5546875" style="1" customWidth="1"/>
    <col min="13822" max="13822" width="0.88671875" style="1" customWidth="1"/>
    <col min="13823" max="13823" width="16.109375" style="1" customWidth="1"/>
    <col min="13824" max="13824" width="0.88671875" style="1" customWidth="1"/>
    <col min="13825" max="13825" width="0.109375" style="1" customWidth="1"/>
    <col min="13826" max="13826" width="15.88671875" style="1" customWidth="1"/>
    <col min="13827" max="13827" width="0.5546875" style="1" customWidth="1"/>
    <col min="13828" max="13828" width="15.88671875" style="1" customWidth="1"/>
    <col min="13829" max="13830" width="0" style="1" hidden="1" customWidth="1"/>
    <col min="13831" max="13831" width="18.33203125" style="1" customWidth="1"/>
    <col min="13832" max="13832" width="16.109375" style="1" bestFit="1" customWidth="1"/>
    <col min="13833" max="14067" width="9.109375" style="1"/>
    <col min="14068" max="14069" width="3.109375" style="1" customWidth="1"/>
    <col min="14070" max="14070" width="2.109375" style="1" customWidth="1"/>
    <col min="14071" max="14071" width="2.44140625" style="1" customWidth="1"/>
    <col min="14072" max="14072" width="4.5546875" style="1" customWidth="1"/>
    <col min="14073" max="14073" width="8.88671875" style="1" customWidth="1"/>
    <col min="14074" max="14074" width="23.109375" style="1" customWidth="1"/>
    <col min="14075" max="14075" width="8.109375" style="1" customWidth="1"/>
    <col min="14076" max="14076" width="1" style="1" customWidth="1"/>
    <col min="14077" max="14077" width="15.5546875" style="1" customWidth="1"/>
    <col min="14078" max="14078" width="0.88671875" style="1" customWidth="1"/>
    <col min="14079" max="14079" width="16.109375" style="1" customWidth="1"/>
    <col min="14080" max="14080" width="0.88671875" style="1" customWidth="1"/>
    <col min="14081" max="14081" width="0.109375" style="1" customWidth="1"/>
    <col min="14082" max="14082" width="15.88671875" style="1" customWidth="1"/>
    <col min="14083" max="14083" width="0.5546875" style="1" customWidth="1"/>
    <col min="14084" max="14084" width="15.88671875" style="1" customWidth="1"/>
    <col min="14085" max="14086" width="0" style="1" hidden="1" customWidth="1"/>
    <col min="14087" max="14087" width="18.33203125" style="1" customWidth="1"/>
    <col min="14088" max="14088" width="16.109375" style="1" bestFit="1" customWidth="1"/>
    <col min="14089" max="14323" width="9.109375" style="1"/>
    <col min="14324" max="14325" width="3.109375" style="1" customWidth="1"/>
    <col min="14326" max="14326" width="2.109375" style="1" customWidth="1"/>
    <col min="14327" max="14327" width="2.44140625" style="1" customWidth="1"/>
    <col min="14328" max="14328" width="4.5546875" style="1" customWidth="1"/>
    <col min="14329" max="14329" width="8.88671875" style="1" customWidth="1"/>
    <col min="14330" max="14330" width="23.109375" style="1" customWidth="1"/>
    <col min="14331" max="14331" width="8.109375" style="1" customWidth="1"/>
    <col min="14332" max="14332" width="1" style="1" customWidth="1"/>
    <col min="14333" max="14333" width="15.5546875" style="1" customWidth="1"/>
    <col min="14334" max="14334" width="0.88671875" style="1" customWidth="1"/>
    <col min="14335" max="14335" width="16.109375" style="1" customWidth="1"/>
    <col min="14336" max="14336" width="0.88671875" style="1" customWidth="1"/>
    <col min="14337" max="14337" width="0.109375" style="1" customWidth="1"/>
    <col min="14338" max="14338" width="15.88671875" style="1" customWidth="1"/>
    <col min="14339" max="14339" width="0.5546875" style="1" customWidth="1"/>
    <col min="14340" max="14340" width="15.88671875" style="1" customWidth="1"/>
    <col min="14341" max="14342" width="0" style="1" hidden="1" customWidth="1"/>
    <col min="14343" max="14343" width="18.33203125" style="1" customWidth="1"/>
    <col min="14344" max="14344" width="16.109375" style="1" bestFit="1" customWidth="1"/>
    <col min="14345" max="14579" width="9.109375" style="1"/>
    <col min="14580" max="14581" width="3.109375" style="1" customWidth="1"/>
    <col min="14582" max="14582" width="2.109375" style="1" customWidth="1"/>
    <col min="14583" max="14583" width="2.44140625" style="1" customWidth="1"/>
    <col min="14584" max="14584" width="4.5546875" style="1" customWidth="1"/>
    <col min="14585" max="14585" width="8.88671875" style="1" customWidth="1"/>
    <col min="14586" max="14586" width="23.109375" style="1" customWidth="1"/>
    <col min="14587" max="14587" width="8.109375" style="1" customWidth="1"/>
    <col min="14588" max="14588" width="1" style="1" customWidth="1"/>
    <col min="14589" max="14589" width="15.5546875" style="1" customWidth="1"/>
    <col min="14590" max="14590" width="0.88671875" style="1" customWidth="1"/>
    <col min="14591" max="14591" width="16.109375" style="1" customWidth="1"/>
    <col min="14592" max="14592" width="0.88671875" style="1" customWidth="1"/>
    <col min="14593" max="14593" width="0.109375" style="1" customWidth="1"/>
    <col min="14594" max="14594" width="15.88671875" style="1" customWidth="1"/>
    <col min="14595" max="14595" width="0.5546875" style="1" customWidth="1"/>
    <col min="14596" max="14596" width="15.88671875" style="1" customWidth="1"/>
    <col min="14597" max="14598" width="0" style="1" hidden="1" customWidth="1"/>
    <col min="14599" max="14599" width="18.33203125" style="1" customWidth="1"/>
    <col min="14600" max="14600" width="16.109375" style="1" bestFit="1" customWidth="1"/>
    <col min="14601" max="14835" width="9.109375" style="1"/>
    <col min="14836" max="14837" width="3.109375" style="1" customWidth="1"/>
    <col min="14838" max="14838" width="2.109375" style="1" customWidth="1"/>
    <col min="14839" max="14839" width="2.44140625" style="1" customWidth="1"/>
    <col min="14840" max="14840" width="4.5546875" style="1" customWidth="1"/>
    <col min="14841" max="14841" width="8.88671875" style="1" customWidth="1"/>
    <col min="14842" max="14842" width="23.109375" style="1" customWidth="1"/>
    <col min="14843" max="14843" width="8.109375" style="1" customWidth="1"/>
    <col min="14844" max="14844" width="1" style="1" customWidth="1"/>
    <col min="14845" max="14845" width="15.5546875" style="1" customWidth="1"/>
    <col min="14846" max="14846" width="0.88671875" style="1" customWidth="1"/>
    <col min="14847" max="14847" width="16.109375" style="1" customWidth="1"/>
    <col min="14848" max="14848" width="0.88671875" style="1" customWidth="1"/>
    <col min="14849" max="14849" width="0.109375" style="1" customWidth="1"/>
    <col min="14850" max="14850" width="15.88671875" style="1" customWidth="1"/>
    <col min="14851" max="14851" width="0.5546875" style="1" customWidth="1"/>
    <col min="14852" max="14852" width="15.88671875" style="1" customWidth="1"/>
    <col min="14853" max="14854" width="0" style="1" hidden="1" customWidth="1"/>
    <col min="14855" max="14855" width="18.33203125" style="1" customWidth="1"/>
    <col min="14856" max="14856" width="16.109375" style="1" bestFit="1" customWidth="1"/>
    <col min="14857" max="15091" width="9.109375" style="1"/>
    <col min="15092" max="15093" width="3.109375" style="1" customWidth="1"/>
    <col min="15094" max="15094" width="2.109375" style="1" customWidth="1"/>
    <col min="15095" max="15095" width="2.44140625" style="1" customWidth="1"/>
    <col min="15096" max="15096" width="4.5546875" style="1" customWidth="1"/>
    <col min="15097" max="15097" width="8.88671875" style="1" customWidth="1"/>
    <col min="15098" max="15098" width="23.109375" style="1" customWidth="1"/>
    <col min="15099" max="15099" width="8.109375" style="1" customWidth="1"/>
    <col min="15100" max="15100" width="1" style="1" customWidth="1"/>
    <col min="15101" max="15101" width="15.5546875" style="1" customWidth="1"/>
    <col min="15102" max="15102" width="0.88671875" style="1" customWidth="1"/>
    <col min="15103" max="15103" width="16.109375" style="1" customWidth="1"/>
    <col min="15104" max="15104" width="0.88671875" style="1" customWidth="1"/>
    <col min="15105" max="15105" width="0.109375" style="1" customWidth="1"/>
    <col min="15106" max="15106" width="15.88671875" style="1" customWidth="1"/>
    <col min="15107" max="15107" width="0.5546875" style="1" customWidth="1"/>
    <col min="15108" max="15108" width="15.88671875" style="1" customWidth="1"/>
    <col min="15109" max="15110" width="0" style="1" hidden="1" customWidth="1"/>
    <col min="15111" max="15111" width="18.33203125" style="1" customWidth="1"/>
    <col min="15112" max="15112" width="16.109375" style="1" bestFit="1" customWidth="1"/>
    <col min="15113" max="15347" width="9.109375" style="1"/>
    <col min="15348" max="15349" width="3.109375" style="1" customWidth="1"/>
    <col min="15350" max="15350" width="2.109375" style="1" customWidth="1"/>
    <col min="15351" max="15351" width="2.44140625" style="1" customWidth="1"/>
    <col min="15352" max="15352" width="4.5546875" style="1" customWidth="1"/>
    <col min="15353" max="15353" width="8.88671875" style="1" customWidth="1"/>
    <col min="15354" max="15354" width="23.109375" style="1" customWidth="1"/>
    <col min="15355" max="15355" width="8.109375" style="1" customWidth="1"/>
    <col min="15356" max="15356" width="1" style="1" customWidth="1"/>
    <col min="15357" max="15357" width="15.5546875" style="1" customWidth="1"/>
    <col min="15358" max="15358" width="0.88671875" style="1" customWidth="1"/>
    <col min="15359" max="15359" width="16.109375" style="1" customWidth="1"/>
    <col min="15360" max="15360" width="0.88671875" style="1" customWidth="1"/>
    <col min="15361" max="15361" width="0.109375" style="1" customWidth="1"/>
    <col min="15362" max="15362" width="15.88671875" style="1" customWidth="1"/>
    <col min="15363" max="15363" width="0.5546875" style="1" customWidth="1"/>
    <col min="15364" max="15364" width="15.88671875" style="1" customWidth="1"/>
    <col min="15365" max="15366" width="0" style="1" hidden="1" customWidth="1"/>
    <col min="15367" max="15367" width="18.33203125" style="1" customWidth="1"/>
    <col min="15368" max="15368" width="16.109375" style="1" bestFit="1" customWidth="1"/>
    <col min="15369" max="15603" width="9.109375" style="1"/>
    <col min="15604" max="15605" width="3.109375" style="1" customWidth="1"/>
    <col min="15606" max="15606" width="2.109375" style="1" customWidth="1"/>
    <col min="15607" max="15607" width="2.44140625" style="1" customWidth="1"/>
    <col min="15608" max="15608" width="4.5546875" style="1" customWidth="1"/>
    <col min="15609" max="15609" width="8.88671875" style="1" customWidth="1"/>
    <col min="15610" max="15610" width="23.109375" style="1" customWidth="1"/>
    <col min="15611" max="15611" width="8.109375" style="1" customWidth="1"/>
    <col min="15612" max="15612" width="1" style="1" customWidth="1"/>
    <col min="15613" max="15613" width="15.5546875" style="1" customWidth="1"/>
    <col min="15614" max="15614" width="0.88671875" style="1" customWidth="1"/>
    <col min="15615" max="15615" width="16.109375" style="1" customWidth="1"/>
    <col min="15616" max="15616" width="0.88671875" style="1" customWidth="1"/>
    <col min="15617" max="15617" width="0.109375" style="1" customWidth="1"/>
    <col min="15618" max="15618" width="15.88671875" style="1" customWidth="1"/>
    <col min="15619" max="15619" width="0.5546875" style="1" customWidth="1"/>
    <col min="15620" max="15620" width="15.88671875" style="1" customWidth="1"/>
    <col min="15621" max="15622" width="0" style="1" hidden="1" customWidth="1"/>
    <col min="15623" max="15623" width="18.33203125" style="1" customWidth="1"/>
    <col min="15624" max="15624" width="16.109375" style="1" bestFit="1" customWidth="1"/>
    <col min="15625" max="15859" width="9.109375" style="1"/>
    <col min="15860" max="15861" width="3.109375" style="1" customWidth="1"/>
    <col min="15862" max="15862" width="2.109375" style="1" customWidth="1"/>
    <col min="15863" max="15863" width="2.44140625" style="1" customWidth="1"/>
    <col min="15864" max="15864" width="4.5546875" style="1" customWidth="1"/>
    <col min="15865" max="15865" width="8.88671875" style="1" customWidth="1"/>
    <col min="15866" max="15866" width="23.109375" style="1" customWidth="1"/>
    <col min="15867" max="15867" width="8.109375" style="1" customWidth="1"/>
    <col min="15868" max="15868" width="1" style="1" customWidth="1"/>
    <col min="15869" max="15869" width="15.5546875" style="1" customWidth="1"/>
    <col min="15870" max="15870" width="0.88671875" style="1" customWidth="1"/>
    <col min="15871" max="15871" width="16.109375" style="1" customWidth="1"/>
    <col min="15872" max="15872" width="0.88671875" style="1" customWidth="1"/>
    <col min="15873" max="15873" width="0.109375" style="1" customWidth="1"/>
    <col min="15874" max="15874" width="15.88671875" style="1" customWidth="1"/>
    <col min="15875" max="15875" width="0.5546875" style="1" customWidth="1"/>
    <col min="15876" max="15876" width="15.88671875" style="1" customWidth="1"/>
    <col min="15877" max="15878" width="0" style="1" hidden="1" customWidth="1"/>
    <col min="15879" max="15879" width="18.33203125" style="1" customWidth="1"/>
    <col min="15880" max="15880" width="16.109375" style="1" bestFit="1" customWidth="1"/>
    <col min="15881" max="16115" width="9.109375" style="1"/>
    <col min="16116" max="16117" width="3.109375" style="1" customWidth="1"/>
    <col min="16118" max="16118" width="2.109375" style="1" customWidth="1"/>
    <col min="16119" max="16119" width="2.44140625" style="1" customWidth="1"/>
    <col min="16120" max="16120" width="4.5546875" style="1" customWidth="1"/>
    <col min="16121" max="16121" width="8.88671875" style="1" customWidth="1"/>
    <col min="16122" max="16122" width="23.109375" style="1" customWidth="1"/>
    <col min="16123" max="16123" width="8.109375" style="1" customWidth="1"/>
    <col min="16124" max="16124" width="1" style="1" customWidth="1"/>
    <col min="16125" max="16125" width="15.5546875" style="1" customWidth="1"/>
    <col min="16126" max="16126" width="0.88671875" style="1" customWidth="1"/>
    <col min="16127" max="16127" width="16.109375" style="1" customWidth="1"/>
    <col min="16128" max="16128" width="0.88671875" style="1" customWidth="1"/>
    <col min="16129" max="16129" width="0.109375" style="1" customWidth="1"/>
    <col min="16130" max="16130" width="15.88671875" style="1" customWidth="1"/>
    <col min="16131" max="16131" width="0.5546875" style="1" customWidth="1"/>
    <col min="16132" max="16132" width="15.88671875" style="1" customWidth="1"/>
    <col min="16133" max="16134" width="0" style="1" hidden="1" customWidth="1"/>
    <col min="16135" max="16135" width="18.33203125" style="1" customWidth="1"/>
    <col min="16136" max="16136" width="16.109375" style="1" bestFit="1" customWidth="1"/>
    <col min="16137" max="16384" width="9.109375" style="1"/>
  </cols>
  <sheetData>
    <row r="1" spans="2:20" x14ac:dyDescent="0.5">
      <c r="M1" s="273"/>
      <c r="N1" s="274"/>
      <c r="O1" s="274"/>
    </row>
    <row r="2" spans="2:20" x14ac:dyDescent="0.25">
      <c r="B2" s="252" t="s">
        <v>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2:20" x14ac:dyDescent="0.25">
      <c r="B3" s="252" t="s">
        <v>146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2:20" x14ac:dyDescent="0.25">
      <c r="B4" s="252" t="s">
        <v>319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2:20" x14ac:dyDescent="0.25">
      <c r="B5" s="2"/>
      <c r="C5" s="2"/>
      <c r="D5" s="2"/>
      <c r="E5" s="2"/>
      <c r="F5" s="2"/>
      <c r="G5" s="2"/>
      <c r="H5" s="2"/>
      <c r="I5" s="275" t="s">
        <v>2</v>
      </c>
      <c r="J5" s="275"/>
      <c r="K5" s="275"/>
      <c r="L5" s="275"/>
      <c r="M5" s="275"/>
      <c r="N5" s="275"/>
      <c r="O5" s="275"/>
    </row>
    <row r="6" spans="2:20" x14ac:dyDescent="0.25">
      <c r="B6" s="2"/>
      <c r="C6" s="2"/>
      <c r="D6" s="2"/>
      <c r="E6" s="2"/>
      <c r="F6" s="2"/>
      <c r="G6" s="2"/>
      <c r="H6" s="2"/>
      <c r="I6" s="276" t="s">
        <v>3</v>
      </c>
      <c r="J6" s="276"/>
      <c r="K6" s="276"/>
      <c r="M6" s="276" t="s">
        <v>241</v>
      </c>
      <c r="N6" s="276"/>
      <c r="O6" s="276"/>
    </row>
    <row r="7" spans="2:20" x14ac:dyDescent="0.25">
      <c r="B7" s="2"/>
      <c r="C7" s="2"/>
      <c r="D7" s="2"/>
      <c r="E7" s="2"/>
      <c r="F7" s="2"/>
      <c r="G7" s="2"/>
      <c r="H7" s="2"/>
      <c r="I7" s="277" t="s">
        <v>321</v>
      </c>
      <c r="J7" s="277"/>
      <c r="K7" s="277"/>
      <c r="L7" s="277"/>
      <c r="M7" s="277"/>
      <c r="N7" s="277"/>
      <c r="O7" s="277"/>
    </row>
    <row r="8" spans="2:20" x14ac:dyDescent="0.5">
      <c r="B8" s="2"/>
      <c r="C8" s="2"/>
      <c r="D8" s="2"/>
      <c r="E8" s="2"/>
      <c r="F8" s="2"/>
      <c r="G8" s="4" t="s">
        <v>4</v>
      </c>
      <c r="H8" s="5"/>
      <c r="I8" s="202" t="s">
        <v>320</v>
      </c>
      <c r="J8" s="203"/>
      <c r="K8" s="202" t="s">
        <v>242</v>
      </c>
      <c r="L8" s="220"/>
      <c r="M8" s="202" t="s">
        <v>320</v>
      </c>
      <c r="N8" s="203"/>
      <c r="O8" s="202" t="s">
        <v>242</v>
      </c>
    </row>
    <row r="9" spans="2:20" x14ac:dyDescent="0.5">
      <c r="B9" s="1" t="s">
        <v>148</v>
      </c>
      <c r="G9" s="19"/>
      <c r="H9" s="19"/>
      <c r="N9" s="169"/>
    </row>
    <row r="10" spans="2:20" x14ac:dyDescent="0.5">
      <c r="C10" s="1" t="s">
        <v>149</v>
      </c>
      <c r="G10" s="19"/>
      <c r="H10" s="19"/>
      <c r="I10" s="204"/>
      <c r="J10" s="155"/>
      <c r="K10" s="60"/>
      <c r="L10" s="155"/>
      <c r="M10" s="60"/>
      <c r="N10" s="155"/>
      <c r="O10" s="60"/>
    </row>
    <row r="11" spans="2:20" x14ac:dyDescent="0.5">
      <c r="D11" s="9" t="s">
        <v>150</v>
      </c>
      <c r="G11" s="19"/>
      <c r="H11" s="19"/>
      <c r="I11" s="60">
        <v>5447938.6500000004</v>
      </c>
      <c r="J11" s="155"/>
      <c r="K11" s="61">
        <v>26131628.32</v>
      </c>
      <c r="L11" s="155"/>
      <c r="M11" s="60">
        <v>5447938.6500000004</v>
      </c>
      <c r="N11" s="155"/>
      <c r="O11" s="60">
        <v>26131628.32</v>
      </c>
      <c r="R11" s="248"/>
      <c r="T11" s="248"/>
    </row>
    <row r="12" spans="2:20" x14ac:dyDescent="0.5">
      <c r="D12" s="9" t="s">
        <v>151</v>
      </c>
      <c r="G12" s="19"/>
      <c r="H12" s="19"/>
      <c r="I12" s="60">
        <v>4672097.5</v>
      </c>
      <c r="J12" s="155"/>
      <c r="K12" s="183">
        <v>32914617.049999997</v>
      </c>
      <c r="L12" s="155"/>
      <c r="M12" s="60">
        <v>4672097.5</v>
      </c>
      <c r="N12" s="155"/>
      <c r="O12" s="183">
        <v>15414617.049999999</v>
      </c>
      <c r="R12" s="248"/>
      <c r="T12" s="248"/>
    </row>
    <row r="13" spans="2:20" hidden="1" x14ac:dyDescent="0.5">
      <c r="D13" s="9" t="s">
        <v>152</v>
      </c>
      <c r="G13" s="19"/>
      <c r="H13" s="19"/>
      <c r="I13" s="60">
        <v>0</v>
      </c>
      <c r="J13" s="155"/>
      <c r="K13" s="183">
        <v>0</v>
      </c>
      <c r="L13" s="155"/>
      <c r="M13" s="183">
        <v>0</v>
      </c>
      <c r="N13" s="155"/>
      <c r="O13" s="183">
        <v>0</v>
      </c>
      <c r="R13" s="248"/>
      <c r="T13" s="248"/>
    </row>
    <row r="14" spans="2:20" x14ac:dyDescent="0.5">
      <c r="C14" s="1" t="s">
        <v>153</v>
      </c>
      <c r="D14" s="9"/>
      <c r="G14" s="19"/>
      <c r="H14" s="19"/>
      <c r="I14" s="60">
        <v>266907.19</v>
      </c>
      <c r="J14" s="155"/>
      <c r="K14" s="183">
        <v>0</v>
      </c>
      <c r="L14" s="155"/>
      <c r="M14" s="183">
        <v>266907.19</v>
      </c>
      <c r="N14" s="155"/>
      <c r="O14" s="183">
        <v>0</v>
      </c>
      <c r="R14" s="248"/>
      <c r="T14" s="248"/>
    </row>
    <row r="15" spans="2:20" x14ac:dyDescent="0.5">
      <c r="C15" s="1" t="s">
        <v>323</v>
      </c>
      <c r="G15" s="19"/>
      <c r="H15" s="19"/>
      <c r="I15" s="183">
        <v>0</v>
      </c>
      <c r="J15" s="155"/>
      <c r="K15" s="60">
        <v>14173250</v>
      </c>
      <c r="L15" s="155"/>
      <c r="M15" s="183">
        <v>0</v>
      </c>
      <c r="N15" s="155"/>
      <c r="O15" s="60">
        <v>14173250</v>
      </c>
      <c r="R15" s="248"/>
      <c r="T15" s="248"/>
    </row>
    <row r="16" spans="2:20" hidden="1" x14ac:dyDescent="0.5">
      <c r="C16" s="1" t="s">
        <v>153</v>
      </c>
      <c r="G16" s="19"/>
      <c r="H16" s="19"/>
      <c r="I16" s="60">
        <v>0</v>
      </c>
      <c r="J16" s="155"/>
      <c r="K16" s="60">
        <v>0</v>
      </c>
      <c r="L16" s="155"/>
      <c r="M16" s="183">
        <v>0</v>
      </c>
      <c r="N16" s="155">
        <v>0</v>
      </c>
      <c r="O16" s="183">
        <v>0</v>
      </c>
      <c r="R16" s="248"/>
      <c r="T16" s="248"/>
    </row>
    <row r="17" spans="2:20" x14ac:dyDescent="0.5">
      <c r="C17" s="236" t="s">
        <v>312</v>
      </c>
      <c r="G17" s="19"/>
      <c r="H17" s="19"/>
      <c r="I17" s="60">
        <v>2690975.52</v>
      </c>
      <c r="J17" s="155"/>
      <c r="K17" s="60">
        <v>0</v>
      </c>
      <c r="L17" s="155"/>
      <c r="M17" s="183">
        <v>0</v>
      </c>
      <c r="N17" s="155">
        <v>0</v>
      </c>
      <c r="O17" s="183">
        <v>0</v>
      </c>
      <c r="R17" s="248"/>
      <c r="T17" s="248"/>
    </row>
    <row r="18" spans="2:20" x14ac:dyDescent="0.5">
      <c r="C18" s="1" t="s">
        <v>154</v>
      </c>
      <c r="G18" s="19"/>
      <c r="H18" s="19"/>
      <c r="I18" s="60"/>
      <c r="J18" s="155"/>
      <c r="K18" s="183"/>
      <c r="L18" s="155"/>
      <c r="M18" s="183"/>
      <c r="N18" s="155"/>
      <c r="O18" s="183"/>
      <c r="R18" s="248"/>
      <c r="T18" s="248"/>
    </row>
    <row r="19" spans="2:20" s="245" customFormat="1" hidden="1" x14ac:dyDescent="0.5">
      <c r="D19" s="245" t="s">
        <v>155</v>
      </c>
      <c r="G19" s="246">
        <v>25</v>
      </c>
      <c r="H19" s="246"/>
      <c r="I19" s="221">
        <v>0</v>
      </c>
      <c r="J19" s="247"/>
      <c r="K19" s="221">
        <v>0</v>
      </c>
      <c r="L19" s="247"/>
      <c r="M19" s="221">
        <v>0</v>
      </c>
      <c r="N19" s="247">
        <v>0</v>
      </c>
      <c r="O19" s="221">
        <v>0</v>
      </c>
      <c r="P19" s="230"/>
      <c r="R19" s="248"/>
      <c r="T19" s="248"/>
    </row>
    <row r="20" spans="2:20" hidden="1" x14ac:dyDescent="0.5">
      <c r="D20" s="1" t="s">
        <v>156</v>
      </c>
      <c r="G20" s="19"/>
      <c r="H20" s="19"/>
      <c r="I20" s="60">
        <v>0</v>
      </c>
      <c r="J20" s="155"/>
      <c r="K20" s="60">
        <v>0</v>
      </c>
      <c r="L20" s="155"/>
      <c r="M20" s="60">
        <v>0</v>
      </c>
      <c r="N20" s="155"/>
      <c r="O20" s="60">
        <v>0</v>
      </c>
      <c r="R20" s="248"/>
      <c r="T20" s="248"/>
    </row>
    <row r="21" spans="2:20" x14ac:dyDescent="0.5">
      <c r="D21" s="1" t="s">
        <v>239</v>
      </c>
      <c r="G21" s="19"/>
      <c r="H21" s="19"/>
      <c r="I21" s="60">
        <v>0</v>
      </c>
      <c r="J21" s="155"/>
      <c r="K21" s="60">
        <v>0</v>
      </c>
      <c r="L21" s="155"/>
      <c r="M21" s="60">
        <v>0</v>
      </c>
      <c r="N21" s="155"/>
      <c r="O21" s="60">
        <v>62000838.939999998</v>
      </c>
      <c r="R21" s="248"/>
      <c r="T21" s="248"/>
    </row>
    <row r="22" spans="2:20" x14ac:dyDescent="0.5">
      <c r="D22" s="1" t="s">
        <v>158</v>
      </c>
      <c r="G22" s="19"/>
      <c r="H22" s="19"/>
      <c r="I22" s="60">
        <v>0</v>
      </c>
      <c r="J22" s="155"/>
      <c r="K22" s="60">
        <v>128741670.79000001</v>
      </c>
      <c r="L22" s="155"/>
      <c r="M22" s="60">
        <v>0</v>
      </c>
      <c r="N22" s="155"/>
      <c r="O22" s="60">
        <v>0</v>
      </c>
      <c r="R22" s="248"/>
      <c r="T22" s="248"/>
    </row>
    <row r="23" spans="2:20" x14ac:dyDescent="0.5">
      <c r="D23" s="1" t="s">
        <v>157</v>
      </c>
      <c r="E23" s="126"/>
      <c r="F23" s="126"/>
      <c r="G23" s="127"/>
      <c r="H23" s="127"/>
      <c r="I23" s="60">
        <v>0</v>
      </c>
      <c r="J23" s="155"/>
      <c r="K23" s="183">
        <v>90960859.5</v>
      </c>
      <c r="L23" s="155"/>
      <c r="M23" s="60">
        <v>0</v>
      </c>
      <c r="N23" s="200"/>
      <c r="O23" s="183">
        <v>90965171.140000001</v>
      </c>
      <c r="R23" s="248"/>
      <c r="T23" s="248"/>
    </row>
    <row r="24" spans="2:20" s="125" customFormat="1" hidden="1" x14ac:dyDescent="0.5">
      <c r="D24" s="125" t="s">
        <v>158</v>
      </c>
      <c r="G24" s="139"/>
      <c r="I24" s="60">
        <v>0</v>
      </c>
      <c r="J24" s="155"/>
      <c r="K24" s="60">
        <v>0</v>
      </c>
      <c r="L24" s="155"/>
      <c r="M24" s="60">
        <v>0</v>
      </c>
      <c r="N24" s="155"/>
      <c r="O24" s="60">
        <v>0</v>
      </c>
      <c r="P24" s="60"/>
      <c r="R24" s="248"/>
      <c r="T24" s="248"/>
    </row>
    <row r="25" spans="2:20" x14ac:dyDescent="0.5">
      <c r="D25" s="1" t="s">
        <v>159</v>
      </c>
      <c r="E25" s="9" t="s">
        <v>160</v>
      </c>
      <c r="G25" s="19"/>
      <c r="H25" s="19"/>
      <c r="I25" s="60">
        <v>3762057.3</v>
      </c>
      <c r="J25" s="155"/>
      <c r="K25" s="60">
        <v>4532637.07</v>
      </c>
      <c r="L25" s="155"/>
      <c r="M25" s="60">
        <v>2262861.9699999997</v>
      </c>
      <c r="N25" s="155"/>
      <c r="O25" s="183">
        <v>1473723.47</v>
      </c>
      <c r="R25" s="248"/>
      <c r="T25" s="248"/>
    </row>
    <row r="26" spans="2:20" x14ac:dyDescent="0.5">
      <c r="E26" s="9" t="s">
        <v>161</v>
      </c>
      <c r="G26" s="19">
        <v>3.1</v>
      </c>
      <c r="H26" s="19"/>
      <c r="I26" s="60">
        <v>0</v>
      </c>
      <c r="J26" s="155"/>
      <c r="K26" s="60">
        <v>0</v>
      </c>
      <c r="L26" s="155"/>
      <c r="M26" s="60">
        <v>329000</v>
      </c>
      <c r="N26" s="155"/>
      <c r="O26" s="60">
        <v>294000</v>
      </c>
      <c r="R26" s="248"/>
      <c r="T26" s="248"/>
    </row>
    <row r="27" spans="2:20" x14ac:dyDescent="0.5">
      <c r="E27" s="9" t="s">
        <v>21</v>
      </c>
      <c r="G27" s="19"/>
      <c r="H27" s="19"/>
      <c r="I27" s="60">
        <v>11123689.023</v>
      </c>
      <c r="J27" s="155"/>
      <c r="K27" s="60">
        <v>3173907.55</v>
      </c>
      <c r="L27" s="155"/>
      <c r="M27" s="60">
        <v>10459183.68</v>
      </c>
      <c r="N27" s="155"/>
      <c r="O27" s="60">
        <v>3683335.3</v>
      </c>
      <c r="R27" s="248"/>
      <c r="T27" s="248"/>
    </row>
    <row r="28" spans="2:20" x14ac:dyDescent="0.5">
      <c r="F28" s="1" t="s">
        <v>162</v>
      </c>
      <c r="G28" s="128"/>
      <c r="H28" s="19"/>
      <c r="I28" s="184">
        <f>SUM(I11:I27)</f>
        <v>27963665.182999998</v>
      </c>
      <c r="J28" s="155"/>
      <c r="K28" s="184">
        <f>SUM(K11:K27)</f>
        <v>300628570.28000003</v>
      </c>
      <c r="L28" s="155"/>
      <c r="M28" s="184">
        <f>SUM(M11:M27)</f>
        <v>23437988.989999998</v>
      </c>
      <c r="N28" s="155"/>
      <c r="O28" s="184">
        <f>SUM(O11:O27)</f>
        <v>214136564.22</v>
      </c>
      <c r="R28" s="248"/>
      <c r="T28" s="248"/>
    </row>
    <row r="29" spans="2:20" ht="9" customHeight="1" x14ac:dyDescent="0.5">
      <c r="G29" s="128"/>
      <c r="H29" s="19"/>
      <c r="I29" s="155"/>
      <c r="J29" s="155"/>
      <c r="K29" s="155"/>
      <c r="L29" s="155"/>
      <c r="M29" s="155"/>
      <c r="N29" s="155"/>
      <c r="O29" s="155"/>
    </row>
    <row r="30" spans="2:20" x14ac:dyDescent="0.5">
      <c r="B30" s="1" t="s">
        <v>163</v>
      </c>
      <c r="G30" s="19"/>
      <c r="H30" s="19"/>
      <c r="I30" s="60"/>
      <c r="J30" s="155"/>
      <c r="K30" s="60"/>
      <c r="L30" s="155"/>
      <c r="M30" s="60"/>
      <c r="N30" s="155"/>
      <c r="O30" s="60"/>
    </row>
    <row r="31" spans="2:20" x14ac:dyDescent="0.5">
      <c r="C31" s="1" t="s">
        <v>164</v>
      </c>
      <c r="G31" s="19"/>
      <c r="H31" s="19"/>
      <c r="I31" s="60"/>
      <c r="J31" s="155"/>
      <c r="K31" s="60"/>
      <c r="L31" s="155"/>
      <c r="M31" s="60"/>
      <c r="N31" s="155"/>
      <c r="O31" s="60"/>
    </row>
    <row r="32" spans="2:20" x14ac:dyDescent="0.5">
      <c r="D32" s="9" t="s">
        <v>165</v>
      </c>
      <c r="G32" s="19"/>
      <c r="H32" s="19"/>
      <c r="I32" s="60">
        <v>410044.11</v>
      </c>
      <c r="J32" s="155"/>
      <c r="K32" s="60">
        <v>8877340.7699999977</v>
      </c>
      <c r="L32" s="155"/>
      <c r="M32" s="60">
        <v>410044.11</v>
      </c>
      <c r="N32" s="155"/>
      <c r="O32" s="205">
        <v>10877340.769999998</v>
      </c>
      <c r="R32" s="248"/>
      <c r="T32" s="248"/>
    </row>
    <row r="33" spans="3:20" x14ac:dyDescent="0.5">
      <c r="D33" s="9" t="s">
        <v>166</v>
      </c>
      <c r="G33" s="19"/>
      <c r="H33" s="19"/>
      <c r="I33" s="60">
        <v>6196752.5099999998</v>
      </c>
      <c r="J33" s="155"/>
      <c r="K33" s="183">
        <v>13913666.59</v>
      </c>
      <c r="L33" s="155"/>
      <c r="M33" s="60">
        <v>6196752.5099999998</v>
      </c>
      <c r="N33" s="155"/>
      <c r="O33" s="205">
        <v>3893249.9599999995</v>
      </c>
      <c r="R33" s="248"/>
      <c r="T33" s="248"/>
    </row>
    <row r="34" spans="3:20" hidden="1" x14ac:dyDescent="0.5">
      <c r="D34" s="9" t="s">
        <v>167</v>
      </c>
      <c r="G34" s="19"/>
      <c r="H34" s="19"/>
      <c r="I34" s="60">
        <v>0</v>
      </c>
      <c r="J34" s="155"/>
      <c r="K34" s="183">
        <v>0</v>
      </c>
      <c r="L34" s="155"/>
      <c r="M34" s="60">
        <v>0</v>
      </c>
      <c r="N34" s="155"/>
      <c r="O34" s="183">
        <v>0</v>
      </c>
      <c r="R34" s="248"/>
      <c r="T34" s="248"/>
    </row>
    <row r="35" spans="3:20" x14ac:dyDescent="0.5">
      <c r="D35" s="9" t="s">
        <v>331</v>
      </c>
      <c r="G35" s="19"/>
      <c r="H35" s="19"/>
      <c r="I35" s="60">
        <v>260589.86</v>
      </c>
      <c r="J35" s="155"/>
      <c r="K35" s="183">
        <v>0</v>
      </c>
      <c r="L35" s="155"/>
      <c r="M35" s="60">
        <v>260589.86</v>
      </c>
      <c r="N35" s="155"/>
      <c r="O35" s="183">
        <v>0</v>
      </c>
      <c r="R35" s="248"/>
      <c r="T35" s="248"/>
    </row>
    <row r="36" spans="3:20" x14ac:dyDescent="0.5">
      <c r="D36" s="9" t="s">
        <v>332</v>
      </c>
      <c r="G36" s="19"/>
      <c r="H36" s="19"/>
      <c r="I36" s="60">
        <v>0</v>
      </c>
      <c r="J36" s="155"/>
      <c r="K36" s="60">
        <v>5197272.87</v>
      </c>
      <c r="L36" s="155"/>
      <c r="M36" s="60">
        <v>0</v>
      </c>
      <c r="N36" s="155"/>
      <c r="O36" s="205">
        <v>5197272.87</v>
      </c>
      <c r="R36" s="248"/>
      <c r="T36" s="248"/>
    </row>
    <row r="37" spans="3:20" hidden="1" x14ac:dyDescent="0.5">
      <c r="D37" s="9" t="s">
        <v>299</v>
      </c>
      <c r="G37" s="19"/>
      <c r="H37" s="19"/>
      <c r="I37" s="60">
        <v>0</v>
      </c>
      <c r="J37" s="155"/>
      <c r="K37" s="183">
        <v>0</v>
      </c>
      <c r="L37" s="155"/>
      <c r="M37" s="183">
        <v>0</v>
      </c>
      <c r="N37" s="155"/>
      <c r="O37" s="183">
        <v>0</v>
      </c>
      <c r="R37" s="248"/>
      <c r="T37" s="248"/>
    </row>
    <row r="38" spans="3:20" x14ac:dyDescent="0.5">
      <c r="C38" s="1" t="s">
        <v>168</v>
      </c>
      <c r="D38" s="129"/>
      <c r="G38" s="19"/>
      <c r="H38" s="19"/>
      <c r="I38" s="60">
        <v>21573463.779999994</v>
      </c>
      <c r="J38" s="155"/>
      <c r="K38" s="183">
        <v>27798060.299999997</v>
      </c>
      <c r="L38" s="155"/>
      <c r="M38" s="183">
        <v>21573463.779999994</v>
      </c>
      <c r="N38" s="155"/>
      <c r="O38" s="183">
        <v>25562024.309999999</v>
      </c>
      <c r="R38" s="248"/>
      <c r="T38" s="248"/>
    </row>
    <row r="39" spans="3:20" x14ac:dyDescent="0.5">
      <c r="C39" s="1" t="s">
        <v>169</v>
      </c>
      <c r="G39" s="19"/>
      <c r="H39" s="19"/>
      <c r="I39" s="60">
        <v>261549.51000000004</v>
      </c>
      <c r="J39" s="155"/>
      <c r="K39" s="60">
        <v>2307184.7999999998</v>
      </c>
      <c r="L39" s="155"/>
      <c r="M39" s="183">
        <v>261549.51000000004</v>
      </c>
      <c r="N39" s="155"/>
      <c r="O39" s="205">
        <v>2307184.7999999998</v>
      </c>
      <c r="R39" s="248"/>
      <c r="T39" s="248"/>
    </row>
    <row r="40" spans="3:20" x14ac:dyDescent="0.5">
      <c r="C40" s="1" t="s">
        <v>170</v>
      </c>
      <c r="G40" s="19"/>
      <c r="H40" s="19"/>
      <c r="I40" s="60">
        <v>84665548.599999994</v>
      </c>
      <c r="J40" s="155"/>
      <c r="K40" s="60">
        <v>75352602.200000018</v>
      </c>
      <c r="L40" s="155"/>
      <c r="M40" s="60">
        <v>68803391.770000011</v>
      </c>
      <c r="N40" s="155"/>
      <c r="O40" s="205">
        <v>67286353.159999996</v>
      </c>
      <c r="R40" s="248"/>
      <c r="T40" s="248"/>
    </row>
    <row r="41" spans="3:20" hidden="1" x14ac:dyDescent="0.5">
      <c r="C41" s="1" t="s">
        <v>171</v>
      </c>
      <c r="G41" s="19"/>
      <c r="H41" s="19"/>
      <c r="I41" s="60">
        <v>0</v>
      </c>
      <c r="J41" s="155"/>
      <c r="K41" s="60">
        <v>0</v>
      </c>
      <c r="L41" s="155"/>
      <c r="M41" s="60">
        <v>0</v>
      </c>
      <c r="N41" s="155"/>
      <c r="O41" s="205">
        <v>0</v>
      </c>
      <c r="R41" s="248"/>
      <c r="T41" s="248"/>
    </row>
    <row r="42" spans="3:20" x14ac:dyDescent="0.5">
      <c r="C42" s="1" t="s">
        <v>172</v>
      </c>
      <c r="G42" s="19"/>
      <c r="H42" s="19"/>
      <c r="I42" s="61">
        <v>0</v>
      </c>
      <c r="J42" s="155"/>
      <c r="K42" s="60">
        <v>0</v>
      </c>
      <c r="L42" s="155"/>
      <c r="M42" s="60">
        <v>0</v>
      </c>
      <c r="N42" s="155"/>
      <c r="O42" s="183">
        <v>92000838.939999998</v>
      </c>
      <c r="R42" s="248"/>
      <c r="T42" s="248"/>
    </row>
    <row r="43" spans="3:20" x14ac:dyDescent="0.5">
      <c r="C43" s="1" t="s">
        <v>240</v>
      </c>
      <c r="G43" s="19"/>
      <c r="H43" s="19"/>
      <c r="I43" s="60">
        <v>0</v>
      </c>
      <c r="J43" s="155"/>
      <c r="K43" s="60">
        <v>11965222.199999999</v>
      </c>
      <c r="L43" s="155"/>
      <c r="M43" s="60">
        <v>0</v>
      </c>
      <c r="N43" s="155"/>
      <c r="O43" s="183">
        <v>11965222.199999999</v>
      </c>
      <c r="R43" s="248"/>
      <c r="T43" s="248"/>
    </row>
    <row r="44" spans="3:20" x14ac:dyDescent="0.5">
      <c r="C44" s="1" t="s">
        <v>259</v>
      </c>
      <c r="G44" s="19">
        <v>9.1</v>
      </c>
      <c r="H44" s="19"/>
      <c r="I44" s="60">
        <v>89488580</v>
      </c>
      <c r="J44" s="155"/>
      <c r="K44" s="60">
        <v>11625381.380000001</v>
      </c>
      <c r="L44" s="155"/>
      <c r="M44" s="60">
        <v>89488580</v>
      </c>
      <c r="N44" s="155"/>
      <c r="O44" s="183">
        <v>11625381.380000001</v>
      </c>
      <c r="R44" s="248"/>
      <c r="T44" s="248"/>
    </row>
    <row r="45" spans="3:20" x14ac:dyDescent="0.5">
      <c r="C45" s="1" t="s">
        <v>260</v>
      </c>
      <c r="G45" s="19">
        <v>10</v>
      </c>
      <c r="H45" s="19"/>
      <c r="I45" s="60">
        <v>0</v>
      </c>
      <c r="J45" s="155"/>
      <c r="K45" s="60">
        <v>120203052.18000001</v>
      </c>
      <c r="L45" s="155"/>
      <c r="M45" s="60">
        <v>0</v>
      </c>
      <c r="N45" s="155"/>
      <c r="O45" s="183">
        <v>120203052.18000001</v>
      </c>
      <c r="R45" s="248"/>
      <c r="T45" s="248"/>
    </row>
    <row r="46" spans="3:20" x14ac:dyDescent="0.5">
      <c r="C46" s="1" t="s">
        <v>262</v>
      </c>
      <c r="G46" s="19">
        <v>28.5</v>
      </c>
      <c r="H46" s="19"/>
      <c r="I46" s="60">
        <v>0</v>
      </c>
      <c r="J46" s="155"/>
      <c r="K46" s="60">
        <v>175539796.88</v>
      </c>
      <c r="L46" s="155"/>
      <c r="M46" s="60">
        <v>0</v>
      </c>
      <c r="N46" s="155"/>
      <c r="O46" s="183">
        <v>0</v>
      </c>
      <c r="R46" s="248"/>
      <c r="T46" s="248"/>
    </row>
    <row r="47" spans="3:20" hidden="1" x14ac:dyDescent="0.5">
      <c r="C47" s="1" t="s">
        <v>317</v>
      </c>
      <c r="G47" s="19"/>
      <c r="H47" s="19"/>
      <c r="I47" s="60">
        <v>0</v>
      </c>
      <c r="J47" s="155"/>
      <c r="K47" s="60">
        <v>0</v>
      </c>
      <c r="L47" s="155"/>
      <c r="M47" s="60">
        <v>0</v>
      </c>
      <c r="N47" s="155"/>
      <c r="O47" s="183">
        <v>0</v>
      </c>
      <c r="R47" s="248"/>
      <c r="T47" s="248"/>
    </row>
    <row r="48" spans="3:20" x14ac:dyDescent="0.5">
      <c r="C48" s="1" t="s">
        <v>173</v>
      </c>
      <c r="G48" s="19"/>
      <c r="H48" s="19"/>
      <c r="I48" s="60">
        <v>9341184.6699999999</v>
      </c>
      <c r="J48" s="155"/>
      <c r="K48" s="60">
        <v>6270509.0499999998</v>
      </c>
      <c r="L48" s="155"/>
      <c r="M48" s="60">
        <v>6915920.1799999997</v>
      </c>
      <c r="N48" s="155"/>
      <c r="O48" s="60">
        <v>5389098.04</v>
      </c>
      <c r="R48" s="248"/>
      <c r="T48" s="248"/>
    </row>
    <row r="49" spans="2:20" x14ac:dyDescent="0.5">
      <c r="F49" s="1" t="s">
        <v>174</v>
      </c>
      <c r="G49" s="19"/>
      <c r="H49" s="19"/>
      <c r="I49" s="184">
        <f>SUM(I32:I48)</f>
        <v>212197713.03999999</v>
      </c>
      <c r="J49" s="155"/>
      <c r="K49" s="184">
        <f>SUM(K32:K48)</f>
        <v>459050089.22000003</v>
      </c>
      <c r="L49" s="155"/>
      <c r="M49" s="184">
        <f>SUM(M32:M48)</f>
        <v>193910291.72000003</v>
      </c>
      <c r="N49" s="155"/>
      <c r="O49" s="184">
        <f>SUM(O32:O48)</f>
        <v>356307018.61000001</v>
      </c>
      <c r="R49" s="248"/>
      <c r="T49" s="248"/>
    </row>
    <row r="50" spans="2:20" x14ac:dyDescent="0.5">
      <c r="B50" s="130" t="s">
        <v>175</v>
      </c>
      <c r="G50" s="19"/>
      <c r="H50" s="19"/>
      <c r="I50" s="60">
        <f>I28-I49</f>
        <v>-184234047.85699999</v>
      </c>
      <c r="J50" s="155"/>
      <c r="K50" s="60">
        <f>K28-K49</f>
        <v>-158421518.94</v>
      </c>
      <c r="L50" s="155"/>
      <c r="M50" s="60">
        <f>M28-M49</f>
        <v>-170472302.73000002</v>
      </c>
      <c r="N50" s="155">
        <v>0</v>
      </c>
      <c r="O50" s="60">
        <f>O28-O49</f>
        <v>-142170454.39000002</v>
      </c>
      <c r="R50" s="248"/>
      <c r="T50" s="248"/>
    </row>
    <row r="51" spans="2:20" x14ac:dyDescent="0.5">
      <c r="B51" s="130" t="s">
        <v>176</v>
      </c>
      <c r="G51" s="128">
        <v>26</v>
      </c>
      <c r="H51" s="19"/>
      <c r="I51" s="87">
        <v>17911717.300000001</v>
      </c>
      <c r="J51" s="155"/>
      <c r="K51" s="87">
        <v>-40437105.560000002</v>
      </c>
      <c r="L51" s="155"/>
      <c r="M51" s="87">
        <v>17911717.300000001</v>
      </c>
      <c r="N51" s="155"/>
      <c r="O51" s="87">
        <v>-52664434.149999999</v>
      </c>
      <c r="R51" s="248"/>
      <c r="T51" s="248"/>
    </row>
    <row r="52" spans="2:20" ht="20.399999999999999" thickBot="1" x14ac:dyDescent="0.55000000000000004">
      <c r="B52" s="1" t="s">
        <v>328</v>
      </c>
      <c r="G52" s="19"/>
      <c r="H52" s="19"/>
      <c r="I52" s="62">
        <f>SUM(I50:I51)</f>
        <v>-166322330.55699998</v>
      </c>
      <c r="J52" s="155"/>
      <c r="K52" s="62">
        <f>SUM(K50:K51)</f>
        <v>-198858624.5</v>
      </c>
      <c r="L52" s="155"/>
      <c r="M52" s="62">
        <f>SUM(M50:M51)</f>
        <v>-152560585.43000001</v>
      </c>
      <c r="N52" s="155"/>
      <c r="O52" s="62">
        <f>SUM(O50:O51)</f>
        <v>-194834888.54000002</v>
      </c>
      <c r="R52" s="248"/>
      <c r="T52" s="248"/>
    </row>
    <row r="53" spans="2:20" ht="20.399999999999999" thickTop="1" x14ac:dyDescent="0.5">
      <c r="B53" s="1" t="s">
        <v>177</v>
      </c>
      <c r="G53" s="19"/>
      <c r="H53" s="19"/>
      <c r="I53" s="60"/>
      <c r="J53" s="155"/>
      <c r="K53" s="60"/>
      <c r="L53" s="155"/>
      <c r="M53" s="60"/>
      <c r="N53" s="155"/>
      <c r="O53" s="60"/>
    </row>
    <row r="54" spans="2:20" x14ac:dyDescent="0.5">
      <c r="C54" s="1" t="s">
        <v>178</v>
      </c>
      <c r="G54" s="19"/>
      <c r="H54" s="19"/>
      <c r="I54" s="60">
        <f>I56-I55</f>
        <v>-165944054.74699998</v>
      </c>
      <c r="J54" s="155"/>
      <c r="K54" s="60">
        <f>K56-K55</f>
        <v>-189691236.71000001</v>
      </c>
      <c r="L54" s="155"/>
      <c r="M54" s="60">
        <f>M56-M55</f>
        <v>-152560585.43000001</v>
      </c>
      <c r="N54" s="155"/>
      <c r="O54" s="60">
        <f>O56-O55</f>
        <v>-194834888.54000002</v>
      </c>
      <c r="R54" s="248"/>
      <c r="T54" s="248"/>
    </row>
    <row r="55" spans="2:20" x14ac:dyDescent="0.5">
      <c r="C55" s="1" t="s">
        <v>179</v>
      </c>
      <c r="G55" s="19"/>
      <c r="H55" s="19"/>
      <c r="I55" s="60">
        <v>-378275.81</v>
      </c>
      <c r="J55" s="155"/>
      <c r="K55" s="60">
        <v>-9167387.7899999991</v>
      </c>
      <c r="L55" s="155"/>
      <c r="M55" s="60">
        <v>0</v>
      </c>
      <c r="N55" s="155"/>
      <c r="O55" s="60">
        <v>0</v>
      </c>
      <c r="R55" s="248"/>
      <c r="T55" s="248"/>
    </row>
    <row r="56" spans="2:20" ht="20.399999999999999" thickBot="1" x14ac:dyDescent="0.55000000000000004">
      <c r="G56" s="19"/>
      <c r="H56" s="19"/>
      <c r="I56" s="62">
        <f>I52</f>
        <v>-166322330.55699998</v>
      </c>
      <c r="J56" s="155"/>
      <c r="K56" s="62">
        <f>K52</f>
        <v>-198858624.5</v>
      </c>
      <c r="L56" s="155"/>
      <c r="M56" s="62">
        <f>M52</f>
        <v>-152560585.43000001</v>
      </c>
      <c r="N56" s="155">
        <v>0</v>
      </c>
      <c r="O56" s="62">
        <f>O52</f>
        <v>-194834888.54000002</v>
      </c>
      <c r="R56" s="248"/>
      <c r="T56" s="248"/>
    </row>
    <row r="57" spans="2:20" ht="20.399999999999999" thickTop="1" x14ac:dyDescent="0.5">
      <c r="B57" s="1" t="s">
        <v>180</v>
      </c>
      <c r="G57" s="19"/>
      <c r="H57" s="19"/>
      <c r="I57" s="204"/>
      <c r="J57" s="155"/>
      <c r="K57" s="60"/>
      <c r="L57" s="155"/>
      <c r="M57" s="60"/>
      <c r="N57" s="155"/>
      <c r="O57" s="60"/>
      <c r="R57" s="248"/>
      <c r="T57" s="248"/>
    </row>
    <row r="58" spans="2:20" ht="20.399999999999999" thickBot="1" x14ac:dyDescent="0.55000000000000004">
      <c r="C58" s="130" t="s">
        <v>181</v>
      </c>
      <c r="D58" s="130"/>
      <c r="G58" s="19"/>
      <c r="H58" s="19"/>
      <c r="I58" s="201">
        <f>I54/I59</f>
        <v>-0.10425411674677268</v>
      </c>
      <c r="J58" s="155"/>
      <c r="K58" s="201">
        <f>K56/K59</f>
        <v>-0.12493264845392378</v>
      </c>
      <c r="L58" s="155"/>
      <c r="M58" s="201">
        <f>M56/M59</f>
        <v>-9.5845971153496523E-2</v>
      </c>
      <c r="N58" s="155" t="e">
        <v>#DIV/0!</v>
      </c>
      <c r="O58" s="201">
        <f>O56/O59</f>
        <v>-0.12240474205094004</v>
      </c>
      <c r="R58" s="248"/>
      <c r="T58" s="248"/>
    </row>
    <row r="59" spans="2:20" ht="21" thickTop="1" thickBot="1" x14ac:dyDescent="0.55000000000000004">
      <c r="B59" s="1" t="s">
        <v>182</v>
      </c>
      <c r="G59" s="19"/>
      <c r="H59" s="19"/>
      <c r="I59" s="217">
        <v>1591726638</v>
      </c>
      <c r="J59" s="218">
        <v>20510152993</v>
      </c>
      <c r="K59" s="217">
        <v>1591726638</v>
      </c>
      <c r="L59" s="218"/>
      <c r="M59" s="217">
        <v>1591726638</v>
      </c>
      <c r="N59" s="218"/>
      <c r="O59" s="217">
        <v>1591726638</v>
      </c>
      <c r="R59" s="248"/>
      <c r="T59" s="248"/>
    </row>
    <row r="60" spans="2:20" ht="5.4" customHeight="1" thickTop="1" x14ac:dyDescent="0.5">
      <c r="G60" s="19"/>
      <c r="H60" s="19"/>
      <c r="I60" s="60"/>
      <c r="J60" s="155"/>
      <c r="K60" s="60"/>
      <c r="L60" s="155"/>
      <c r="M60" s="60"/>
      <c r="N60" s="155"/>
      <c r="O60" s="60"/>
    </row>
    <row r="61" spans="2:20" x14ac:dyDescent="0.5">
      <c r="B61" s="21" t="s">
        <v>322</v>
      </c>
      <c r="G61" s="20"/>
      <c r="H61" s="20"/>
      <c r="I61" s="60"/>
      <c r="J61" s="155"/>
      <c r="K61" s="60"/>
      <c r="L61" s="155"/>
      <c r="M61" s="60"/>
      <c r="N61" s="155"/>
      <c r="O61" s="60"/>
    </row>
    <row r="62" spans="2:20" x14ac:dyDescent="0.5">
      <c r="B62" s="21"/>
      <c r="G62" s="20"/>
      <c r="H62" s="20"/>
      <c r="I62" s="60"/>
      <c r="J62" s="155"/>
      <c r="K62" s="60"/>
      <c r="L62" s="155"/>
      <c r="M62" s="60"/>
      <c r="N62" s="155"/>
      <c r="O62" s="60"/>
    </row>
    <row r="63" spans="2:20" x14ac:dyDescent="0.5">
      <c r="B63" s="1" t="s">
        <v>45</v>
      </c>
      <c r="I63" s="60"/>
      <c r="J63" s="169" t="s">
        <v>45</v>
      </c>
      <c r="N63" s="169"/>
    </row>
    <row r="64" spans="2:20" x14ac:dyDescent="0.5">
      <c r="I64" s="60"/>
      <c r="N64" s="169"/>
    </row>
    <row r="65" spans="2:15" x14ac:dyDescent="0.25">
      <c r="B65" s="251" t="s">
        <v>252</v>
      </c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</row>
    <row r="97" spans="6:6" x14ac:dyDescent="0.25">
      <c r="F97" s="9" t="s">
        <v>83</v>
      </c>
    </row>
  </sheetData>
  <mergeCells count="9">
    <mergeCell ref="B65:O65"/>
    <mergeCell ref="M1:O1"/>
    <mergeCell ref="B2:O2"/>
    <mergeCell ref="B3:O3"/>
    <mergeCell ref="B4:O4"/>
    <mergeCell ref="I5:O5"/>
    <mergeCell ref="I6:K6"/>
    <mergeCell ref="M6:O6"/>
    <mergeCell ref="I7:O7"/>
  </mergeCells>
  <pageMargins left="0.6" right="0" top="0.28999999999999998" bottom="0" header="0.22" footer="0"/>
  <pageSetup paperSize="9" scale="8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D2131-53B7-45A4-87E7-F4B9F6DBD957}">
  <sheetPr codeName="Sheet5">
    <pageSetUpPr fitToPage="1"/>
  </sheetPr>
  <dimension ref="B1:AC127"/>
  <sheetViews>
    <sheetView view="pageBreakPreview" topLeftCell="A49" zoomScale="110" zoomScaleNormal="100" zoomScaleSheetLayoutView="110" workbookViewId="0">
      <selection activeCell="A54" sqref="A54:XFD58"/>
    </sheetView>
  </sheetViews>
  <sheetFormatPr defaultColWidth="8" defaultRowHeight="18.75" customHeight="1" x14ac:dyDescent="0.25"/>
  <cols>
    <col min="1" max="1" width="8" style="53"/>
    <col min="2" max="2" width="2.88671875" style="53" customWidth="1"/>
    <col min="3" max="3" width="3.88671875" style="53" customWidth="1"/>
    <col min="4" max="4" width="2.44140625" style="53" customWidth="1"/>
    <col min="5" max="5" width="4.5546875" style="53" customWidth="1"/>
    <col min="6" max="6" width="8.88671875" style="53" customWidth="1"/>
    <col min="7" max="7" width="22.33203125" style="53" customWidth="1"/>
    <col min="8" max="8" width="7.5546875" style="53" customWidth="1"/>
    <col min="9" max="9" width="0.88671875" style="53" customWidth="1"/>
    <col min="10" max="10" width="15.33203125" style="63" customWidth="1"/>
    <col min="11" max="11" width="0.88671875" style="53" customWidth="1"/>
    <col min="12" max="12" width="14.6640625" style="53" customWidth="1"/>
    <col min="13" max="13" width="0.88671875" style="53" customWidth="1"/>
    <col min="14" max="14" width="14.109375" style="53" customWidth="1"/>
    <col min="15" max="15" width="1" style="64" customWidth="1"/>
    <col min="16" max="16" width="14.88671875" style="65" customWidth="1"/>
    <col min="17" max="17" width="0.88671875" style="65" hidden="1" customWidth="1"/>
    <col min="18" max="18" width="10.5546875" style="65" hidden="1" customWidth="1"/>
    <col min="19" max="19" width="3.88671875" style="53" customWidth="1"/>
    <col min="20" max="20" width="4.5546875" style="53" bestFit="1" customWidth="1"/>
    <col min="21" max="21" width="13.5546875" style="137" bestFit="1" customWidth="1"/>
    <col min="22" max="22" width="2.5546875" style="53" bestFit="1" customWidth="1"/>
    <col min="23" max="23" width="16.44140625" style="63" customWidth="1"/>
    <col min="24" max="24" width="15.44140625" style="53" customWidth="1"/>
    <col min="25" max="255" width="8" style="53"/>
    <col min="256" max="256" width="3.109375" style="53" customWidth="1"/>
    <col min="257" max="257" width="3.88671875" style="53" customWidth="1"/>
    <col min="258" max="258" width="2.44140625" style="53" customWidth="1"/>
    <col min="259" max="259" width="4.5546875" style="53" customWidth="1"/>
    <col min="260" max="260" width="8.88671875" style="53" customWidth="1"/>
    <col min="261" max="261" width="21.44140625" style="53" customWidth="1"/>
    <col min="262" max="262" width="7.5546875" style="53" customWidth="1"/>
    <col min="263" max="263" width="0.88671875" style="53" customWidth="1"/>
    <col min="264" max="264" width="15.33203125" style="53" customWidth="1"/>
    <col min="265" max="265" width="0.88671875" style="53" customWidth="1"/>
    <col min="266" max="266" width="12.5546875" style="53" customWidth="1"/>
    <col min="267" max="267" width="0.88671875" style="53" customWidth="1"/>
    <col min="268" max="269" width="0" style="53" hidden="1" customWidth="1"/>
    <col min="270" max="270" width="14.109375" style="53" customWidth="1"/>
    <col min="271" max="271" width="1" style="53" customWidth="1"/>
    <col min="272" max="272" width="14.88671875" style="53" customWidth="1"/>
    <col min="273" max="274" width="0" style="53" hidden="1" customWidth="1"/>
    <col min="275" max="275" width="3.88671875" style="53" customWidth="1"/>
    <col min="276" max="276" width="4.5546875" style="53" bestFit="1" customWidth="1"/>
    <col min="277" max="277" width="13.5546875" style="53" bestFit="1" customWidth="1"/>
    <col min="278" max="278" width="2.5546875" style="53" bestFit="1" customWidth="1"/>
    <col min="279" max="279" width="16.44140625" style="53" customWidth="1"/>
    <col min="280" max="280" width="15.44140625" style="53" customWidth="1"/>
    <col min="281" max="511" width="8" style="53"/>
    <col min="512" max="512" width="3.109375" style="53" customWidth="1"/>
    <col min="513" max="513" width="3.88671875" style="53" customWidth="1"/>
    <col min="514" max="514" width="2.44140625" style="53" customWidth="1"/>
    <col min="515" max="515" width="4.5546875" style="53" customWidth="1"/>
    <col min="516" max="516" width="8.88671875" style="53" customWidth="1"/>
    <col min="517" max="517" width="21.44140625" style="53" customWidth="1"/>
    <col min="518" max="518" width="7.5546875" style="53" customWidth="1"/>
    <col min="519" max="519" width="0.88671875" style="53" customWidth="1"/>
    <col min="520" max="520" width="15.33203125" style="53" customWidth="1"/>
    <col min="521" max="521" width="0.88671875" style="53" customWidth="1"/>
    <col min="522" max="522" width="12.5546875" style="53" customWidth="1"/>
    <col min="523" max="523" width="0.88671875" style="53" customWidth="1"/>
    <col min="524" max="525" width="0" style="53" hidden="1" customWidth="1"/>
    <col min="526" max="526" width="14.109375" style="53" customWidth="1"/>
    <col min="527" max="527" width="1" style="53" customWidth="1"/>
    <col min="528" max="528" width="14.88671875" style="53" customWidth="1"/>
    <col min="529" max="530" width="0" style="53" hidden="1" customWidth="1"/>
    <col min="531" max="531" width="3.88671875" style="53" customWidth="1"/>
    <col min="532" max="532" width="4.5546875" style="53" bestFit="1" customWidth="1"/>
    <col min="533" max="533" width="13.5546875" style="53" bestFit="1" customWidth="1"/>
    <col min="534" max="534" width="2.5546875" style="53" bestFit="1" customWidth="1"/>
    <col min="535" max="535" width="16.44140625" style="53" customWidth="1"/>
    <col min="536" max="536" width="15.44140625" style="53" customWidth="1"/>
    <col min="537" max="767" width="8" style="53"/>
    <col min="768" max="768" width="3.109375" style="53" customWidth="1"/>
    <col min="769" max="769" width="3.88671875" style="53" customWidth="1"/>
    <col min="770" max="770" width="2.44140625" style="53" customWidth="1"/>
    <col min="771" max="771" width="4.5546875" style="53" customWidth="1"/>
    <col min="772" max="772" width="8.88671875" style="53" customWidth="1"/>
    <col min="773" max="773" width="21.44140625" style="53" customWidth="1"/>
    <col min="774" max="774" width="7.5546875" style="53" customWidth="1"/>
    <col min="775" max="775" width="0.88671875" style="53" customWidth="1"/>
    <col min="776" max="776" width="15.33203125" style="53" customWidth="1"/>
    <col min="777" max="777" width="0.88671875" style="53" customWidth="1"/>
    <col min="778" max="778" width="12.5546875" style="53" customWidth="1"/>
    <col min="779" max="779" width="0.88671875" style="53" customWidth="1"/>
    <col min="780" max="781" width="0" style="53" hidden="1" customWidth="1"/>
    <col min="782" max="782" width="14.109375" style="53" customWidth="1"/>
    <col min="783" max="783" width="1" style="53" customWidth="1"/>
    <col min="784" max="784" width="14.88671875" style="53" customWidth="1"/>
    <col min="785" max="786" width="0" style="53" hidden="1" customWidth="1"/>
    <col min="787" max="787" width="3.88671875" style="53" customWidth="1"/>
    <col min="788" max="788" width="4.5546875" style="53" bestFit="1" customWidth="1"/>
    <col min="789" max="789" width="13.5546875" style="53" bestFit="1" customWidth="1"/>
    <col min="790" max="790" width="2.5546875" style="53" bestFit="1" customWidth="1"/>
    <col min="791" max="791" width="16.44140625" style="53" customWidth="1"/>
    <col min="792" max="792" width="15.44140625" style="53" customWidth="1"/>
    <col min="793" max="1023" width="8" style="53"/>
    <col min="1024" max="1024" width="3.109375" style="53" customWidth="1"/>
    <col min="1025" max="1025" width="3.88671875" style="53" customWidth="1"/>
    <col min="1026" max="1026" width="2.44140625" style="53" customWidth="1"/>
    <col min="1027" max="1027" width="4.5546875" style="53" customWidth="1"/>
    <col min="1028" max="1028" width="8.88671875" style="53" customWidth="1"/>
    <col min="1029" max="1029" width="21.44140625" style="53" customWidth="1"/>
    <col min="1030" max="1030" width="7.5546875" style="53" customWidth="1"/>
    <col min="1031" max="1031" width="0.88671875" style="53" customWidth="1"/>
    <col min="1032" max="1032" width="15.33203125" style="53" customWidth="1"/>
    <col min="1033" max="1033" width="0.88671875" style="53" customWidth="1"/>
    <col min="1034" max="1034" width="12.5546875" style="53" customWidth="1"/>
    <col min="1035" max="1035" width="0.88671875" style="53" customWidth="1"/>
    <col min="1036" max="1037" width="0" style="53" hidden="1" customWidth="1"/>
    <col min="1038" max="1038" width="14.109375" style="53" customWidth="1"/>
    <col min="1039" max="1039" width="1" style="53" customWidth="1"/>
    <col min="1040" max="1040" width="14.88671875" style="53" customWidth="1"/>
    <col min="1041" max="1042" width="0" style="53" hidden="1" customWidth="1"/>
    <col min="1043" max="1043" width="3.88671875" style="53" customWidth="1"/>
    <col min="1044" max="1044" width="4.5546875" style="53" bestFit="1" customWidth="1"/>
    <col min="1045" max="1045" width="13.5546875" style="53" bestFit="1" customWidth="1"/>
    <col min="1046" max="1046" width="2.5546875" style="53" bestFit="1" customWidth="1"/>
    <col min="1047" max="1047" width="16.44140625" style="53" customWidth="1"/>
    <col min="1048" max="1048" width="15.44140625" style="53" customWidth="1"/>
    <col min="1049" max="1279" width="8" style="53"/>
    <col min="1280" max="1280" width="3.109375" style="53" customWidth="1"/>
    <col min="1281" max="1281" width="3.88671875" style="53" customWidth="1"/>
    <col min="1282" max="1282" width="2.44140625" style="53" customWidth="1"/>
    <col min="1283" max="1283" width="4.5546875" style="53" customWidth="1"/>
    <col min="1284" max="1284" width="8.88671875" style="53" customWidth="1"/>
    <col min="1285" max="1285" width="21.44140625" style="53" customWidth="1"/>
    <col min="1286" max="1286" width="7.5546875" style="53" customWidth="1"/>
    <col min="1287" max="1287" width="0.88671875" style="53" customWidth="1"/>
    <col min="1288" max="1288" width="15.33203125" style="53" customWidth="1"/>
    <col min="1289" max="1289" width="0.88671875" style="53" customWidth="1"/>
    <col min="1290" max="1290" width="12.5546875" style="53" customWidth="1"/>
    <col min="1291" max="1291" width="0.88671875" style="53" customWidth="1"/>
    <col min="1292" max="1293" width="0" style="53" hidden="1" customWidth="1"/>
    <col min="1294" max="1294" width="14.109375" style="53" customWidth="1"/>
    <col min="1295" max="1295" width="1" style="53" customWidth="1"/>
    <col min="1296" max="1296" width="14.88671875" style="53" customWidth="1"/>
    <col min="1297" max="1298" width="0" style="53" hidden="1" customWidth="1"/>
    <col min="1299" max="1299" width="3.88671875" style="53" customWidth="1"/>
    <col min="1300" max="1300" width="4.5546875" style="53" bestFit="1" customWidth="1"/>
    <col min="1301" max="1301" width="13.5546875" style="53" bestFit="1" customWidth="1"/>
    <col min="1302" max="1302" width="2.5546875" style="53" bestFit="1" customWidth="1"/>
    <col min="1303" max="1303" width="16.44140625" style="53" customWidth="1"/>
    <col min="1304" max="1304" width="15.44140625" style="53" customWidth="1"/>
    <col min="1305" max="1535" width="8" style="53"/>
    <col min="1536" max="1536" width="3.109375" style="53" customWidth="1"/>
    <col min="1537" max="1537" width="3.88671875" style="53" customWidth="1"/>
    <col min="1538" max="1538" width="2.44140625" style="53" customWidth="1"/>
    <col min="1539" max="1539" width="4.5546875" style="53" customWidth="1"/>
    <col min="1540" max="1540" width="8.88671875" style="53" customWidth="1"/>
    <col min="1541" max="1541" width="21.44140625" style="53" customWidth="1"/>
    <col min="1542" max="1542" width="7.5546875" style="53" customWidth="1"/>
    <col min="1543" max="1543" width="0.88671875" style="53" customWidth="1"/>
    <col min="1544" max="1544" width="15.33203125" style="53" customWidth="1"/>
    <col min="1545" max="1545" width="0.88671875" style="53" customWidth="1"/>
    <col min="1546" max="1546" width="12.5546875" style="53" customWidth="1"/>
    <col min="1547" max="1547" width="0.88671875" style="53" customWidth="1"/>
    <col min="1548" max="1549" width="0" style="53" hidden="1" customWidth="1"/>
    <col min="1550" max="1550" width="14.109375" style="53" customWidth="1"/>
    <col min="1551" max="1551" width="1" style="53" customWidth="1"/>
    <col min="1552" max="1552" width="14.88671875" style="53" customWidth="1"/>
    <col min="1553" max="1554" width="0" style="53" hidden="1" customWidth="1"/>
    <col min="1555" max="1555" width="3.88671875" style="53" customWidth="1"/>
    <col min="1556" max="1556" width="4.5546875" style="53" bestFit="1" customWidth="1"/>
    <col min="1557" max="1557" width="13.5546875" style="53" bestFit="1" customWidth="1"/>
    <col min="1558" max="1558" width="2.5546875" style="53" bestFit="1" customWidth="1"/>
    <col min="1559" max="1559" width="16.44140625" style="53" customWidth="1"/>
    <col min="1560" max="1560" width="15.44140625" style="53" customWidth="1"/>
    <col min="1561" max="1791" width="8" style="53"/>
    <col min="1792" max="1792" width="3.109375" style="53" customWidth="1"/>
    <col min="1793" max="1793" width="3.88671875" style="53" customWidth="1"/>
    <col min="1794" max="1794" width="2.44140625" style="53" customWidth="1"/>
    <col min="1795" max="1795" width="4.5546875" style="53" customWidth="1"/>
    <col min="1796" max="1796" width="8.88671875" style="53" customWidth="1"/>
    <col min="1797" max="1797" width="21.44140625" style="53" customWidth="1"/>
    <col min="1798" max="1798" width="7.5546875" style="53" customWidth="1"/>
    <col min="1799" max="1799" width="0.88671875" style="53" customWidth="1"/>
    <col min="1800" max="1800" width="15.33203125" style="53" customWidth="1"/>
    <col min="1801" max="1801" width="0.88671875" style="53" customWidth="1"/>
    <col min="1802" max="1802" width="12.5546875" style="53" customWidth="1"/>
    <col min="1803" max="1803" width="0.88671875" style="53" customWidth="1"/>
    <col min="1804" max="1805" width="0" style="53" hidden="1" customWidth="1"/>
    <col min="1806" max="1806" width="14.109375" style="53" customWidth="1"/>
    <col min="1807" max="1807" width="1" style="53" customWidth="1"/>
    <col min="1808" max="1808" width="14.88671875" style="53" customWidth="1"/>
    <col min="1809" max="1810" width="0" style="53" hidden="1" customWidth="1"/>
    <col min="1811" max="1811" width="3.88671875" style="53" customWidth="1"/>
    <col min="1812" max="1812" width="4.5546875" style="53" bestFit="1" customWidth="1"/>
    <col min="1813" max="1813" width="13.5546875" style="53" bestFit="1" customWidth="1"/>
    <col min="1814" max="1814" width="2.5546875" style="53" bestFit="1" customWidth="1"/>
    <col min="1815" max="1815" width="16.44140625" style="53" customWidth="1"/>
    <col min="1816" max="1816" width="15.44140625" style="53" customWidth="1"/>
    <col min="1817" max="2047" width="8" style="53"/>
    <col min="2048" max="2048" width="3.109375" style="53" customWidth="1"/>
    <col min="2049" max="2049" width="3.88671875" style="53" customWidth="1"/>
    <col min="2050" max="2050" width="2.44140625" style="53" customWidth="1"/>
    <col min="2051" max="2051" width="4.5546875" style="53" customWidth="1"/>
    <col min="2052" max="2052" width="8.88671875" style="53" customWidth="1"/>
    <col min="2053" max="2053" width="21.44140625" style="53" customWidth="1"/>
    <col min="2054" max="2054" width="7.5546875" style="53" customWidth="1"/>
    <col min="2055" max="2055" width="0.88671875" style="53" customWidth="1"/>
    <col min="2056" max="2056" width="15.33203125" style="53" customWidth="1"/>
    <col min="2057" max="2057" width="0.88671875" style="53" customWidth="1"/>
    <col min="2058" max="2058" width="12.5546875" style="53" customWidth="1"/>
    <col min="2059" max="2059" width="0.88671875" style="53" customWidth="1"/>
    <col min="2060" max="2061" width="0" style="53" hidden="1" customWidth="1"/>
    <col min="2062" max="2062" width="14.109375" style="53" customWidth="1"/>
    <col min="2063" max="2063" width="1" style="53" customWidth="1"/>
    <col min="2064" max="2064" width="14.88671875" style="53" customWidth="1"/>
    <col min="2065" max="2066" width="0" style="53" hidden="1" customWidth="1"/>
    <col min="2067" max="2067" width="3.88671875" style="53" customWidth="1"/>
    <col min="2068" max="2068" width="4.5546875" style="53" bestFit="1" customWidth="1"/>
    <col min="2069" max="2069" width="13.5546875" style="53" bestFit="1" customWidth="1"/>
    <col min="2070" max="2070" width="2.5546875" style="53" bestFit="1" customWidth="1"/>
    <col min="2071" max="2071" width="16.44140625" style="53" customWidth="1"/>
    <col min="2072" max="2072" width="15.44140625" style="53" customWidth="1"/>
    <col min="2073" max="2303" width="8" style="53"/>
    <col min="2304" max="2304" width="3.109375" style="53" customWidth="1"/>
    <col min="2305" max="2305" width="3.88671875" style="53" customWidth="1"/>
    <col min="2306" max="2306" width="2.44140625" style="53" customWidth="1"/>
    <col min="2307" max="2307" width="4.5546875" style="53" customWidth="1"/>
    <col min="2308" max="2308" width="8.88671875" style="53" customWidth="1"/>
    <col min="2309" max="2309" width="21.44140625" style="53" customWidth="1"/>
    <col min="2310" max="2310" width="7.5546875" style="53" customWidth="1"/>
    <col min="2311" max="2311" width="0.88671875" style="53" customWidth="1"/>
    <col min="2312" max="2312" width="15.33203125" style="53" customWidth="1"/>
    <col min="2313" max="2313" width="0.88671875" style="53" customWidth="1"/>
    <col min="2314" max="2314" width="12.5546875" style="53" customWidth="1"/>
    <col min="2315" max="2315" width="0.88671875" style="53" customWidth="1"/>
    <col min="2316" max="2317" width="0" style="53" hidden="1" customWidth="1"/>
    <col min="2318" max="2318" width="14.109375" style="53" customWidth="1"/>
    <col min="2319" max="2319" width="1" style="53" customWidth="1"/>
    <col min="2320" max="2320" width="14.88671875" style="53" customWidth="1"/>
    <col min="2321" max="2322" width="0" style="53" hidden="1" customWidth="1"/>
    <col min="2323" max="2323" width="3.88671875" style="53" customWidth="1"/>
    <col min="2324" max="2324" width="4.5546875" style="53" bestFit="1" customWidth="1"/>
    <col min="2325" max="2325" width="13.5546875" style="53" bestFit="1" customWidth="1"/>
    <col min="2326" max="2326" width="2.5546875" style="53" bestFit="1" customWidth="1"/>
    <col min="2327" max="2327" width="16.44140625" style="53" customWidth="1"/>
    <col min="2328" max="2328" width="15.44140625" style="53" customWidth="1"/>
    <col min="2329" max="2559" width="8" style="53"/>
    <col min="2560" max="2560" width="3.109375" style="53" customWidth="1"/>
    <col min="2561" max="2561" width="3.88671875" style="53" customWidth="1"/>
    <col min="2562" max="2562" width="2.44140625" style="53" customWidth="1"/>
    <col min="2563" max="2563" width="4.5546875" style="53" customWidth="1"/>
    <col min="2564" max="2564" width="8.88671875" style="53" customWidth="1"/>
    <col min="2565" max="2565" width="21.44140625" style="53" customWidth="1"/>
    <col min="2566" max="2566" width="7.5546875" style="53" customWidth="1"/>
    <col min="2567" max="2567" width="0.88671875" style="53" customWidth="1"/>
    <col min="2568" max="2568" width="15.33203125" style="53" customWidth="1"/>
    <col min="2569" max="2569" width="0.88671875" style="53" customWidth="1"/>
    <col min="2570" max="2570" width="12.5546875" style="53" customWidth="1"/>
    <col min="2571" max="2571" width="0.88671875" style="53" customWidth="1"/>
    <col min="2572" max="2573" width="0" style="53" hidden="1" customWidth="1"/>
    <col min="2574" max="2574" width="14.109375" style="53" customWidth="1"/>
    <col min="2575" max="2575" width="1" style="53" customWidth="1"/>
    <col min="2576" max="2576" width="14.88671875" style="53" customWidth="1"/>
    <col min="2577" max="2578" width="0" style="53" hidden="1" customWidth="1"/>
    <col min="2579" max="2579" width="3.88671875" style="53" customWidth="1"/>
    <col min="2580" max="2580" width="4.5546875" style="53" bestFit="1" customWidth="1"/>
    <col min="2581" max="2581" width="13.5546875" style="53" bestFit="1" customWidth="1"/>
    <col min="2582" max="2582" width="2.5546875" style="53" bestFit="1" customWidth="1"/>
    <col min="2583" max="2583" width="16.44140625" style="53" customWidth="1"/>
    <col min="2584" max="2584" width="15.44140625" style="53" customWidth="1"/>
    <col min="2585" max="2815" width="8" style="53"/>
    <col min="2816" max="2816" width="3.109375" style="53" customWidth="1"/>
    <col min="2817" max="2817" width="3.88671875" style="53" customWidth="1"/>
    <col min="2818" max="2818" width="2.44140625" style="53" customWidth="1"/>
    <col min="2819" max="2819" width="4.5546875" style="53" customWidth="1"/>
    <col min="2820" max="2820" width="8.88671875" style="53" customWidth="1"/>
    <col min="2821" max="2821" width="21.44140625" style="53" customWidth="1"/>
    <col min="2822" max="2822" width="7.5546875" style="53" customWidth="1"/>
    <col min="2823" max="2823" width="0.88671875" style="53" customWidth="1"/>
    <col min="2824" max="2824" width="15.33203125" style="53" customWidth="1"/>
    <col min="2825" max="2825" width="0.88671875" style="53" customWidth="1"/>
    <col min="2826" max="2826" width="12.5546875" style="53" customWidth="1"/>
    <col min="2827" max="2827" width="0.88671875" style="53" customWidth="1"/>
    <col min="2828" max="2829" width="0" style="53" hidden="1" customWidth="1"/>
    <col min="2830" max="2830" width="14.109375" style="53" customWidth="1"/>
    <col min="2831" max="2831" width="1" style="53" customWidth="1"/>
    <col min="2832" max="2832" width="14.88671875" style="53" customWidth="1"/>
    <col min="2833" max="2834" width="0" style="53" hidden="1" customWidth="1"/>
    <col min="2835" max="2835" width="3.88671875" style="53" customWidth="1"/>
    <col min="2836" max="2836" width="4.5546875" style="53" bestFit="1" customWidth="1"/>
    <col min="2837" max="2837" width="13.5546875" style="53" bestFit="1" customWidth="1"/>
    <col min="2838" max="2838" width="2.5546875" style="53" bestFit="1" customWidth="1"/>
    <col min="2839" max="2839" width="16.44140625" style="53" customWidth="1"/>
    <col min="2840" max="2840" width="15.44140625" style="53" customWidth="1"/>
    <col min="2841" max="3071" width="8" style="53"/>
    <col min="3072" max="3072" width="3.109375" style="53" customWidth="1"/>
    <col min="3073" max="3073" width="3.88671875" style="53" customWidth="1"/>
    <col min="3074" max="3074" width="2.44140625" style="53" customWidth="1"/>
    <col min="3075" max="3075" width="4.5546875" style="53" customWidth="1"/>
    <col min="3076" max="3076" width="8.88671875" style="53" customWidth="1"/>
    <col min="3077" max="3077" width="21.44140625" style="53" customWidth="1"/>
    <col min="3078" max="3078" width="7.5546875" style="53" customWidth="1"/>
    <col min="3079" max="3079" width="0.88671875" style="53" customWidth="1"/>
    <col min="3080" max="3080" width="15.33203125" style="53" customWidth="1"/>
    <col min="3081" max="3081" width="0.88671875" style="53" customWidth="1"/>
    <col min="3082" max="3082" width="12.5546875" style="53" customWidth="1"/>
    <col min="3083" max="3083" width="0.88671875" style="53" customWidth="1"/>
    <col min="3084" max="3085" width="0" style="53" hidden="1" customWidth="1"/>
    <col min="3086" max="3086" width="14.109375" style="53" customWidth="1"/>
    <col min="3087" max="3087" width="1" style="53" customWidth="1"/>
    <col min="3088" max="3088" width="14.88671875" style="53" customWidth="1"/>
    <col min="3089" max="3090" width="0" style="53" hidden="1" customWidth="1"/>
    <col min="3091" max="3091" width="3.88671875" style="53" customWidth="1"/>
    <col min="3092" max="3092" width="4.5546875" style="53" bestFit="1" customWidth="1"/>
    <col min="3093" max="3093" width="13.5546875" style="53" bestFit="1" customWidth="1"/>
    <col min="3094" max="3094" width="2.5546875" style="53" bestFit="1" customWidth="1"/>
    <col min="3095" max="3095" width="16.44140625" style="53" customWidth="1"/>
    <col min="3096" max="3096" width="15.44140625" style="53" customWidth="1"/>
    <col min="3097" max="3327" width="8" style="53"/>
    <col min="3328" max="3328" width="3.109375" style="53" customWidth="1"/>
    <col min="3329" max="3329" width="3.88671875" style="53" customWidth="1"/>
    <col min="3330" max="3330" width="2.44140625" style="53" customWidth="1"/>
    <col min="3331" max="3331" width="4.5546875" style="53" customWidth="1"/>
    <col min="3332" max="3332" width="8.88671875" style="53" customWidth="1"/>
    <col min="3333" max="3333" width="21.44140625" style="53" customWidth="1"/>
    <col min="3334" max="3334" width="7.5546875" style="53" customWidth="1"/>
    <col min="3335" max="3335" width="0.88671875" style="53" customWidth="1"/>
    <col min="3336" max="3336" width="15.33203125" style="53" customWidth="1"/>
    <col min="3337" max="3337" width="0.88671875" style="53" customWidth="1"/>
    <col min="3338" max="3338" width="12.5546875" style="53" customWidth="1"/>
    <col min="3339" max="3339" width="0.88671875" style="53" customWidth="1"/>
    <col min="3340" max="3341" width="0" style="53" hidden="1" customWidth="1"/>
    <col min="3342" max="3342" width="14.109375" style="53" customWidth="1"/>
    <col min="3343" max="3343" width="1" style="53" customWidth="1"/>
    <col min="3344" max="3344" width="14.88671875" style="53" customWidth="1"/>
    <col min="3345" max="3346" width="0" style="53" hidden="1" customWidth="1"/>
    <col min="3347" max="3347" width="3.88671875" style="53" customWidth="1"/>
    <col min="3348" max="3348" width="4.5546875" style="53" bestFit="1" customWidth="1"/>
    <col min="3349" max="3349" width="13.5546875" style="53" bestFit="1" customWidth="1"/>
    <col min="3350" max="3350" width="2.5546875" style="53" bestFit="1" customWidth="1"/>
    <col min="3351" max="3351" width="16.44140625" style="53" customWidth="1"/>
    <col min="3352" max="3352" width="15.44140625" style="53" customWidth="1"/>
    <col min="3353" max="3583" width="8" style="53"/>
    <col min="3584" max="3584" width="3.109375" style="53" customWidth="1"/>
    <col min="3585" max="3585" width="3.88671875" style="53" customWidth="1"/>
    <col min="3586" max="3586" width="2.44140625" style="53" customWidth="1"/>
    <col min="3587" max="3587" width="4.5546875" style="53" customWidth="1"/>
    <col min="3588" max="3588" width="8.88671875" style="53" customWidth="1"/>
    <col min="3589" max="3589" width="21.44140625" style="53" customWidth="1"/>
    <col min="3590" max="3590" width="7.5546875" style="53" customWidth="1"/>
    <col min="3591" max="3591" width="0.88671875" style="53" customWidth="1"/>
    <col min="3592" max="3592" width="15.33203125" style="53" customWidth="1"/>
    <col min="3593" max="3593" width="0.88671875" style="53" customWidth="1"/>
    <col min="3594" max="3594" width="12.5546875" style="53" customWidth="1"/>
    <col min="3595" max="3595" width="0.88671875" style="53" customWidth="1"/>
    <col min="3596" max="3597" width="0" style="53" hidden="1" customWidth="1"/>
    <col min="3598" max="3598" width="14.109375" style="53" customWidth="1"/>
    <col min="3599" max="3599" width="1" style="53" customWidth="1"/>
    <col min="3600" max="3600" width="14.88671875" style="53" customWidth="1"/>
    <col min="3601" max="3602" width="0" style="53" hidden="1" customWidth="1"/>
    <col min="3603" max="3603" width="3.88671875" style="53" customWidth="1"/>
    <col min="3604" max="3604" width="4.5546875" style="53" bestFit="1" customWidth="1"/>
    <col min="3605" max="3605" width="13.5546875" style="53" bestFit="1" customWidth="1"/>
    <col min="3606" max="3606" width="2.5546875" style="53" bestFit="1" customWidth="1"/>
    <col min="3607" max="3607" width="16.44140625" style="53" customWidth="1"/>
    <col min="3608" max="3608" width="15.44140625" style="53" customWidth="1"/>
    <col min="3609" max="3839" width="8" style="53"/>
    <col min="3840" max="3840" width="3.109375" style="53" customWidth="1"/>
    <col min="3841" max="3841" width="3.88671875" style="53" customWidth="1"/>
    <col min="3842" max="3842" width="2.44140625" style="53" customWidth="1"/>
    <col min="3843" max="3843" width="4.5546875" style="53" customWidth="1"/>
    <col min="3844" max="3844" width="8.88671875" style="53" customWidth="1"/>
    <col min="3845" max="3845" width="21.44140625" style="53" customWidth="1"/>
    <col min="3846" max="3846" width="7.5546875" style="53" customWidth="1"/>
    <col min="3847" max="3847" width="0.88671875" style="53" customWidth="1"/>
    <col min="3848" max="3848" width="15.33203125" style="53" customWidth="1"/>
    <col min="3849" max="3849" width="0.88671875" style="53" customWidth="1"/>
    <col min="3850" max="3850" width="12.5546875" style="53" customWidth="1"/>
    <col min="3851" max="3851" width="0.88671875" style="53" customWidth="1"/>
    <col min="3852" max="3853" width="0" style="53" hidden="1" customWidth="1"/>
    <col min="3854" max="3854" width="14.109375" style="53" customWidth="1"/>
    <col min="3855" max="3855" width="1" style="53" customWidth="1"/>
    <col min="3856" max="3856" width="14.88671875" style="53" customWidth="1"/>
    <col min="3857" max="3858" width="0" style="53" hidden="1" customWidth="1"/>
    <col min="3859" max="3859" width="3.88671875" style="53" customWidth="1"/>
    <col min="3860" max="3860" width="4.5546875" style="53" bestFit="1" customWidth="1"/>
    <col min="3861" max="3861" width="13.5546875" style="53" bestFit="1" customWidth="1"/>
    <col min="3862" max="3862" width="2.5546875" style="53" bestFit="1" customWidth="1"/>
    <col min="3863" max="3863" width="16.44140625" style="53" customWidth="1"/>
    <col min="3864" max="3864" width="15.44140625" style="53" customWidth="1"/>
    <col min="3865" max="4095" width="8" style="53"/>
    <col min="4096" max="4096" width="3.109375" style="53" customWidth="1"/>
    <col min="4097" max="4097" width="3.88671875" style="53" customWidth="1"/>
    <col min="4098" max="4098" width="2.44140625" style="53" customWidth="1"/>
    <col min="4099" max="4099" width="4.5546875" style="53" customWidth="1"/>
    <col min="4100" max="4100" width="8.88671875" style="53" customWidth="1"/>
    <col min="4101" max="4101" width="21.44140625" style="53" customWidth="1"/>
    <col min="4102" max="4102" width="7.5546875" style="53" customWidth="1"/>
    <col min="4103" max="4103" width="0.88671875" style="53" customWidth="1"/>
    <col min="4104" max="4104" width="15.33203125" style="53" customWidth="1"/>
    <col min="4105" max="4105" width="0.88671875" style="53" customWidth="1"/>
    <col min="4106" max="4106" width="12.5546875" style="53" customWidth="1"/>
    <col min="4107" max="4107" width="0.88671875" style="53" customWidth="1"/>
    <col min="4108" max="4109" width="0" style="53" hidden="1" customWidth="1"/>
    <col min="4110" max="4110" width="14.109375" style="53" customWidth="1"/>
    <col min="4111" max="4111" width="1" style="53" customWidth="1"/>
    <col min="4112" max="4112" width="14.88671875" style="53" customWidth="1"/>
    <col min="4113" max="4114" width="0" style="53" hidden="1" customWidth="1"/>
    <col min="4115" max="4115" width="3.88671875" style="53" customWidth="1"/>
    <col min="4116" max="4116" width="4.5546875" style="53" bestFit="1" customWidth="1"/>
    <col min="4117" max="4117" width="13.5546875" style="53" bestFit="1" customWidth="1"/>
    <col min="4118" max="4118" width="2.5546875" style="53" bestFit="1" customWidth="1"/>
    <col min="4119" max="4119" width="16.44140625" style="53" customWidth="1"/>
    <col min="4120" max="4120" width="15.44140625" style="53" customWidth="1"/>
    <col min="4121" max="4351" width="8" style="53"/>
    <col min="4352" max="4352" width="3.109375" style="53" customWidth="1"/>
    <col min="4353" max="4353" width="3.88671875" style="53" customWidth="1"/>
    <col min="4354" max="4354" width="2.44140625" style="53" customWidth="1"/>
    <col min="4355" max="4355" width="4.5546875" style="53" customWidth="1"/>
    <col min="4356" max="4356" width="8.88671875" style="53" customWidth="1"/>
    <col min="4357" max="4357" width="21.44140625" style="53" customWidth="1"/>
    <col min="4358" max="4358" width="7.5546875" style="53" customWidth="1"/>
    <col min="4359" max="4359" width="0.88671875" style="53" customWidth="1"/>
    <col min="4360" max="4360" width="15.33203125" style="53" customWidth="1"/>
    <col min="4361" max="4361" width="0.88671875" style="53" customWidth="1"/>
    <col min="4362" max="4362" width="12.5546875" style="53" customWidth="1"/>
    <col min="4363" max="4363" width="0.88671875" style="53" customWidth="1"/>
    <col min="4364" max="4365" width="0" style="53" hidden="1" customWidth="1"/>
    <col min="4366" max="4366" width="14.109375" style="53" customWidth="1"/>
    <col min="4367" max="4367" width="1" style="53" customWidth="1"/>
    <col min="4368" max="4368" width="14.88671875" style="53" customWidth="1"/>
    <col min="4369" max="4370" width="0" style="53" hidden="1" customWidth="1"/>
    <col min="4371" max="4371" width="3.88671875" style="53" customWidth="1"/>
    <col min="4372" max="4372" width="4.5546875" style="53" bestFit="1" customWidth="1"/>
    <col min="4373" max="4373" width="13.5546875" style="53" bestFit="1" customWidth="1"/>
    <col min="4374" max="4374" width="2.5546875" style="53" bestFit="1" customWidth="1"/>
    <col min="4375" max="4375" width="16.44140625" style="53" customWidth="1"/>
    <col min="4376" max="4376" width="15.44140625" style="53" customWidth="1"/>
    <col min="4377" max="4607" width="8" style="53"/>
    <col min="4608" max="4608" width="3.109375" style="53" customWidth="1"/>
    <col min="4609" max="4609" width="3.88671875" style="53" customWidth="1"/>
    <col min="4610" max="4610" width="2.44140625" style="53" customWidth="1"/>
    <col min="4611" max="4611" width="4.5546875" style="53" customWidth="1"/>
    <col min="4612" max="4612" width="8.88671875" style="53" customWidth="1"/>
    <col min="4613" max="4613" width="21.44140625" style="53" customWidth="1"/>
    <col min="4614" max="4614" width="7.5546875" style="53" customWidth="1"/>
    <col min="4615" max="4615" width="0.88671875" style="53" customWidth="1"/>
    <col min="4616" max="4616" width="15.33203125" style="53" customWidth="1"/>
    <col min="4617" max="4617" width="0.88671875" style="53" customWidth="1"/>
    <col min="4618" max="4618" width="12.5546875" style="53" customWidth="1"/>
    <col min="4619" max="4619" width="0.88671875" style="53" customWidth="1"/>
    <col min="4620" max="4621" width="0" style="53" hidden="1" customWidth="1"/>
    <col min="4622" max="4622" width="14.109375" style="53" customWidth="1"/>
    <col min="4623" max="4623" width="1" style="53" customWidth="1"/>
    <col min="4624" max="4624" width="14.88671875" style="53" customWidth="1"/>
    <col min="4625" max="4626" width="0" style="53" hidden="1" customWidth="1"/>
    <col min="4627" max="4627" width="3.88671875" style="53" customWidth="1"/>
    <col min="4628" max="4628" width="4.5546875" style="53" bestFit="1" customWidth="1"/>
    <col min="4629" max="4629" width="13.5546875" style="53" bestFit="1" customWidth="1"/>
    <col min="4630" max="4630" width="2.5546875" style="53" bestFit="1" customWidth="1"/>
    <col min="4631" max="4631" width="16.44140625" style="53" customWidth="1"/>
    <col min="4632" max="4632" width="15.44140625" style="53" customWidth="1"/>
    <col min="4633" max="4863" width="8" style="53"/>
    <col min="4864" max="4864" width="3.109375" style="53" customWidth="1"/>
    <col min="4865" max="4865" width="3.88671875" style="53" customWidth="1"/>
    <col min="4866" max="4866" width="2.44140625" style="53" customWidth="1"/>
    <col min="4867" max="4867" width="4.5546875" style="53" customWidth="1"/>
    <col min="4868" max="4868" width="8.88671875" style="53" customWidth="1"/>
    <col min="4869" max="4869" width="21.44140625" style="53" customWidth="1"/>
    <col min="4870" max="4870" width="7.5546875" style="53" customWidth="1"/>
    <col min="4871" max="4871" width="0.88671875" style="53" customWidth="1"/>
    <col min="4872" max="4872" width="15.33203125" style="53" customWidth="1"/>
    <col min="4873" max="4873" width="0.88671875" style="53" customWidth="1"/>
    <col min="4874" max="4874" width="12.5546875" style="53" customWidth="1"/>
    <col min="4875" max="4875" width="0.88671875" style="53" customWidth="1"/>
    <col min="4876" max="4877" width="0" style="53" hidden="1" customWidth="1"/>
    <col min="4878" max="4878" width="14.109375" style="53" customWidth="1"/>
    <col min="4879" max="4879" width="1" style="53" customWidth="1"/>
    <col min="4880" max="4880" width="14.88671875" style="53" customWidth="1"/>
    <col min="4881" max="4882" width="0" style="53" hidden="1" customWidth="1"/>
    <col min="4883" max="4883" width="3.88671875" style="53" customWidth="1"/>
    <col min="4884" max="4884" width="4.5546875" style="53" bestFit="1" customWidth="1"/>
    <col min="4885" max="4885" width="13.5546875" style="53" bestFit="1" customWidth="1"/>
    <col min="4886" max="4886" width="2.5546875" style="53" bestFit="1" customWidth="1"/>
    <col min="4887" max="4887" width="16.44140625" style="53" customWidth="1"/>
    <col min="4888" max="4888" width="15.44140625" style="53" customWidth="1"/>
    <col min="4889" max="5119" width="8" style="53"/>
    <col min="5120" max="5120" width="3.109375" style="53" customWidth="1"/>
    <col min="5121" max="5121" width="3.88671875" style="53" customWidth="1"/>
    <col min="5122" max="5122" width="2.44140625" style="53" customWidth="1"/>
    <col min="5123" max="5123" width="4.5546875" style="53" customWidth="1"/>
    <col min="5124" max="5124" width="8.88671875" style="53" customWidth="1"/>
    <col min="5125" max="5125" width="21.44140625" style="53" customWidth="1"/>
    <col min="5126" max="5126" width="7.5546875" style="53" customWidth="1"/>
    <col min="5127" max="5127" width="0.88671875" style="53" customWidth="1"/>
    <col min="5128" max="5128" width="15.33203125" style="53" customWidth="1"/>
    <col min="5129" max="5129" width="0.88671875" style="53" customWidth="1"/>
    <col min="5130" max="5130" width="12.5546875" style="53" customWidth="1"/>
    <col min="5131" max="5131" width="0.88671875" style="53" customWidth="1"/>
    <col min="5132" max="5133" width="0" style="53" hidden="1" customWidth="1"/>
    <col min="5134" max="5134" width="14.109375" style="53" customWidth="1"/>
    <col min="5135" max="5135" width="1" style="53" customWidth="1"/>
    <col min="5136" max="5136" width="14.88671875" style="53" customWidth="1"/>
    <col min="5137" max="5138" width="0" style="53" hidden="1" customWidth="1"/>
    <col min="5139" max="5139" width="3.88671875" style="53" customWidth="1"/>
    <col min="5140" max="5140" width="4.5546875" style="53" bestFit="1" customWidth="1"/>
    <col min="5141" max="5141" width="13.5546875" style="53" bestFit="1" customWidth="1"/>
    <col min="5142" max="5142" width="2.5546875" style="53" bestFit="1" customWidth="1"/>
    <col min="5143" max="5143" width="16.44140625" style="53" customWidth="1"/>
    <col min="5144" max="5144" width="15.44140625" style="53" customWidth="1"/>
    <col min="5145" max="5375" width="8" style="53"/>
    <col min="5376" max="5376" width="3.109375" style="53" customWidth="1"/>
    <col min="5377" max="5377" width="3.88671875" style="53" customWidth="1"/>
    <col min="5378" max="5378" width="2.44140625" style="53" customWidth="1"/>
    <col min="5379" max="5379" width="4.5546875" style="53" customWidth="1"/>
    <col min="5380" max="5380" width="8.88671875" style="53" customWidth="1"/>
    <col min="5381" max="5381" width="21.44140625" style="53" customWidth="1"/>
    <col min="5382" max="5382" width="7.5546875" style="53" customWidth="1"/>
    <col min="5383" max="5383" width="0.88671875" style="53" customWidth="1"/>
    <col min="5384" max="5384" width="15.33203125" style="53" customWidth="1"/>
    <col min="5385" max="5385" width="0.88671875" style="53" customWidth="1"/>
    <col min="5386" max="5386" width="12.5546875" style="53" customWidth="1"/>
    <col min="5387" max="5387" width="0.88671875" style="53" customWidth="1"/>
    <col min="5388" max="5389" width="0" style="53" hidden="1" customWidth="1"/>
    <col min="5390" max="5390" width="14.109375" style="53" customWidth="1"/>
    <col min="5391" max="5391" width="1" style="53" customWidth="1"/>
    <col min="5392" max="5392" width="14.88671875" style="53" customWidth="1"/>
    <col min="5393" max="5394" width="0" style="53" hidden="1" customWidth="1"/>
    <col min="5395" max="5395" width="3.88671875" style="53" customWidth="1"/>
    <col min="5396" max="5396" width="4.5546875" style="53" bestFit="1" customWidth="1"/>
    <col min="5397" max="5397" width="13.5546875" style="53" bestFit="1" customWidth="1"/>
    <col min="5398" max="5398" width="2.5546875" style="53" bestFit="1" customWidth="1"/>
    <col min="5399" max="5399" width="16.44140625" style="53" customWidth="1"/>
    <col min="5400" max="5400" width="15.44140625" style="53" customWidth="1"/>
    <col min="5401" max="5631" width="8" style="53"/>
    <col min="5632" max="5632" width="3.109375" style="53" customWidth="1"/>
    <col min="5633" max="5633" width="3.88671875" style="53" customWidth="1"/>
    <col min="5634" max="5634" width="2.44140625" style="53" customWidth="1"/>
    <col min="5635" max="5635" width="4.5546875" style="53" customWidth="1"/>
    <col min="5636" max="5636" width="8.88671875" style="53" customWidth="1"/>
    <col min="5637" max="5637" width="21.44140625" style="53" customWidth="1"/>
    <col min="5638" max="5638" width="7.5546875" style="53" customWidth="1"/>
    <col min="5639" max="5639" width="0.88671875" style="53" customWidth="1"/>
    <col min="5640" max="5640" width="15.33203125" style="53" customWidth="1"/>
    <col min="5641" max="5641" width="0.88671875" style="53" customWidth="1"/>
    <col min="5642" max="5642" width="12.5546875" style="53" customWidth="1"/>
    <col min="5643" max="5643" width="0.88671875" style="53" customWidth="1"/>
    <col min="5644" max="5645" width="0" style="53" hidden="1" customWidth="1"/>
    <col min="5646" max="5646" width="14.109375" style="53" customWidth="1"/>
    <col min="5647" max="5647" width="1" style="53" customWidth="1"/>
    <col min="5648" max="5648" width="14.88671875" style="53" customWidth="1"/>
    <col min="5649" max="5650" width="0" style="53" hidden="1" customWidth="1"/>
    <col min="5651" max="5651" width="3.88671875" style="53" customWidth="1"/>
    <col min="5652" max="5652" width="4.5546875" style="53" bestFit="1" customWidth="1"/>
    <col min="5653" max="5653" width="13.5546875" style="53" bestFit="1" customWidth="1"/>
    <col min="5654" max="5654" width="2.5546875" style="53" bestFit="1" customWidth="1"/>
    <col min="5655" max="5655" width="16.44140625" style="53" customWidth="1"/>
    <col min="5656" max="5656" width="15.44140625" style="53" customWidth="1"/>
    <col min="5657" max="5887" width="8" style="53"/>
    <col min="5888" max="5888" width="3.109375" style="53" customWidth="1"/>
    <col min="5889" max="5889" width="3.88671875" style="53" customWidth="1"/>
    <col min="5890" max="5890" width="2.44140625" style="53" customWidth="1"/>
    <col min="5891" max="5891" width="4.5546875" style="53" customWidth="1"/>
    <col min="5892" max="5892" width="8.88671875" style="53" customWidth="1"/>
    <col min="5893" max="5893" width="21.44140625" style="53" customWidth="1"/>
    <col min="5894" max="5894" width="7.5546875" style="53" customWidth="1"/>
    <col min="5895" max="5895" width="0.88671875" style="53" customWidth="1"/>
    <col min="5896" max="5896" width="15.33203125" style="53" customWidth="1"/>
    <col min="5897" max="5897" width="0.88671875" style="53" customWidth="1"/>
    <col min="5898" max="5898" width="12.5546875" style="53" customWidth="1"/>
    <col min="5899" max="5899" width="0.88671875" style="53" customWidth="1"/>
    <col min="5900" max="5901" width="0" style="53" hidden="1" customWidth="1"/>
    <col min="5902" max="5902" width="14.109375" style="53" customWidth="1"/>
    <col min="5903" max="5903" width="1" style="53" customWidth="1"/>
    <col min="5904" max="5904" width="14.88671875" style="53" customWidth="1"/>
    <col min="5905" max="5906" width="0" style="53" hidden="1" customWidth="1"/>
    <col min="5907" max="5907" width="3.88671875" style="53" customWidth="1"/>
    <col min="5908" max="5908" width="4.5546875" style="53" bestFit="1" customWidth="1"/>
    <col min="5909" max="5909" width="13.5546875" style="53" bestFit="1" customWidth="1"/>
    <col min="5910" max="5910" width="2.5546875" style="53" bestFit="1" customWidth="1"/>
    <col min="5911" max="5911" width="16.44140625" style="53" customWidth="1"/>
    <col min="5912" max="5912" width="15.44140625" style="53" customWidth="1"/>
    <col min="5913" max="6143" width="8" style="53"/>
    <col min="6144" max="6144" width="3.109375" style="53" customWidth="1"/>
    <col min="6145" max="6145" width="3.88671875" style="53" customWidth="1"/>
    <col min="6146" max="6146" width="2.44140625" style="53" customWidth="1"/>
    <col min="6147" max="6147" width="4.5546875" style="53" customWidth="1"/>
    <col min="6148" max="6148" width="8.88671875" style="53" customWidth="1"/>
    <col min="6149" max="6149" width="21.44140625" style="53" customWidth="1"/>
    <col min="6150" max="6150" width="7.5546875" style="53" customWidth="1"/>
    <col min="6151" max="6151" width="0.88671875" style="53" customWidth="1"/>
    <col min="6152" max="6152" width="15.33203125" style="53" customWidth="1"/>
    <col min="6153" max="6153" width="0.88671875" style="53" customWidth="1"/>
    <col min="6154" max="6154" width="12.5546875" style="53" customWidth="1"/>
    <col min="6155" max="6155" width="0.88671875" style="53" customWidth="1"/>
    <col min="6156" max="6157" width="0" style="53" hidden="1" customWidth="1"/>
    <col min="6158" max="6158" width="14.109375" style="53" customWidth="1"/>
    <col min="6159" max="6159" width="1" style="53" customWidth="1"/>
    <col min="6160" max="6160" width="14.88671875" style="53" customWidth="1"/>
    <col min="6161" max="6162" width="0" style="53" hidden="1" customWidth="1"/>
    <col min="6163" max="6163" width="3.88671875" style="53" customWidth="1"/>
    <col min="6164" max="6164" width="4.5546875" style="53" bestFit="1" customWidth="1"/>
    <col min="6165" max="6165" width="13.5546875" style="53" bestFit="1" customWidth="1"/>
    <col min="6166" max="6166" width="2.5546875" style="53" bestFit="1" customWidth="1"/>
    <col min="6167" max="6167" width="16.44140625" style="53" customWidth="1"/>
    <col min="6168" max="6168" width="15.44140625" style="53" customWidth="1"/>
    <col min="6169" max="6399" width="8" style="53"/>
    <col min="6400" max="6400" width="3.109375" style="53" customWidth="1"/>
    <col min="6401" max="6401" width="3.88671875" style="53" customWidth="1"/>
    <col min="6402" max="6402" width="2.44140625" style="53" customWidth="1"/>
    <col min="6403" max="6403" width="4.5546875" style="53" customWidth="1"/>
    <col min="6404" max="6404" width="8.88671875" style="53" customWidth="1"/>
    <col min="6405" max="6405" width="21.44140625" style="53" customWidth="1"/>
    <col min="6406" max="6406" width="7.5546875" style="53" customWidth="1"/>
    <col min="6407" max="6407" width="0.88671875" style="53" customWidth="1"/>
    <col min="6408" max="6408" width="15.33203125" style="53" customWidth="1"/>
    <col min="6409" max="6409" width="0.88671875" style="53" customWidth="1"/>
    <col min="6410" max="6410" width="12.5546875" style="53" customWidth="1"/>
    <col min="6411" max="6411" width="0.88671875" style="53" customWidth="1"/>
    <col min="6412" max="6413" width="0" style="53" hidden="1" customWidth="1"/>
    <col min="6414" max="6414" width="14.109375" style="53" customWidth="1"/>
    <col min="6415" max="6415" width="1" style="53" customWidth="1"/>
    <col min="6416" max="6416" width="14.88671875" style="53" customWidth="1"/>
    <col min="6417" max="6418" width="0" style="53" hidden="1" customWidth="1"/>
    <col min="6419" max="6419" width="3.88671875" style="53" customWidth="1"/>
    <col min="6420" max="6420" width="4.5546875" style="53" bestFit="1" customWidth="1"/>
    <col min="6421" max="6421" width="13.5546875" style="53" bestFit="1" customWidth="1"/>
    <col min="6422" max="6422" width="2.5546875" style="53" bestFit="1" customWidth="1"/>
    <col min="6423" max="6423" width="16.44140625" style="53" customWidth="1"/>
    <col min="6424" max="6424" width="15.44140625" style="53" customWidth="1"/>
    <col min="6425" max="6655" width="8" style="53"/>
    <col min="6656" max="6656" width="3.109375" style="53" customWidth="1"/>
    <col min="6657" max="6657" width="3.88671875" style="53" customWidth="1"/>
    <col min="6658" max="6658" width="2.44140625" style="53" customWidth="1"/>
    <col min="6659" max="6659" width="4.5546875" style="53" customWidth="1"/>
    <col min="6660" max="6660" width="8.88671875" style="53" customWidth="1"/>
    <col min="6661" max="6661" width="21.44140625" style="53" customWidth="1"/>
    <col min="6662" max="6662" width="7.5546875" style="53" customWidth="1"/>
    <col min="6663" max="6663" width="0.88671875" style="53" customWidth="1"/>
    <col min="6664" max="6664" width="15.33203125" style="53" customWidth="1"/>
    <col min="6665" max="6665" width="0.88671875" style="53" customWidth="1"/>
    <col min="6666" max="6666" width="12.5546875" style="53" customWidth="1"/>
    <col min="6667" max="6667" width="0.88671875" style="53" customWidth="1"/>
    <col min="6668" max="6669" width="0" style="53" hidden="1" customWidth="1"/>
    <col min="6670" max="6670" width="14.109375" style="53" customWidth="1"/>
    <col min="6671" max="6671" width="1" style="53" customWidth="1"/>
    <col min="6672" max="6672" width="14.88671875" style="53" customWidth="1"/>
    <col min="6673" max="6674" width="0" style="53" hidden="1" customWidth="1"/>
    <col min="6675" max="6675" width="3.88671875" style="53" customWidth="1"/>
    <col min="6676" max="6676" width="4.5546875" style="53" bestFit="1" customWidth="1"/>
    <col min="6677" max="6677" width="13.5546875" style="53" bestFit="1" customWidth="1"/>
    <col min="6678" max="6678" width="2.5546875" style="53" bestFit="1" customWidth="1"/>
    <col min="6679" max="6679" width="16.44140625" style="53" customWidth="1"/>
    <col min="6680" max="6680" width="15.44140625" style="53" customWidth="1"/>
    <col min="6681" max="6911" width="8" style="53"/>
    <col min="6912" max="6912" width="3.109375" style="53" customWidth="1"/>
    <col min="6913" max="6913" width="3.88671875" style="53" customWidth="1"/>
    <col min="6914" max="6914" width="2.44140625" style="53" customWidth="1"/>
    <col min="6915" max="6915" width="4.5546875" style="53" customWidth="1"/>
    <col min="6916" max="6916" width="8.88671875" style="53" customWidth="1"/>
    <col min="6917" max="6917" width="21.44140625" style="53" customWidth="1"/>
    <col min="6918" max="6918" width="7.5546875" style="53" customWidth="1"/>
    <col min="6919" max="6919" width="0.88671875" style="53" customWidth="1"/>
    <col min="6920" max="6920" width="15.33203125" style="53" customWidth="1"/>
    <col min="6921" max="6921" width="0.88671875" style="53" customWidth="1"/>
    <col min="6922" max="6922" width="12.5546875" style="53" customWidth="1"/>
    <col min="6923" max="6923" width="0.88671875" style="53" customWidth="1"/>
    <col min="6924" max="6925" width="0" style="53" hidden="1" customWidth="1"/>
    <col min="6926" max="6926" width="14.109375" style="53" customWidth="1"/>
    <col min="6927" max="6927" width="1" style="53" customWidth="1"/>
    <col min="6928" max="6928" width="14.88671875" style="53" customWidth="1"/>
    <col min="6929" max="6930" width="0" style="53" hidden="1" customWidth="1"/>
    <col min="6931" max="6931" width="3.88671875" style="53" customWidth="1"/>
    <col min="6932" max="6932" width="4.5546875" style="53" bestFit="1" customWidth="1"/>
    <col min="6933" max="6933" width="13.5546875" style="53" bestFit="1" customWidth="1"/>
    <col min="6934" max="6934" width="2.5546875" style="53" bestFit="1" customWidth="1"/>
    <col min="6935" max="6935" width="16.44140625" style="53" customWidth="1"/>
    <col min="6936" max="6936" width="15.44140625" style="53" customWidth="1"/>
    <col min="6937" max="7167" width="8" style="53"/>
    <col min="7168" max="7168" width="3.109375" style="53" customWidth="1"/>
    <col min="7169" max="7169" width="3.88671875" style="53" customWidth="1"/>
    <col min="7170" max="7170" width="2.44140625" style="53" customWidth="1"/>
    <col min="7171" max="7171" width="4.5546875" style="53" customWidth="1"/>
    <col min="7172" max="7172" width="8.88671875" style="53" customWidth="1"/>
    <col min="7173" max="7173" width="21.44140625" style="53" customWidth="1"/>
    <col min="7174" max="7174" width="7.5546875" style="53" customWidth="1"/>
    <col min="7175" max="7175" width="0.88671875" style="53" customWidth="1"/>
    <col min="7176" max="7176" width="15.33203125" style="53" customWidth="1"/>
    <col min="7177" max="7177" width="0.88671875" style="53" customWidth="1"/>
    <col min="7178" max="7178" width="12.5546875" style="53" customWidth="1"/>
    <col min="7179" max="7179" width="0.88671875" style="53" customWidth="1"/>
    <col min="7180" max="7181" width="0" style="53" hidden="1" customWidth="1"/>
    <col min="7182" max="7182" width="14.109375" style="53" customWidth="1"/>
    <col min="7183" max="7183" width="1" style="53" customWidth="1"/>
    <col min="7184" max="7184" width="14.88671875" style="53" customWidth="1"/>
    <col min="7185" max="7186" width="0" style="53" hidden="1" customWidth="1"/>
    <col min="7187" max="7187" width="3.88671875" style="53" customWidth="1"/>
    <col min="7188" max="7188" width="4.5546875" style="53" bestFit="1" customWidth="1"/>
    <col min="7189" max="7189" width="13.5546875" style="53" bestFit="1" customWidth="1"/>
    <col min="7190" max="7190" width="2.5546875" style="53" bestFit="1" customWidth="1"/>
    <col min="7191" max="7191" width="16.44140625" style="53" customWidth="1"/>
    <col min="7192" max="7192" width="15.44140625" style="53" customWidth="1"/>
    <col min="7193" max="7423" width="8" style="53"/>
    <col min="7424" max="7424" width="3.109375" style="53" customWidth="1"/>
    <col min="7425" max="7425" width="3.88671875" style="53" customWidth="1"/>
    <col min="7426" max="7426" width="2.44140625" style="53" customWidth="1"/>
    <col min="7427" max="7427" width="4.5546875" style="53" customWidth="1"/>
    <col min="7428" max="7428" width="8.88671875" style="53" customWidth="1"/>
    <col min="7429" max="7429" width="21.44140625" style="53" customWidth="1"/>
    <col min="7430" max="7430" width="7.5546875" style="53" customWidth="1"/>
    <col min="7431" max="7431" width="0.88671875" style="53" customWidth="1"/>
    <col min="7432" max="7432" width="15.33203125" style="53" customWidth="1"/>
    <col min="7433" max="7433" width="0.88671875" style="53" customWidth="1"/>
    <col min="7434" max="7434" width="12.5546875" style="53" customWidth="1"/>
    <col min="7435" max="7435" width="0.88671875" style="53" customWidth="1"/>
    <col min="7436" max="7437" width="0" style="53" hidden="1" customWidth="1"/>
    <col min="7438" max="7438" width="14.109375" style="53" customWidth="1"/>
    <col min="7439" max="7439" width="1" style="53" customWidth="1"/>
    <col min="7440" max="7440" width="14.88671875" style="53" customWidth="1"/>
    <col min="7441" max="7442" width="0" style="53" hidden="1" customWidth="1"/>
    <col min="7443" max="7443" width="3.88671875" style="53" customWidth="1"/>
    <col min="7444" max="7444" width="4.5546875" style="53" bestFit="1" customWidth="1"/>
    <col min="7445" max="7445" width="13.5546875" style="53" bestFit="1" customWidth="1"/>
    <col min="7446" max="7446" width="2.5546875" style="53" bestFit="1" customWidth="1"/>
    <col min="7447" max="7447" width="16.44140625" style="53" customWidth="1"/>
    <col min="7448" max="7448" width="15.44140625" style="53" customWidth="1"/>
    <col min="7449" max="7679" width="8" style="53"/>
    <col min="7680" max="7680" width="3.109375" style="53" customWidth="1"/>
    <col min="7681" max="7681" width="3.88671875" style="53" customWidth="1"/>
    <col min="7682" max="7682" width="2.44140625" style="53" customWidth="1"/>
    <col min="7683" max="7683" width="4.5546875" style="53" customWidth="1"/>
    <col min="7684" max="7684" width="8.88671875" style="53" customWidth="1"/>
    <col min="7685" max="7685" width="21.44140625" style="53" customWidth="1"/>
    <col min="7686" max="7686" width="7.5546875" style="53" customWidth="1"/>
    <col min="7687" max="7687" width="0.88671875" style="53" customWidth="1"/>
    <col min="7688" max="7688" width="15.33203125" style="53" customWidth="1"/>
    <col min="7689" max="7689" width="0.88671875" style="53" customWidth="1"/>
    <col min="7690" max="7690" width="12.5546875" style="53" customWidth="1"/>
    <col min="7691" max="7691" width="0.88671875" style="53" customWidth="1"/>
    <col min="7692" max="7693" width="0" style="53" hidden="1" customWidth="1"/>
    <col min="7694" max="7694" width="14.109375" style="53" customWidth="1"/>
    <col min="7695" max="7695" width="1" style="53" customWidth="1"/>
    <col min="7696" max="7696" width="14.88671875" style="53" customWidth="1"/>
    <col min="7697" max="7698" width="0" style="53" hidden="1" customWidth="1"/>
    <col min="7699" max="7699" width="3.88671875" style="53" customWidth="1"/>
    <col min="7700" max="7700" width="4.5546875" style="53" bestFit="1" customWidth="1"/>
    <col min="7701" max="7701" width="13.5546875" style="53" bestFit="1" customWidth="1"/>
    <col min="7702" max="7702" width="2.5546875" style="53" bestFit="1" customWidth="1"/>
    <col min="7703" max="7703" width="16.44140625" style="53" customWidth="1"/>
    <col min="7704" max="7704" width="15.44140625" style="53" customWidth="1"/>
    <col min="7705" max="7935" width="8" style="53"/>
    <col min="7936" max="7936" width="3.109375" style="53" customWidth="1"/>
    <col min="7937" max="7937" width="3.88671875" style="53" customWidth="1"/>
    <col min="7938" max="7938" width="2.44140625" style="53" customWidth="1"/>
    <col min="7939" max="7939" width="4.5546875" style="53" customWidth="1"/>
    <col min="7940" max="7940" width="8.88671875" style="53" customWidth="1"/>
    <col min="7941" max="7941" width="21.44140625" style="53" customWidth="1"/>
    <col min="7942" max="7942" width="7.5546875" style="53" customWidth="1"/>
    <col min="7943" max="7943" width="0.88671875" style="53" customWidth="1"/>
    <col min="7944" max="7944" width="15.33203125" style="53" customWidth="1"/>
    <col min="7945" max="7945" width="0.88671875" style="53" customWidth="1"/>
    <col min="7946" max="7946" width="12.5546875" style="53" customWidth="1"/>
    <col min="7947" max="7947" width="0.88671875" style="53" customWidth="1"/>
    <col min="7948" max="7949" width="0" style="53" hidden="1" customWidth="1"/>
    <col min="7950" max="7950" width="14.109375" style="53" customWidth="1"/>
    <col min="7951" max="7951" width="1" style="53" customWidth="1"/>
    <col min="7952" max="7952" width="14.88671875" style="53" customWidth="1"/>
    <col min="7953" max="7954" width="0" style="53" hidden="1" customWidth="1"/>
    <col min="7955" max="7955" width="3.88671875" style="53" customWidth="1"/>
    <col min="7956" max="7956" width="4.5546875" style="53" bestFit="1" customWidth="1"/>
    <col min="7957" max="7957" width="13.5546875" style="53" bestFit="1" customWidth="1"/>
    <col min="7958" max="7958" width="2.5546875" style="53" bestFit="1" customWidth="1"/>
    <col min="7959" max="7959" width="16.44140625" style="53" customWidth="1"/>
    <col min="7960" max="7960" width="15.44140625" style="53" customWidth="1"/>
    <col min="7961" max="8191" width="8" style="53"/>
    <col min="8192" max="8192" width="3.109375" style="53" customWidth="1"/>
    <col min="8193" max="8193" width="3.88671875" style="53" customWidth="1"/>
    <col min="8194" max="8194" width="2.44140625" style="53" customWidth="1"/>
    <col min="8195" max="8195" width="4.5546875" style="53" customWidth="1"/>
    <col min="8196" max="8196" width="8.88671875" style="53" customWidth="1"/>
    <col min="8197" max="8197" width="21.44140625" style="53" customWidth="1"/>
    <col min="8198" max="8198" width="7.5546875" style="53" customWidth="1"/>
    <col min="8199" max="8199" width="0.88671875" style="53" customWidth="1"/>
    <col min="8200" max="8200" width="15.33203125" style="53" customWidth="1"/>
    <col min="8201" max="8201" width="0.88671875" style="53" customWidth="1"/>
    <col min="8202" max="8202" width="12.5546875" style="53" customWidth="1"/>
    <col min="8203" max="8203" width="0.88671875" style="53" customWidth="1"/>
    <col min="8204" max="8205" width="0" style="53" hidden="1" customWidth="1"/>
    <col min="8206" max="8206" width="14.109375" style="53" customWidth="1"/>
    <col min="8207" max="8207" width="1" style="53" customWidth="1"/>
    <col min="8208" max="8208" width="14.88671875" style="53" customWidth="1"/>
    <col min="8209" max="8210" width="0" style="53" hidden="1" customWidth="1"/>
    <col min="8211" max="8211" width="3.88671875" style="53" customWidth="1"/>
    <col min="8212" max="8212" width="4.5546875" style="53" bestFit="1" customWidth="1"/>
    <col min="8213" max="8213" width="13.5546875" style="53" bestFit="1" customWidth="1"/>
    <col min="8214" max="8214" width="2.5546875" style="53" bestFit="1" customWidth="1"/>
    <col min="8215" max="8215" width="16.44140625" style="53" customWidth="1"/>
    <col min="8216" max="8216" width="15.44140625" style="53" customWidth="1"/>
    <col min="8217" max="8447" width="8" style="53"/>
    <col min="8448" max="8448" width="3.109375" style="53" customWidth="1"/>
    <col min="8449" max="8449" width="3.88671875" style="53" customWidth="1"/>
    <col min="8450" max="8450" width="2.44140625" style="53" customWidth="1"/>
    <col min="8451" max="8451" width="4.5546875" style="53" customWidth="1"/>
    <col min="8452" max="8452" width="8.88671875" style="53" customWidth="1"/>
    <col min="8453" max="8453" width="21.44140625" style="53" customWidth="1"/>
    <col min="8454" max="8454" width="7.5546875" style="53" customWidth="1"/>
    <col min="8455" max="8455" width="0.88671875" style="53" customWidth="1"/>
    <col min="8456" max="8456" width="15.33203125" style="53" customWidth="1"/>
    <col min="8457" max="8457" width="0.88671875" style="53" customWidth="1"/>
    <col min="8458" max="8458" width="12.5546875" style="53" customWidth="1"/>
    <col min="8459" max="8459" width="0.88671875" style="53" customWidth="1"/>
    <col min="8460" max="8461" width="0" style="53" hidden="1" customWidth="1"/>
    <col min="8462" max="8462" width="14.109375" style="53" customWidth="1"/>
    <col min="8463" max="8463" width="1" style="53" customWidth="1"/>
    <col min="8464" max="8464" width="14.88671875" style="53" customWidth="1"/>
    <col min="8465" max="8466" width="0" style="53" hidden="1" customWidth="1"/>
    <col min="8467" max="8467" width="3.88671875" style="53" customWidth="1"/>
    <col min="8468" max="8468" width="4.5546875" style="53" bestFit="1" customWidth="1"/>
    <col min="8469" max="8469" width="13.5546875" style="53" bestFit="1" customWidth="1"/>
    <col min="8470" max="8470" width="2.5546875" style="53" bestFit="1" customWidth="1"/>
    <col min="8471" max="8471" width="16.44140625" style="53" customWidth="1"/>
    <col min="8472" max="8472" width="15.44140625" style="53" customWidth="1"/>
    <col min="8473" max="8703" width="8" style="53"/>
    <col min="8704" max="8704" width="3.109375" style="53" customWidth="1"/>
    <col min="8705" max="8705" width="3.88671875" style="53" customWidth="1"/>
    <col min="8706" max="8706" width="2.44140625" style="53" customWidth="1"/>
    <col min="8707" max="8707" width="4.5546875" style="53" customWidth="1"/>
    <col min="8708" max="8708" width="8.88671875" style="53" customWidth="1"/>
    <col min="8709" max="8709" width="21.44140625" style="53" customWidth="1"/>
    <col min="8710" max="8710" width="7.5546875" style="53" customWidth="1"/>
    <col min="8711" max="8711" width="0.88671875" style="53" customWidth="1"/>
    <col min="8712" max="8712" width="15.33203125" style="53" customWidth="1"/>
    <col min="8713" max="8713" width="0.88671875" style="53" customWidth="1"/>
    <col min="8714" max="8714" width="12.5546875" style="53" customWidth="1"/>
    <col min="8715" max="8715" width="0.88671875" style="53" customWidth="1"/>
    <col min="8716" max="8717" width="0" style="53" hidden="1" customWidth="1"/>
    <col min="8718" max="8718" width="14.109375" style="53" customWidth="1"/>
    <col min="8719" max="8719" width="1" style="53" customWidth="1"/>
    <col min="8720" max="8720" width="14.88671875" style="53" customWidth="1"/>
    <col min="8721" max="8722" width="0" style="53" hidden="1" customWidth="1"/>
    <col min="8723" max="8723" width="3.88671875" style="53" customWidth="1"/>
    <col min="8724" max="8724" width="4.5546875" style="53" bestFit="1" customWidth="1"/>
    <col min="8725" max="8725" width="13.5546875" style="53" bestFit="1" customWidth="1"/>
    <col min="8726" max="8726" width="2.5546875" style="53" bestFit="1" customWidth="1"/>
    <col min="8727" max="8727" width="16.44140625" style="53" customWidth="1"/>
    <col min="8728" max="8728" width="15.44140625" style="53" customWidth="1"/>
    <col min="8729" max="8959" width="8" style="53"/>
    <col min="8960" max="8960" width="3.109375" style="53" customWidth="1"/>
    <col min="8961" max="8961" width="3.88671875" style="53" customWidth="1"/>
    <col min="8962" max="8962" width="2.44140625" style="53" customWidth="1"/>
    <col min="8963" max="8963" width="4.5546875" style="53" customWidth="1"/>
    <col min="8964" max="8964" width="8.88671875" style="53" customWidth="1"/>
    <col min="8965" max="8965" width="21.44140625" style="53" customWidth="1"/>
    <col min="8966" max="8966" width="7.5546875" style="53" customWidth="1"/>
    <col min="8967" max="8967" width="0.88671875" style="53" customWidth="1"/>
    <col min="8968" max="8968" width="15.33203125" style="53" customWidth="1"/>
    <col min="8969" max="8969" width="0.88671875" style="53" customWidth="1"/>
    <col min="8970" max="8970" width="12.5546875" style="53" customWidth="1"/>
    <col min="8971" max="8971" width="0.88671875" style="53" customWidth="1"/>
    <col min="8972" max="8973" width="0" style="53" hidden="1" customWidth="1"/>
    <col min="8974" max="8974" width="14.109375" style="53" customWidth="1"/>
    <col min="8975" max="8975" width="1" style="53" customWidth="1"/>
    <col min="8976" max="8976" width="14.88671875" style="53" customWidth="1"/>
    <col min="8977" max="8978" width="0" style="53" hidden="1" customWidth="1"/>
    <col min="8979" max="8979" width="3.88671875" style="53" customWidth="1"/>
    <col min="8980" max="8980" width="4.5546875" style="53" bestFit="1" customWidth="1"/>
    <col min="8981" max="8981" width="13.5546875" style="53" bestFit="1" customWidth="1"/>
    <col min="8982" max="8982" width="2.5546875" style="53" bestFit="1" customWidth="1"/>
    <col min="8983" max="8983" width="16.44140625" style="53" customWidth="1"/>
    <col min="8984" max="8984" width="15.44140625" style="53" customWidth="1"/>
    <col min="8985" max="9215" width="8" style="53"/>
    <col min="9216" max="9216" width="3.109375" style="53" customWidth="1"/>
    <col min="9217" max="9217" width="3.88671875" style="53" customWidth="1"/>
    <col min="9218" max="9218" width="2.44140625" style="53" customWidth="1"/>
    <col min="9219" max="9219" width="4.5546875" style="53" customWidth="1"/>
    <col min="9220" max="9220" width="8.88671875" style="53" customWidth="1"/>
    <col min="9221" max="9221" width="21.44140625" style="53" customWidth="1"/>
    <col min="9222" max="9222" width="7.5546875" style="53" customWidth="1"/>
    <col min="9223" max="9223" width="0.88671875" style="53" customWidth="1"/>
    <col min="9224" max="9224" width="15.33203125" style="53" customWidth="1"/>
    <col min="9225" max="9225" width="0.88671875" style="53" customWidth="1"/>
    <col min="9226" max="9226" width="12.5546875" style="53" customWidth="1"/>
    <col min="9227" max="9227" width="0.88671875" style="53" customWidth="1"/>
    <col min="9228" max="9229" width="0" style="53" hidden="1" customWidth="1"/>
    <col min="9230" max="9230" width="14.109375" style="53" customWidth="1"/>
    <col min="9231" max="9231" width="1" style="53" customWidth="1"/>
    <col min="9232" max="9232" width="14.88671875" style="53" customWidth="1"/>
    <col min="9233" max="9234" width="0" style="53" hidden="1" customWidth="1"/>
    <col min="9235" max="9235" width="3.88671875" style="53" customWidth="1"/>
    <col min="9236" max="9236" width="4.5546875" style="53" bestFit="1" customWidth="1"/>
    <col min="9237" max="9237" width="13.5546875" style="53" bestFit="1" customWidth="1"/>
    <col min="9238" max="9238" width="2.5546875" style="53" bestFit="1" customWidth="1"/>
    <col min="9239" max="9239" width="16.44140625" style="53" customWidth="1"/>
    <col min="9240" max="9240" width="15.44140625" style="53" customWidth="1"/>
    <col min="9241" max="9471" width="8" style="53"/>
    <col min="9472" max="9472" width="3.109375" style="53" customWidth="1"/>
    <col min="9473" max="9473" width="3.88671875" style="53" customWidth="1"/>
    <col min="9474" max="9474" width="2.44140625" style="53" customWidth="1"/>
    <col min="9475" max="9475" width="4.5546875" style="53" customWidth="1"/>
    <col min="9476" max="9476" width="8.88671875" style="53" customWidth="1"/>
    <col min="9477" max="9477" width="21.44140625" style="53" customWidth="1"/>
    <col min="9478" max="9478" width="7.5546875" style="53" customWidth="1"/>
    <col min="9479" max="9479" width="0.88671875" style="53" customWidth="1"/>
    <col min="9480" max="9480" width="15.33203125" style="53" customWidth="1"/>
    <col min="9481" max="9481" width="0.88671875" style="53" customWidth="1"/>
    <col min="9482" max="9482" width="12.5546875" style="53" customWidth="1"/>
    <col min="9483" max="9483" width="0.88671875" style="53" customWidth="1"/>
    <col min="9484" max="9485" width="0" style="53" hidden="1" customWidth="1"/>
    <col min="9486" max="9486" width="14.109375" style="53" customWidth="1"/>
    <col min="9487" max="9487" width="1" style="53" customWidth="1"/>
    <col min="9488" max="9488" width="14.88671875" style="53" customWidth="1"/>
    <col min="9489" max="9490" width="0" style="53" hidden="1" customWidth="1"/>
    <col min="9491" max="9491" width="3.88671875" style="53" customWidth="1"/>
    <col min="9492" max="9492" width="4.5546875" style="53" bestFit="1" customWidth="1"/>
    <col min="9493" max="9493" width="13.5546875" style="53" bestFit="1" customWidth="1"/>
    <col min="9494" max="9494" width="2.5546875" style="53" bestFit="1" customWidth="1"/>
    <col min="9495" max="9495" width="16.44140625" style="53" customWidth="1"/>
    <col min="9496" max="9496" width="15.44140625" style="53" customWidth="1"/>
    <col min="9497" max="9727" width="8" style="53"/>
    <col min="9728" max="9728" width="3.109375" style="53" customWidth="1"/>
    <col min="9729" max="9729" width="3.88671875" style="53" customWidth="1"/>
    <col min="9730" max="9730" width="2.44140625" style="53" customWidth="1"/>
    <col min="9731" max="9731" width="4.5546875" style="53" customWidth="1"/>
    <col min="9732" max="9732" width="8.88671875" style="53" customWidth="1"/>
    <col min="9733" max="9733" width="21.44140625" style="53" customWidth="1"/>
    <col min="9734" max="9734" width="7.5546875" style="53" customWidth="1"/>
    <col min="9735" max="9735" width="0.88671875" style="53" customWidth="1"/>
    <col min="9736" max="9736" width="15.33203125" style="53" customWidth="1"/>
    <col min="9737" max="9737" width="0.88671875" style="53" customWidth="1"/>
    <col min="9738" max="9738" width="12.5546875" style="53" customWidth="1"/>
    <col min="9739" max="9739" width="0.88671875" style="53" customWidth="1"/>
    <col min="9740" max="9741" width="0" style="53" hidden="1" customWidth="1"/>
    <col min="9742" max="9742" width="14.109375" style="53" customWidth="1"/>
    <col min="9743" max="9743" width="1" style="53" customWidth="1"/>
    <col min="9744" max="9744" width="14.88671875" style="53" customWidth="1"/>
    <col min="9745" max="9746" width="0" style="53" hidden="1" customWidth="1"/>
    <col min="9747" max="9747" width="3.88671875" style="53" customWidth="1"/>
    <col min="9748" max="9748" width="4.5546875" style="53" bestFit="1" customWidth="1"/>
    <col min="9749" max="9749" width="13.5546875" style="53" bestFit="1" customWidth="1"/>
    <col min="9750" max="9750" width="2.5546875" style="53" bestFit="1" customWidth="1"/>
    <col min="9751" max="9751" width="16.44140625" style="53" customWidth="1"/>
    <col min="9752" max="9752" width="15.44140625" style="53" customWidth="1"/>
    <col min="9753" max="9983" width="8" style="53"/>
    <col min="9984" max="9984" width="3.109375" style="53" customWidth="1"/>
    <col min="9985" max="9985" width="3.88671875" style="53" customWidth="1"/>
    <col min="9986" max="9986" width="2.44140625" style="53" customWidth="1"/>
    <col min="9987" max="9987" width="4.5546875" style="53" customWidth="1"/>
    <col min="9988" max="9988" width="8.88671875" style="53" customWidth="1"/>
    <col min="9989" max="9989" width="21.44140625" style="53" customWidth="1"/>
    <col min="9990" max="9990" width="7.5546875" style="53" customWidth="1"/>
    <col min="9991" max="9991" width="0.88671875" style="53" customWidth="1"/>
    <col min="9992" max="9992" width="15.33203125" style="53" customWidth="1"/>
    <col min="9993" max="9993" width="0.88671875" style="53" customWidth="1"/>
    <col min="9994" max="9994" width="12.5546875" style="53" customWidth="1"/>
    <col min="9995" max="9995" width="0.88671875" style="53" customWidth="1"/>
    <col min="9996" max="9997" width="0" style="53" hidden="1" customWidth="1"/>
    <col min="9998" max="9998" width="14.109375" style="53" customWidth="1"/>
    <col min="9999" max="9999" width="1" style="53" customWidth="1"/>
    <col min="10000" max="10000" width="14.88671875" style="53" customWidth="1"/>
    <col min="10001" max="10002" width="0" style="53" hidden="1" customWidth="1"/>
    <col min="10003" max="10003" width="3.88671875" style="53" customWidth="1"/>
    <col min="10004" max="10004" width="4.5546875" style="53" bestFit="1" customWidth="1"/>
    <col min="10005" max="10005" width="13.5546875" style="53" bestFit="1" customWidth="1"/>
    <col min="10006" max="10006" width="2.5546875" style="53" bestFit="1" customWidth="1"/>
    <col min="10007" max="10007" width="16.44140625" style="53" customWidth="1"/>
    <col min="10008" max="10008" width="15.44140625" style="53" customWidth="1"/>
    <col min="10009" max="10239" width="8" style="53"/>
    <col min="10240" max="10240" width="3.109375" style="53" customWidth="1"/>
    <col min="10241" max="10241" width="3.88671875" style="53" customWidth="1"/>
    <col min="10242" max="10242" width="2.44140625" style="53" customWidth="1"/>
    <col min="10243" max="10243" width="4.5546875" style="53" customWidth="1"/>
    <col min="10244" max="10244" width="8.88671875" style="53" customWidth="1"/>
    <col min="10245" max="10245" width="21.44140625" style="53" customWidth="1"/>
    <col min="10246" max="10246" width="7.5546875" style="53" customWidth="1"/>
    <col min="10247" max="10247" width="0.88671875" style="53" customWidth="1"/>
    <col min="10248" max="10248" width="15.33203125" style="53" customWidth="1"/>
    <col min="10249" max="10249" width="0.88671875" style="53" customWidth="1"/>
    <col min="10250" max="10250" width="12.5546875" style="53" customWidth="1"/>
    <col min="10251" max="10251" width="0.88671875" style="53" customWidth="1"/>
    <col min="10252" max="10253" width="0" style="53" hidden="1" customWidth="1"/>
    <col min="10254" max="10254" width="14.109375" style="53" customWidth="1"/>
    <col min="10255" max="10255" width="1" style="53" customWidth="1"/>
    <col min="10256" max="10256" width="14.88671875" style="53" customWidth="1"/>
    <col min="10257" max="10258" width="0" style="53" hidden="1" customWidth="1"/>
    <col min="10259" max="10259" width="3.88671875" style="53" customWidth="1"/>
    <col min="10260" max="10260" width="4.5546875" style="53" bestFit="1" customWidth="1"/>
    <col min="10261" max="10261" width="13.5546875" style="53" bestFit="1" customWidth="1"/>
    <col min="10262" max="10262" width="2.5546875" style="53" bestFit="1" customWidth="1"/>
    <col min="10263" max="10263" width="16.44140625" style="53" customWidth="1"/>
    <col min="10264" max="10264" width="15.44140625" style="53" customWidth="1"/>
    <col min="10265" max="10495" width="8" style="53"/>
    <col min="10496" max="10496" width="3.109375" style="53" customWidth="1"/>
    <col min="10497" max="10497" width="3.88671875" style="53" customWidth="1"/>
    <col min="10498" max="10498" width="2.44140625" style="53" customWidth="1"/>
    <col min="10499" max="10499" width="4.5546875" style="53" customWidth="1"/>
    <col min="10500" max="10500" width="8.88671875" style="53" customWidth="1"/>
    <col min="10501" max="10501" width="21.44140625" style="53" customWidth="1"/>
    <col min="10502" max="10502" width="7.5546875" style="53" customWidth="1"/>
    <col min="10503" max="10503" width="0.88671875" style="53" customWidth="1"/>
    <col min="10504" max="10504" width="15.33203125" style="53" customWidth="1"/>
    <col min="10505" max="10505" width="0.88671875" style="53" customWidth="1"/>
    <col min="10506" max="10506" width="12.5546875" style="53" customWidth="1"/>
    <col min="10507" max="10507" width="0.88671875" style="53" customWidth="1"/>
    <col min="10508" max="10509" width="0" style="53" hidden="1" customWidth="1"/>
    <col min="10510" max="10510" width="14.109375" style="53" customWidth="1"/>
    <col min="10511" max="10511" width="1" style="53" customWidth="1"/>
    <col min="10512" max="10512" width="14.88671875" style="53" customWidth="1"/>
    <col min="10513" max="10514" width="0" style="53" hidden="1" customWidth="1"/>
    <col min="10515" max="10515" width="3.88671875" style="53" customWidth="1"/>
    <col min="10516" max="10516" width="4.5546875" style="53" bestFit="1" customWidth="1"/>
    <col min="10517" max="10517" width="13.5546875" style="53" bestFit="1" customWidth="1"/>
    <col min="10518" max="10518" width="2.5546875" style="53" bestFit="1" customWidth="1"/>
    <col min="10519" max="10519" width="16.44140625" style="53" customWidth="1"/>
    <col min="10520" max="10520" width="15.44140625" style="53" customWidth="1"/>
    <col min="10521" max="10751" width="8" style="53"/>
    <col min="10752" max="10752" width="3.109375" style="53" customWidth="1"/>
    <col min="10753" max="10753" width="3.88671875" style="53" customWidth="1"/>
    <col min="10754" max="10754" width="2.44140625" style="53" customWidth="1"/>
    <col min="10755" max="10755" width="4.5546875" style="53" customWidth="1"/>
    <col min="10756" max="10756" width="8.88671875" style="53" customWidth="1"/>
    <col min="10757" max="10757" width="21.44140625" style="53" customWidth="1"/>
    <col min="10758" max="10758" width="7.5546875" style="53" customWidth="1"/>
    <col min="10759" max="10759" width="0.88671875" style="53" customWidth="1"/>
    <col min="10760" max="10760" width="15.33203125" style="53" customWidth="1"/>
    <col min="10761" max="10761" width="0.88671875" style="53" customWidth="1"/>
    <col min="10762" max="10762" width="12.5546875" style="53" customWidth="1"/>
    <col min="10763" max="10763" width="0.88671875" style="53" customWidth="1"/>
    <col min="10764" max="10765" width="0" style="53" hidden="1" customWidth="1"/>
    <col min="10766" max="10766" width="14.109375" style="53" customWidth="1"/>
    <col min="10767" max="10767" width="1" style="53" customWidth="1"/>
    <col min="10768" max="10768" width="14.88671875" style="53" customWidth="1"/>
    <col min="10769" max="10770" width="0" style="53" hidden="1" customWidth="1"/>
    <col min="10771" max="10771" width="3.88671875" style="53" customWidth="1"/>
    <col min="10772" max="10772" width="4.5546875" style="53" bestFit="1" customWidth="1"/>
    <col min="10773" max="10773" width="13.5546875" style="53" bestFit="1" customWidth="1"/>
    <col min="10774" max="10774" width="2.5546875" style="53" bestFit="1" customWidth="1"/>
    <col min="10775" max="10775" width="16.44140625" style="53" customWidth="1"/>
    <col min="10776" max="10776" width="15.44140625" style="53" customWidth="1"/>
    <col min="10777" max="11007" width="8" style="53"/>
    <col min="11008" max="11008" width="3.109375" style="53" customWidth="1"/>
    <col min="11009" max="11009" width="3.88671875" style="53" customWidth="1"/>
    <col min="11010" max="11010" width="2.44140625" style="53" customWidth="1"/>
    <col min="11011" max="11011" width="4.5546875" style="53" customWidth="1"/>
    <col min="11012" max="11012" width="8.88671875" style="53" customWidth="1"/>
    <col min="11013" max="11013" width="21.44140625" style="53" customWidth="1"/>
    <col min="11014" max="11014" width="7.5546875" style="53" customWidth="1"/>
    <col min="11015" max="11015" width="0.88671875" style="53" customWidth="1"/>
    <col min="11016" max="11016" width="15.33203125" style="53" customWidth="1"/>
    <col min="11017" max="11017" width="0.88671875" style="53" customWidth="1"/>
    <col min="11018" max="11018" width="12.5546875" style="53" customWidth="1"/>
    <col min="11019" max="11019" width="0.88671875" style="53" customWidth="1"/>
    <col min="11020" max="11021" width="0" style="53" hidden="1" customWidth="1"/>
    <col min="11022" max="11022" width="14.109375" style="53" customWidth="1"/>
    <col min="11023" max="11023" width="1" style="53" customWidth="1"/>
    <col min="11024" max="11024" width="14.88671875" style="53" customWidth="1"/>
    <col min="11025" max="11026" width="0" style="53" hidden="1" customWidth="1"/>
    <col min="11027" max="11027" width="3.88671875" style="53" customWidth="1"/>
    <col min="11028" max="11028" width="4.5546875" style="53" bestFit="1" customWidth="1"/>
    <col min="11029" max="11029" width="13.5546875" style="53" bestFit="1" customWidth="1"/>
    <col min="11030" max="11030" width="2.5546875" style="53" bestFit="1" customWidth="1"/>
    <col min="11031" max="11031" width="16.44140625" style="53" customWidth="1"/>
    <col min="11032" max="11032" width="15.44140625" style="53" customWidth="1"/>
    <col min="11033" max="11263" width="8" style="53"/>
    <col min="11264" max="11264" width="3.109375" style="53" customWidth="1"/>
    <col min="11265" max="11265" width="3.88671875" style="53" customWidth="1"/>
    <col min="11266" max="11266" width="2.44140625" style="53" customWidth="1"/>
    <col min="11267" max="11267" width="4.5546875" style="53" customWidth="1"/>
    <col min="11268" max="11268" width="8.88671875" style="53" customWidth="1"/>
    <col min="11269" max="11269" width="21.44140625" style="53" customWidth="1"/>
    <col min="11270" max="11270" width="7.5546875" style="53" customWidth="1"/>
    <col min="11271" max="11271" width="0.88671875" style="53" customWidth="1"/>
    <col min="11272" max="11272" width="15.33203125" style="53" customWidth="1"/>
    <col min="11273" max="11273" width="0.88671875" style="53" customWidth="1"/>
    <col min="11274" max="11274" width="12.5546875" style="53" customWidth="1"/>
    <col min="11275" max="11275" width="0.88671875" style="53" customWidth="1"/>
    <col min="11276" max="11277" width="0" style="53" hidden="1" customWidth="1"/>
    <col min="11278" max="11278" width="14.109375" style="53" customWidth="1"/>
    <col min="11279" max="11279" width="1" style="53" customWidth="1"/>
    <col min="11280" max="11280" width="14.88671875" style="53" customWidth="1"/>
    <col min="11281" max="11282" width="0" style="53" hidden="1" customWidth="1"/>
    <col min="11283" max="11283" width="3.88671875" style="53" customWidth="1"/>
    <col min="11284" max="11284" width="4.5546875" style="53" bestFit="1" customWidth="1"/>
    <col min="11285" max="11285" width="13.5546875" style="53" bestFit="1" customWidth="1"/>
    <col min="11286" max="11286" width="2.5546875" style="53" bestFit="1" customWidth="1"/>
    <col min="11287" max="11287" width="16.44140625" style="53" customWidth="1"/>
    <col min="11288" max="11288" width="15.44140625" style="53" customWidth="1"/>
    <col min="11289" max="11519" width="8" style="53"/>
    <col min="11520" max="11520" width="3.109375" style="53" customWidth="1"/>
    <col min="11521" max="11521" width="3.88671875" style="53" customWidth="1"/>
    <col min="11522" max="11522" width="2.44140625" style="53" customWidth="1"/>
    <col min="11523" max="11523" width="4.5546875" style="53" customWidth="1"/>
    <col min="11524" max="11524" width="8.88671875" style="53" customWidth="1"/>
    <col min="11525" max="11525" width="21.44140625" style="53" customWidth="1"/>
    <col min="11526" max="11526" width="7.5546875" style="53" customWidth="1"/>
    <col min="11527" max="11527" width="0.88671875" style="53" customWidth="1"/>
    <col min="11528" max="11528" width="15.33203125" style="53" customWidth="1"/>
    <col min="11529" max="11529" width="0.88671875" style="53" customWidth="1"/>
    <col min="11530" max="11530" width="12.5546875" style="53" customWidth="1"/>
    <col min="11531" max="11531" width="0.88671875" style="53" customWidth="1"/>
    <col min="11532" max="11533" width="0" style="53" hidden="1" customWidth="1"/>
    <col min="11534" max="11534" width="14.109375" style="53" customWidth="1"/>
    <col min="11535" max="11535" width="1" style="53" customWidth="1"/>
    <col min="11536" max="11536" width="14.88671875" style="53" customWidth="1"/>
    <col min="11537" max="11538" width="0" style="53" hidden="1" customWidth="1"/>
    <col min="11539" max="11539" width="3.88671875" style="53" customWidth="1"/>
    <col min="11540" max="11540" width="4.5546875" style="53" bestFit="1" customWidth="1"/>
    <col min="11541" max="11541" width="13.5546875" style="53" bestFit="1" customWidth="1"/>
    <col min="11542" max="11542" width="2.5546875" style="53" bestFit="1" customWidth="1"/>
    <col min="11543" max="11543" width="16.44140625" style="53" customWidth="1"/>
    <col min="11544" max="11544" width="15.44140625" style="53" customWidth="1"/>
    <col min="11545" max="11775" width="8" style="53"/>
    <col min="11776" max="11776" width="3.109375" style="53" customWidth="1"/>
    <col min="11777" max="11777" width="3.88671875" style="53" customWidth="1"/>
    <col min="11778" max="11778" width="2.44140625" style="53" customWidth="1"/>
    <col min="11779" max="11779" width="4.5546875" style="53" customWidth="1"/>
    <col min="11780" max="11780" width="8.88671875" style="53" customWidth="1"/>
    <col min="11781" max="11781" width="21.44140625" style="53" customWidth="1"/>
    <col min="11782" max="11782" width="7.5546875" style="53" customWidth="1"/>
    <col min="11783" max="11783" width="0.88671875" style="53" customWidth="1"/>
    <col min="11784" max="11784" width="15.33203125" style="53" customWidth="1"/>
    <col min="11785" max="11785" width="0.88671875" style="53" customWidth="1"/>
    <col min="11786" max="11786" width="12.5546875" style="53" customWidth="1"/>
    <col min="11787" max="11787" width="0.88671875" style="53" customWidth="1"/>
    <col min="11788" max="11789" width="0" style="53" hidden="1" customWidth="1"/>
    <col min="11790" max="11790" width="14.109375" style="53" customWidth="1"/>
    <col min="11791" max="11791" width="1" style="53" customWidth="1"/>
    <col min="11792" max="11792" width="14.88671875" style="53" customWidth="1"/>
    <col min="11793" max="11794" width="0" style="53" hidden="1" customWidth="1"/>
    <col min="11795" max="11795" width="3.88671875" style="53" customWidth="1"/>
    <col min="11796" max="11796" width="4.5546875" style="53" bestFit="1" customWidth="1"/>
    <col min="11797" max="11797" width="13.5546875" style="53" bestFit="1" customWidth="1"/>
    <col min="11798" max="11798" width="2.5546875" style="53" bestFit="1" customWidth="1"/>
    <col min="11799" max="11799" width="16.44140625" style="53" customWidth="1"/>
    <col min="11800" max="11800" width="15.44140625" style="53" customWidth="1"/>
    <col min="11801" max="12031" width="8" style="53"/>
    <col min="12032" max="12032" width="3.109375" style="53" customWidth="1"/>
    <col min="12033" max="12033" width="3.88671875" style="53" customWidth="1"/>
    <col min="12034" max="12034" width="2.44140625" style="53" customWidth="1"/>
    <col min="12035" max="12035" width="4.5546875" style="53" customWidth="1"/>
    <col min="12036" max="12036" width="8.88671875" style="53" customWidth="1"/>
    <col min="12037" max="12037" width="21.44140625" style="53" customWidth="1"/>
    <col min="12038" max="12038" width="7.5546875" style="53" customWidth="1"/>
    <col min="12039" max="12039" width="0.88671875" style="53" customWidth="1"/>
    <col min="12040" max="12040" width="15.33203125" style="53" customWidth="1"/>
    <col min="12041" max="12041" width="0.88671875" style="53" customWidth="1"/>
    <col min="12042" max="12042" width="12.5546875" style="53" customWidth="1"/>
    <col min="12043" max="12043" width="0.88671875" style="53" customWidth="1"/>
    <col min="12044" max="12045" width="0" style="53" hidden="1" customWidth="1"/>
    <col min="12046" max="12046" width="14.109375" style="53" customWidth="1"/>
    <col min="12047" max="12047" width="1" style="53" customWidth="1"/>
    <col min="12048" max="12048" width="14.88671875" style="53" customWidth="1"/>
    <col min="12049" max="12050" width="0" style="53" hidden="1" customWidth="1"/>
    <col min="12051" max="12051" width="3.88671875" style="53" customWidth="1"/>
    <col min="12052" max="12052" width="4.5546875" style="53" bestFit="1" customWidth="1"/>
    <col min="12053" max="12053" width="13.5546875" style="53" bestFit="1" customWidth="1"/>
    <col min="12054" max="12054" width="2.5546875" style="53" bestFit="1" customWidth="1"/>
    <col min="12055" max="12055" width="16.44140625" style="53" customWidth="1"/>
    <col min="12056" max="12056" width="15.44140625" style="53" customWidth="1"/>
    <col min="12057" max="12287" width="8" style="53"/>
    <col min="12288" max="12288" width="3.109375" style="53" customWidth="1"/>
    <col min="12289" max="12289" width="3.88671875" style="53" customWidth="1"/>
    <col min="12290" max="12290" width="2.44140625" style="53" customWidth="1"/>
    <col min="12291" max="12291" width="4.5546875" style="53" customWidth="1"/>
    <col min="12292" max="12292" width="8.88671875" style="53" customWidth="1"/>
    <col min="12293" max="12293" width="21.44140625" style="53" customWidth="1"/>
    <col min="12294" max="12294" width="7.5546875" style="53" customWidth="1"/>
    <col min="12295" max="12295" width="0.88671875" style="53" customWidth="1"/>
    <col min="12296" max="12296" width="15.33203125" style="53" customWidth="1"/>
    <col min="12297" max="12297" width="0.88671875" style="53" customWidth="1"/>
    <col min="12298" max="12298" width="12.5546875" style="53" customWidth="1"/>
    <col min="12299" max="12299" width="0.88671875" style="53" customWidth="1"/>
    <col min="12300" max="12301" width="0" style="53" hidden="1" customWidth="1"/>
    <col min="12302" max="12302" width="14.109375" style="53" customWidth="1"/>
    <col min="12303" max="12303" width="1" style="53" customWidth="1"/>
    <col min="12304" max="12304" width="14.88671875" style="53" customWidth="1"/>
    <col min="12305" max="12306" width="0" style="53" hidden="1" customWidth="1"/>
    <col min="12307" max="12307" width="3.88671875" style="53" customWidth="1"/>
    <col min="12308" max="12308" width="4.5546875" style="53" bestFit="1" customWidth="1"/>
    <col min="12309" max="12309" width="13.5546875" style="53" bestFit="1" customWidth="1"/>
    <col min="12310" max="12310" width="2.5546875" style="53" bestFit="1" customWidth="1"/>
    <col min="12311" max="12311" width="16.44140625" style="53" customWidth="1"/>
    <col min="12312" max="12312" width="15.44140625" style="53" customWidth="1"/>
    <col min="12313" max="12543" width="8" style="53"/>
    <col min="12544" max="12544" width="3.109375" style="53" customWidth="1"/>
    <col min="12545" max="12545" width="3.88671875" style="53" customWidth="1"/>
    <col min="12546" max="12546" width="2.44140625" style="53" customWidth="1"/>
    <col min="12547" max="12547" width="4.5546875" style="53" customWidth="1"/>
    <col min="12548" max="12548" width="8.88671875" style="53" customWidth="1"/>
    <col min="12549" max="12549" width="21.44140625" style="53" customWidth="1"/>
    <col min="12550" max="12550" width="7.5546875" style="53" customWidth="1"/>
    <col min="12551" max="12551" width="0.88671875" style="53" customWidth="1"/>
    <col min="12552" max="12552" width="15.33203125" style="53" customWidth="1"/>
    <col min="12553" max="12553" width="0.88671875" style="53" customWidth="1"/>
    <col min="12554" max="12554" width="12.5546875" style="53" customWidth="1"/>
    <col min="12555" max="12555" width="0.88671875" style="53" customWidth="1"/>
    <col min="12556" max="12557" width="0" style="53" hidden="1" customWidth="1"/>
    <col min="12558" max="12558" width="14.109375" style="53" customWidth="1"/>
    <col min="12559" max="12559" width="1" style="53" customWidth="1"/>
    <col min="12560" max="12560" width="14.88671875" style="53" customWidth="1"/>
    <col min="12561" max="12562" width="0" style="53" hidden="1" customWidth="1"/>
    <col min="12563" max="12563" width="3.88671875" style="53" customWidth="1"/>
    <col min="12564" max="12564" width="4.5546875" style="53" bestFit="1" customWidth="1"/>
    <col min="12565" max="12565" width="13.5546875" style="53" bestFit="1" customWidth="1"/>
    <col min="12566" max="12566" width="2.5546875" style="53" bestFit="1" customWidth="1"/>
    <col min="12567" max="12567" width="16.44140625" style="53" customWidth="1"/>
    <col min="12568" max="12568" width="15.44140625" style="53" customWidth="1"/>
    <col min="12569" max="12799" width="8" style="53"/>
    <col min="12800" max="12800" width="3.109375" style="53" customWidth="1"/>
    <col min="12801" max="12801" width="3.88671875" style="53" customWidth="1"/>
    <col min="12802" max="12802" width="2.44140625" style="53" customWidth="1"/>
    <col min="12803" max="12803" width="4.5546875" style="53" customWidth="1"/>
    <col min="12804" max="12804" width="8.88671875" style="53" customWidth="1"/>
    <col min="12805" max="12805" width="21.44140625" style="53" customWidth="1"/>
    <col min="12806" max="12806" width="7.5546875" style="53" customWidth="1"/>
    <col min="12807" max="12807" width="0.88671875" style="53" customWidth="1"/>
    <col min="12808" max="12808" width="15.33203125" style="53" customWidth="1"/>
    <col min="12809" max="12809" width="0.88671875" style="53" customWidth="1"/>
    <col min="12810" max="12810" width="12.5546875" style="53" customWidth="1"/>
    <col min="12811" max="12811" width="0.88671875" style="53" customWidth="1"/>
    <col min="12812" max="12813" width="0" style="53" hidden="1" customWidth="1"/>
    <col min="12814" max="12814" width="14.109375" style="53" customWidth="1"/>
    <col min="12815" max="12815" width="1" style="53" customWidth="1"/>
    <col min="12816" max="12816" width="14.88671875" style="53" customWidth="1"/>
    <col min="12817" max="12818" width="0" style="53" hidden="1" customWidth="1"/>
    <col min="12819" max="12819" width="3.88671875" style="53" customWidth="1"/>
    <col min="12820" max="12820" width="4.5546875" style="53" bestFit="1" customWidth="1"/>
    <col min="12821" max="12821" width="13.5546875" style="53" bestFit="1" customWidth="1"/>
    <col min="12822" max="12822" width="2.5546875" style="53" bestFit="1" customWidth="1"/>
    <col min="12823" max="12823" width="16.44140625" style="53" customWidth="1"/>
    <col min="12824" max="12824" width="15.44140625" style="53" customWidth="1"/>
    <col min="12825" max="13055" width="8" style="53"/>
    <col min="13056" max="13056" width="3.109375" style="53" customWidth="1"/>
    <col min="13057" max="13057" width="3.88671875" style="53" customWidth="1"/>
    <col min="13058" max="13058" width="2.44140625" style="53" customWidth="1"/>
    <col min="13059" max="13059" width="4.5546875" style="53" customWidth="1"/>
    <col min="13060" max="13060" width="8.88671875" style="53" customWidth="1"/>
    <col min="13061" max="13061" width="21.44140625" style="53" customWidth="1"/>
    <col min="13062" max="13062" width="7.5546875" style="53" customWidth="1"/>
    <col min="13063" max="13063" width="0.88671875" style="53" customWidth="1"/>
    <col min="13064" max="13064" width="15.33203125" style="53" customWidth="1"/>
    <col min="13065" max="13065" width="0.88671875" style="53" customWidth="1"/>
    <col min="13066" max="13066" width="12.5546875" style="53" customWidth="1"/>
    <col min="13067" max="13067" width="0.88671875" style="53" customWidth="1"/>
    <col min="13068" max="13069" width="0" style="53" hidden="1" customWidth="1"/>
    <col min="13070" max="13070" width="14.109375" style="53" customWidth="1"/>
    <col min="13071" max="13071" width="1" style="53" customWidth="1"/>
    <col min="13072" max="13072" width="14.88671875" style="53" customWidth="1"/>
    <col min="13073" max="13074" width="0" style="53" hidden="1" customWidth="1"/>
    <col min="13075" max="13075" width="3.88671875" style="53" customWidth="1"/>
    <col min="13076" max="13076" width="4.5546875" style="53" bestFit="1" customWidth="1"/>
    <col min="13077" max="13077" width="13.5546875" style="53" bestFit="1" customWidth="1"/>
    <col min="13078" max="13078" width="2.5546875" style="53" bestFit="1" customWidth="1"/>
    <col min="13079" max="13079" width="16.44140625" style="53" customWidth="1"/>
    <col min="13080" max="13080" width="15.44140625" style="53" customWidth="1"/>
    <col min="13081" max="13311" width="8" style="53"/>
    <col min="13312" max="13312" width="3.109375" style="53" customWidth="1"/>
    <col min="13313" max="13313" width="3.88671875" style="53" customWidth="1"/>
    <col min="13314" max="13314" width="2.44140625" style="53" customWidth="1"/>
    <col min="13315" max="13315" width="4.5546875" style="53" customWidth="1"/>
    <col min="13316" max="13316" width="8.88671875" style="53" customWidth="1"/>
    <col min="13317" max="13317" width="21.44140625" style="53" customWidth="1"/>
    <col min="13318" max="13318" width="7.5546875" style="53" customWidth="1"/>
    <col min="13319" max="13319" width="0.88671875" style="53" customWidth="1"/>
    <col min="13320" max="13320" width="15.33203125" style="53" customWidth="1"/>
    <col min="13321" max="13321" width="0.88671875" style="53" customWidth="1"/>
    <col min="13322" max="13322" width="12.5546875" style="53" customWidth="1"/>
    <col min="13323" max="13323" width="0.88671875" style="53" customWidth="1"/>
    <col min="13324" max="13325" width="0" style="53" hidden="1" customWidth="1"/>
    <col min="13326" max="13326" width="14.109375" style="53" customWidth="1"/>
    <col min="13327" max="13327" width="1" style="53" customWidth="1"/>
    <col min="13328" max="13328" width="14.88671875" style="53" customWidth="1"/>
    <col min="13329" max="13330" width="0" style="53" hidden="1" customWidth="1"/>
    <col min="13331" max="13331" width="3.88671875" style="53" customWidth="1"/>
    <col min="13332" max="13332" width="4.5546875" style="53" bestFit="1" customWidth="1"/>
    <col min="13333" max="13333" width="13.5546875" style="53" bestFit="1" customWidth="1"/>
    <col min="13334" max="13334" width="2.5546875" style="53" bestFit="1" customWidth="1"/>
    <col min="13335" max="13335" width="16.44140625" style="53" customWidth="1"/>
    <col min="13336" max="13336" width="15.44140625" style="53" customWidth="1"/>
    <col min="13337" max="13567" width="8" style="53"/>
    <col min="13568" max="13568" width="3.109375" style="53" customWidth="1"/>
    <col min="13569" max="13569" width="3.88671875" style="53" customWidth="1"/>
    <col min="13570" max="13570" width="2.44140625" style="53" customWidth="1"/>
    <col min="13571" max="13571" width="4.5546875" style="53" customWidth="1"/>
    <col min="13572" max="13572" width="8.88671875" style="53" customWidth="1"/>
    <col min="13573" max="13573" width="21.44140625" style="53" customWidth="1"/>
    <col min="13574" max="13574" width="7.5546875" style="53" customWidth="1"/>
    <col min="13575" max="13575" width="0.88671875" style="53" customWidth="1"/>
    <col min="13576" max="13576" width="15.33203125" style="53" customWidth="1"/>
    <col min="13577" max="13577" width="0.88671875" style="53" customWidth="1"/>
    <col min="13578" max="13578" width="12.5546875" style="53" customWidth="1"/>
    <col min="13579" max="13579" width="0.88671875" style="53" customWidth="1"/>
    <col min="13580" max="13581" width="0" style="53" hidden="1" customWidth="1"/>
    <col min="13582" max="13582" width="14.109375" style="53" customWidth="1"/>
    <col min="13583" max="13583" width="1" style="53" customWidth="1"/>
    <col min="13584" max="13584" width="14.88671875" style="53" customWidth="1"/>
    <col min="13585" max="13586" width="0" style="53" hidden="1" customWidth="1"/>
    <col min="13587" max="13587" width="3.88671875" style="53" customWidth="1"/>
    <col min="13588" max="13588" width="4.5546875" style="53" bestFit="1" customWidth="1"/>
    <col min="13589" max="13589" width="13.5546875" style="53" bestFit="1" customWidth="1"/>
    <col min="13590" max="13590" width="2.5546875" style="53" bestFit="1" customWidth="1"/>
    <col min="13591" max="13591" width="16.44140625" style="53" customWidth="1"/>
    <col min="13592" max="13592" width="15.44140625" style="53" customWidth="1"/>
    <col min="13593" max="13823" width="8" style="53"/>
    <col min="13824" max="13824" width="3.109375" style="53" customWidth="1"/>
    <col min="13825" max="13825" width="3.88671875" style="53" customWidth="1"/>
    <col min="13826" max="13826" width="2.44140625" style="53" customWidth="1"/>
    <col min="13827" max="13827" width="4.5546875" style="53" customWidth="1"/>
    <col min="13828" max="13828" width="8.88671875" style="53" customWidth="1"/>
    <col min="13829" max="13829" width="21.44140625" style="53" customWidth="1"/>
    <col min="13830" max="13830" width="7.5546875" style="53" customWidth="1"/>
    <col min="13831" max="13831" width="0.88671875" style="53" customWidth="1"/>
    <col min="13832" max="13832" width="15.33203125" style="53" customWidth="1"/>
    <col min="13833" max="13833" width="0.88671875" style="53" customWidth="1"/>
    <col min="13834" max="13834" width="12.5546875" style="53" customWidth="1"/>
    <col min="13835" max="13835" width="0.88671875" style="53" customWidth="1"/>
    <col min="13836" max="13837" width="0" style="53" hidden="1" customWidth="1"/>
    <col min="13838" max="13838" width="14.109375" style="53" customWidth="1"/>
    <col min="13839" max="13839" width="1" style="53" customWidth="1"/>
    <col min="13840" max="13840" width="14.88671875" style="53" customWidth="1"/>
    <col min="13841" max="13842" width="0" style="53" hidden="1" customWidth="1"/>
    <col min="13843" max="13843" width="3.88671875" style="53" customWidth="1"/>
    <col min="13844" max="13844" width="4.5546875" style="53" bestFit="1" customWidth="1"/>
    <col min="13845" max="13845" width="13.5546875" style="53" bestFit="1" customWidth="1"/>
    <col min="13846" max="13846" width="2.5546875" style="53" bestFit="1" customWidth="1"/>
    <col min="13847" max="13847" width="16.44140625" style="53" customWidth="1"/>
    <col min="13848" max="13848" width="15.44140625" style="53" customWidth="1"/>
    <col min="13849" max="14079" width="8" style="53"/>
    <col min="14080" max="14080" width="3.109375" style="53" customWidth="1"/>
    <col min="14081" max="14081" width="3.88671875" style="53" customWidth="1"/>
    <col min="14082" max="14082" width="2.44140625" style="53" customWidth="1"/>
    <col min="14083" max="14083" width="4.5546875" style="53" customWidth="1"/>
    <col min="14084" max="14084" width="8.88671875" style="53" customWidth="1"/>
    <col min="14085" max="14085" width="21.44140625" style="53" customWidth="1"/>
    <col min="14086" max="14086" width="7.5546875" style="53" customWidth="1"/>
    <col min="14087" max="14087" width="0.88671875" style="53" customWidth="1"/>
    <col min="14088" max="14088" width="15.33203125" style="53" customWidth="1"/>
    <col min="14089" max="14089" width="0.88671875" style="53" customWidth="1"/>
    <col min="14090" max="14090" width="12.5546875" style="53" customWidth="1"/>
    <col min="14091" max="14091" width="0.88671875" style="53" customWidth="1"/>
    <col min="14092" max="14093" width="0" style="53" hidden="1" customWidth="1"/>
    <col min="14094" max="14094" width="14.109375" style="53" customWidth="1"/>
    <col min="14095" max="14095" width="1" style="53" customWidth="1"/>
    <col min="14096" max="14096" width="14.88671875" style="53" customWidth="1"/>
    <col min="14097" max="14098" width="0" style="53" hidden="1" customWidth="1"/>
    <col min="14099" max="14099" width="3.88671875" style="53" customWidth="1"/>
    <col min="14100" max="14100" width="4.5546875" style="53" bestFit="1" customWidth="1"/>
    <col min="14101" max="14101" width="13.5546875" style="53" bestFit="1" customWidth="1"/>
    <col min="14102" max="14102" width="2.5546875" style="53" bestFit="1" customWidth="1"/>
    <col min="14103" max="14103" width="16.44140625" style="53" customWidth="1"/>
    <col min="14104" max="14104" width="15.44140625" style="53" customWidth="1"/>
    <col min="14105" max="14335" width="8" style="53"/>
    <col min="14336" max="14336" width="3.109375" style="53" customWidth="1"/>
    <col min="14337" max="14337" width="3.88671875" style="53" customWidth="1"/>
    <col min="14338" max="14338" width="2.44140625" style="53" customWidth="1"/>
    <col min="14339" max="14339" width="4.5546875" style="53" customWidth="1"/>
    <col min="14340" max="14340" width="8.88671875" style="53" customWidth="1"/>
    <col min="14341" max="14341" width="21.44140625" style="53" customWidth="1"/>
    <col min="14342" max="14342" width="7.5546875" style="53" customWidth="1"/>
    <col min="14343" max="14343" width="0.88671875" style="53" customWidth="1"/>
    <col min="14344" max="14344" width="15.33203125" style="53" customWidth="1"/>
    <col min="14345" max="14345" width="0.88671875" style="53" customWidth="1"/>
    <col min="14346" max="14346" width="12.5546875" style="53" customWidth="1"/>
    <col min="14347" max="14347" width="0.88671875" style="53" customWidth="1"/>
    <col min="14348" max="14349" width="0" style="53" hidden="1" customWidth="1"/>
    <col min="14350" max="14350" width="14.109375" style="53" customWidth="1"/>
    <col min="14351" max="14351" width="1" style="53" customWidth="1"/>
    <col min="14352" max="14352" width="14.88671875" style="53" customWidth="1"/>
    <col min="14353" max="14354" width="0" style="53" hidden="1" customWidth="1"/>
    <col min="14355" max="14355" width="3.88671875" style="53" customWidth="1"/>
    <col min="14356" max="14356" width="4.5546875" style="53" bestFit="1" customWidth="1"/>
    <col min="14357" max="14357" width="13.5546875" style="53" bestFit="1" customWidth="1"/>
    <col min="14358" max="14358" width="2.5546875" style="53" bestFit="1" customWidth="1"/>
    <col min="14359" max="14359" width="16.44140625" style="53" customWidth="1"/>
    <col min="14360" max="14360" width="15.44140625" style="53" customWidth="1"/>
    <col min="14361" max="14591" width="8" style="53"/>
    <col min="14592" max="14592" width="3.109375" style="53" customWidth="1"/>
    <col min="14593" max="14593" width="3.88671875" style="53" customWidth="1"/>
    <col min="14594" max="14594" width="2.44140625" style="53" customWidth="1"/>
    <col min="14595" max="14595" width="4.5546875" style="53" customWidth="1"/>
    <col min="14596" max="14596" width="8.88671875" style="53" customWidth="1"/>
    <col min="14597" max="14597" width="21.44140625" style="53" customWidth="1"/>
    <col min="14598" max="14598" width="7.5546875" style="53" customWidth="1"/>
    <col min="14599" max="14599" width="0.88671875" style="53" customWidth="1"/>
    <col min="14600" max="14600" width="15.33203125" style="53" customWidth="1"/>
    <col min="14601" max="14601" width="0.88671875" style="53" customWidth="1"/>
    <col min="14602" max="14602" width="12.5546875" style="53" customWidth="1"/>
    <col min="14603" max="14603" width="0.88671875" style="53" customWidth="1"/>
    <col min="14604" max="14605" width="0" style="53" hidden="1" customWidth="1"/>
    <col min="14606" max="14606" width="14.109375" style="53" customWidth="1"/>
    <col min="14607" max="14607" width="1" style="53" customWidth="1"/>
    <col min="14608" max="14608" width="14.88671875" style="53" customWidth="1"/>
    <col min="14609" max="14610" width="0" style="53" hidden="1" customWidth="1"/>
    <col min="14611" max="14611" width="3.88671875" style="53" customWidth="1"/>
    <col min="14612" max="14612" width="4.5546875" style="53" bestFit="1" customWidth="1"/>
    <col min="14613" max="14613" width="13.5546875" style="53" bestFit="1" customWidth="1"/>
    <col min="14614" max="14614" width="2.5546875" style="53" bestFit="1" customWidth="1"/>
    <col min="14615" max="14615" width="16.44140625" style="53" customWidth="1"/>
    <col min="14616" max="14616" width="15.44140625" style="53" customWidth="1"/>
    <col min="14617" max="14847" width="8" style="53"/>
    <col min="14848" max="14848" width="3.109375" style="53" customWidth="1"/>
    <col min="14849" max="14849" width="3.88671875" style="53" customWidth="1"/>
    <col min="14850" max="14850" width="2.44140625" style="53" customWidth="1"/>
    <col min="14851" max="14851" width="4.5546875" style="53" customWidth="1"/>
    <col min="14852" max="14852" width="8.88671875" style="53" customWidth="1"/>
    <col min="14853" max="14853" width="21.44140625" style="53" customWidth="1"/>
    <col min="14854" max="14854" width="7.5546875" style="53" customWidth="1"/>
    <col min="14855" max="14855" width="0.88671875" style="53" customWidth="1"/>
    <col min="14856" max="14856" width="15.33203125" style="53" customWidth="1"/>
    <col min="14857" max="14857" width="0.88671875" style="53" customWidth="1"/>
    <col min="14858" max="14858" width="12.5546875" style="53" customWidth="1"/>
    <col min="14859" max="14859" width="0.88671875" style="53" customWidth="1"/>
    <col min="14860" max="14861" width="0" style="53" hidden="1" customWidth="1"/>
    <col min="14862" max="14862" width="14.109375" style="53" customWidth="1"/>
    <col min="14863" max="14863" width="1" style="53" customWidth="1"/>
    <col min="14864" max="14864" width="14.88671875" style="53" customWidth="1"/>
    <col min="14865" max="14866" width="0" style="53" hidden="1" customWidth="1"/>
    <col min="14867" max="14867" width="3.88671875" style="53" customWidth="1"/>
    <col min="14868" max="14868" width="4.5546875" style="53" bestFit="1" customWidth="1"/>
    <col min="14869" max="14869" width="13.5546875" style="53" bestFit="1" customWidth="1"/>
    <col min="14870" max="14870" width="2.5546875" style="53" bestFit="1" customWidth="1"/>
    <col min="14871" max="14871" width="16.44140625" style="53" customWidth="1"/>
    <col min="14872" max="14872" width="15.44140625" style="53" customWidth="1"/>
    <col min="14873" max="15103" width="8" style="53"/>
    <col min="15104" max="15104" width="3.109375" style="53" customWidth="1"/>
    <col min="15105" max="15105" width="3.88671875" style="53" customWidth="1"/>
    <col min="15106" max="15106" width="2.44140625" style="53" customWidth="1"/>
    <col min="15107" max="15107" width="4.5546875" style="53" customWidth="1"/>
    <col min="15108" max="15108" width="8.88671875" style="53" customWidth="1"/>
    <col min="15109" max="15109" width="21.44140625" style="53" customWidth="1"/>
    <col min="15110" max="15110" width="7.5546875" style="53" customWidth="1"/>
    <col min="15111" max="15111" width="0.88671875" style="53" customWidth="1"/>
    <col min="15112" max="15112" width="15.33203125" style="53" customWidth="1"/>
    <col min="15113" max="15113" width="0.88671875" style="53" customWidth="1"/>
    <col min="15114" max="15114" width="12.5546875" style="53" customWidth="1"/>
    <col min="15115" max="15115" width="0.88671875" style="53" customWidth="1"/>
    <col min="15116" max="15117" width="0" style="53" hidden="1" customWidth="1"/>
    <col min="15118" max="15118" width="14.109375" style="53" customWidth="1"/>
    <col min="15119" max="15119" width="1" style="53" customWidth="1"/>
    <col min="15120" max="15120" width="14.88671875" style="53" customWidth="1"/>
    <col min="15121" max="15122" width="0" style="53" hidden="1" customWidth="1"/>
    <col min="15123" max="15123" width="3.88671875" style="53" customWidth="1"/>
    <col min="15124" max="15124" width="4.5546875" style="53" bestFit="1" customWidth="1"/>
    <col min="15125" max="15125" width="13.5546875" style="53" bestFit="1" customWidth="1"/>
    <col min="15126" max="15126" width="2.5546875" style="53" bestFit="1" customWidth="1"/>
    <col min="15127" max="15127" width="16.44140625" style="53" customWidth="1"/>
    <col min="15128" max="15128" width="15.44140625" style="53" customWidth="1"/>
    <col min="15129" max="15359" width="8" style="53"/>
    <col min="15360" max="15360" width="3.109375" style="53" customWidth="1"/>
    <col min="15361" max="15361" width="3.88671875" style="53" customWidth="1"/>
    <col min="15362" max="15362" width="2.44140625" style="53" customWidth="1"/>
    <col min="15363" max="15363" width="4.5546875" style="53" customWidth="1"/>
    <col min="15364" max="15364" width="8.88671875" style="53" customWidth="1"/>
    <col min="15365" max="15365" width="21.44140625" style="53" customWidth="1"/>
    <col min="15366" max="15366" width="7.5546875" style="53" customWidth="1"/>
    <col min="15367" max="15367" width="0.88671875" style="53" customWidth="1"/>
    <col min="15368" max="15368" width="15.33203125" style="53" customWidth="1"/>
    <col min="15369" max="15369" width="0.88671875" style="53" customWidth="1"/>
    <col min="15370" max="15370" width="12.5546875" style="53" customWidth="1"/>
    <col min="15371" max="15371" width="0.88671875" style="53" customWidth="1"/>
    <col min="15372" max="15373" width="0" style="53" hidden="1" customWidth="1"/>
    <col min="15374" max="15374" width="14.109375" style="53" customWidth="1"/>
    <col min="15375" max="15375" width="1" style="53" customWidth="1"/>
    <col min="15376" max="15376" width="14.88671875" style="53" customWidth="1"/>
    <col min="15377" max="15378" width="0" style="53" hidden="1" customWidth="1"/>
    <col min="15379" max="15379" width="3.88671875" style="53" customWidth="1"/>
    <col min="15380" max="15380" width="4.5546875" style="53" bestFit="1" customWidth="1"/>
    <col min="15381" max="15381" width="13.5546875" style="53" bestFit="1" customWidth="1"/>
    <col min="15382" max="15382" width="2.5546875" style="53" bestFit="1" customWidth="1"/>
    <col min="15383" max="15383" width="16.44140625" style="53" customWidth="1"/>
    <col min="15384" max="15384" width="15.44140625" style="53" customWidth="1"/>
    <col min="15385" max="15615" width="8" style="53"/>
    <col min="15616" max="15616" width="3.109375" style="53" customWidth="1"/>
    <col min="15617" max="15617" width="3.88671875" style="53" customWidth="1"/>
    <col min="15618" max="15618" width="2.44140625" style="53" customWidth="1"/>
    <col min="15619" max="15619" width="4.5546875" style="53" customWidth="1"/>
    <col min="15620" max="15620" width="8.88671875" style="53" customWidth="1"/>
    <col min="15621" max="15621" width="21.44140625" style="53" customWidth="1"/>
    <col min="15622" max="15622" width="7.5546875" style="53" customWidth="1"/>
    <col min="15623" max="15623" width="0.88671875" style="53" customWidth="1"/>
    <col min="15624" max="15624" width="15.33203125" style="53" customWidth="1"/>
    <col min="15625" max="15625" width="0.88671875" style="53" customWidth="1"/>
    <col min="15626" max="15626" width="12.5546875" style="53" customWidth="1"/>
    <col min="15627" max="15627" width="0.88671875" style="53" customWidth="1"/>
    <col min="15628" max="15629" width="0" style="53" hidden="1" customWidth="1"/>
    <col min="15630" max="15630" width="14.109375" style="53" customWidth="1"/>
    <col min="15631" max="15631" width="1" style="53" customWidth="1"/>
    <col min="15632" max="15632" width="14.88671875" style="53" customWidth="1"/>
    <col min="15633" max="15634" width="0" style="53" hidden="1" customWidth="1"/>
    <col min="15635" max="15635" width="3.88671875" style="53" customWidth="1"/>
    <col min="15636" max="15636" width="4.5546875" style="53" bestFit="1" customWidth="1"/>
    <col min="15637" max="15637" width="13.5546875" style="53" bestFit="1" customWidth="1"/>
    <col min="15638" max="15638" width="2.5546875" style="53" bestFit="1" customWidth="1"/>
    <col min="15639" max="15639" width="16.44140625" style="53" customWidth="1"/>
    <col min="15640" max="15640" width="15.44140625" style="53" customWidth="1"/>
    <col min="15641" max="15871" width="8" style="53"/>
    <col min="15872" max="15872" width="3.109375" style="53" customWidth="1"/>
    <col min="15873" max="15873" width="3.88671875" style="53" customWidth="1"/>
    <col min="15874" max="15874" width="2.44140625" style="53" customWidth="1"/>
    <col min="15875" max="15875" width="4.5546875" style="53" customWidth="1"/>
    <col min="15876" max="15876" width="8.88671875" style="53" customWidth="1"/>
    <col min="15877" max="15877" width="21.44140625" style="53" customWidth="1"/>
    <col min="15878" max="15878" width="7.5546875" style="53" customWidth="1"/>
    <col min="15879" max="15879" width="0.88671875" style="53" customWidth="1"/>
    <col min="15880" max="15880" width="15.33203125" style="53" customWidth="1"/>
    <col min="15881" max="15881" width="0.88671875" style="53" customWidth="1"/>
    <col min="15882" max="15882" width="12.5546875" style="53" customWidth="1"/>
    <col min="15883" max="15883" width="0.88671875" style="53" customWidth="1"/>
    <col min="15884" max="15885" width="0" style="53" hidden="1" customWidth="1"/>
    <col min="15886" max="15886" width="14.109375" style="53" customWidth="1"/>
    <col min="15887" max="15887" width="1" style="53" customWidth="1"/>
    <col min="15888" max="15888" width="14.88671875" style="53" customWidth="1"/>
    <col min="15889" max="15890" width="0" style="53" hidden="1" customWidth="1"/>
    <col min="15891" max="15891" width="3.88671875" style="53" customWidth="1"/>
    <col min="15892" max="15892" width="4.5546875" style="53" bestFit="1" customWidth="1"/>
    <col min="15893" max="15893" width="13.5546875" style="53" bestFit="1" customWidth="1"/>
    <col min="15894" max="15894" width="2.5546875" style="53" bestFit="1" customWidth="1"/>
    <col min="15895" max="15895" width="16.44140625" style="53" customWidth="1"/>
    <col min="15896" max="15896" width="15.44140625" style="53" customWidth="1"/>
    <col min="15897" max="16127" width="8" style="53"/>
    <col min="16128" max="16128" width="3.109375" style="53" customWidth="1"/>
    <col min="16129" max="16129" width="3.88671875" style="53" customWidth="1"/>
    <col min="16130" max="16130" width="2.44140625" style="53" customWidth="1"/>
    <col min="16131" max="16131" width="4.5546875" style="53" customWidth="1"/>
    <col min="16132" max="16132" width="8.88671875" style="53" customWidth="1"/>
    <col min="16133" max="16133" width="21.44140625" style="53" customWidth="1"/>
    <col min="16134" max="16134" width="7.5546875" style="53" customWidth="1"/>
    <col min="16135" max="16135" width="0.88671875" style="53" customWidth="1"/>
    <col min="16136" max="16136" width="15.33203125" style="53" customWidth="1"/>
    <col min="16137" max="16137" width="0.88671875" style="53" customWidth="1"/>
    <col min="16138" max="16138" width="12.5546875" style="53" customWidth="1"/>
    <col min="16139" max="16139" width="0.88671875" style="53" customWidth="1"/>
    <col min="16140" max="16141" width="0" style="53" hidden="1" customWidth="1"/>
    <col min="16142" max="16142" width="14.109375" style="53" customWidth="1"/>
    <col min="16143" max="16143" width="1" style="53" customWidth="1"/>
    <col min="16144" max="16144" width="14.88671875" style="53" customWidth="1"/>
    <col min="16145" max="16146" width="0" style="53" hidden="1" customWidth="1"/>
    <col min="16147" max="16147" width="3.88671875" style="53" customWidth="1"/>
    <col min="16148" max="16148" width="4.5546875" style="53" bestFit="1" customWidth="1"/>
    <col min="16149" max="16149" width="13.5546875" style="53" bestFit="1" customWidth="1"/>
    <col min="16150" max="16150" width="2.5546875" style="53" bestFit="1" customWidth="1"/>
    <col min="16151" max="16151" width="16.44140625" style="53" customWidth="1"/>
    <col min="16152" max="16152" width="15.44140625" style="53" customWidth="1"/>
    <col min="16153" max="16384" width="8" style="53"/>
  </cols>
  <sheetData>
    <row r="1" spans="2:29" ht="18.75" customHeight="1" x14ac:dyDescent="0.25">
      <c r="P1" s="182"/>
    </row>
    <row r="2" spans="2:29" ht="18.75" customHeight="1" x14ac:dyDescent="0.25">
      <c r="B2" s="279" t="s">
        <v>0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2:29" ht="18.75" customHeight="1" x14ac:dyDescent="0.25">
      <c r="B3" s="279" t="s">
        <v>184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</row>
    <row r="4" spans="2:29" ht="18.75" customHeight="1" x14ac:dyDescent="0.25">
      <c r="B4" s="279" t="str">
        <f>PL!B4</f>
        <v>สำหรับปีสิ้นสุดวันที่ 31 ธันวาคม 2565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2:29" ht="18.75" customHeight="1" x14ac:dyDescent="0.25">
      <c r="B5" s="64"/>
      <c r="C5" s="64"/>
      <c r="D5" s="64"/>
      <c r="E5" s="64"/>
      <c r="F5" s="64"/>
      <c r="G5" s="64"/>
      <c r="H5" s="64"/>
      <c r="I5" s="64"/>
      <c r="J5" s="280" t="s">
        <v>2</v>
      </c>
      <c r="K5" s="280"/>
      <c r="L5" s="280"/>
      <c r="M5" s="280"/>
      <c r="N5" s="280"/>
      <c r="O5" s="280"/>
      <c r="P5" s="280"/>
      <c r="Q5" s="280"/>
      <c r="R5" s="280"/>
    </row>
    <row r="6" spans="2:29" ht="18.75" customHeight="1" x14ac:dyDescent="0.5">
      <c r="B6" s="64"/>
      <c r="C6" s="64"/>
      <c r="D6" s="64"/>
      <c r="E6" s="64"/>
      <c r="F6" s="64"/>
      <c r="G6" s="64"/>
      <c r="H6" s="64"/>
      <c r="I6" s="64"/>
      <c r="J6" s="281" t="s">
        <v>3</v>
      </c>
      <c r="K6" s="281"/>
      <c r="L6" s="281"/>
      <c r="N6" s="280" t="s">
        <v>241</v>
      </c>
      <c r="O6" s="280"/>
      <c r="P6" s="280"/>
      <c r="Q6" s="280"/>
      <c r="R6" s="280"/>
      <c r="X6" s="66"/>
      <c r="Y6" s="66"/>
      <c r="Z6" s="66"/>
      <c r="AA6" s="67"/>
      <c r="AB6" s="68"/>
      <c r="AC6" s="67"/>
    </row>
    <row r="7" spans="2:29" ht="18.75" customHeight="1" x14ac:dyDescent="0.5">
      <c r="B7" s="64"/>
      <c r="C7" s="64"/>
      <c r="D7" s="64"/>
      <c r="E7" s="64"/>
      <c r="F7" s="64"/>
      <c r="G7" s="64"/>
      <c r="H7" s="64"/>
      <c r="I7" s="64"/>
      <c r="J7" s="277" t="s">
        <v>321</v>
      </c>
      <c r="K7" s="277"/>
      <c r="L7" s="277"/>
      <c r="M7" s="277"/>
      <c r="N7" s="277"/>
      <c r="O7" s="277"/>
      <c r="P7" s="277"/>
      <c r="Q7" s="238"/>
      <c r="R7" s="237"/>
      <c r="X7" s="66"/>
      <c r="Y7" s="66"/>
      <c r="Z7" s="66"/>
      <c r="AA7" s="67"/>
      <c r="AB7" s="68"/>
      <c r="AC7" s="67"/>
    </row>
    <row r="8" spans="2:29" ht="18.75" customHeight="1" x14ac:dyDescent="0.5">
      <c r="B8" s="64"/>
      <c r="C8" s="64"/>
      <c r="D8" s="64"/>
      <c r="E8" s="64"/>
      <c r="F8" s="64"/>
      <c r="G8" s="64"/>
      <c r="H8" s="136" t="s">
        <v>4</v>
      </c>
      <c r="I8" s="135"/>
      <c r="J8" s="69" t="s">
        <v>320</v>
      </c>
      <c r="K8" s="68"/>
      <c r="L8" s="70" t="s">
        <v>242</v>
      </c>
      <c r="M8" s="66"/>
      <c r="N8" s="70" t="s">
        <v>320</v>
      </c>
      <c r="O8" s="72"/>
      <c r="P8" s="70" t="s">
        <v>242</v>
      </c>
      <c r="Q8" s="66"/>
      <c r="R8" s="71" t="s">
        <v>147</v>
      </c>
    </row>
    <row r="9" spans="2:29" ht="18.75" customHeight="1" x14ac:dyDescent="0.5">
      <c r="B9" s="64"/>
      <c r="C9" s="64"/>
      <c r="D9" s="64"/>
      <c r="E9" s="64"/>
      <c r="F9" s="64"/>
      <c r="G9" s="64"/>
      <c r="H9" s="135"/>
      <c r="I9" s="135"/>
      <c r="J9" s="73"/>
      <c r="K9" s="24"/>
      <c r="L9" s="135"/>
      <c r="M9" s="66"/>
      <c r="N9" s="74"/>
      <c r="O9" s="75"/>
      <c r="P9" s="75"/>
      <c r="Q9" s="66"/>
      <c r="R9" s="66"/>
    </row>
    <row r="10" spans="2:29" ht="18.75" customHeight="1" x14ac:dyDescent="0.5">
      <c r="B10" s="53" t="s">
        <v>328</v>
      </c>
      <c r="H10" s="57"/>
      <c r="I10" s="57"/>
      <c r="J10" s="59">
        <f>PL!I52</f>
        <v>-166322330.55699998</v>
      </c>
      <c r="K10" s="24"/>
      <c r="L10" s="59">
        <f>PL!K52</f>
        <v>-198858624.5</v>
      </c>
      <c r="M10" s="76"/>
      <c r="N10" s="59">
        <f>PL!M52</f>
        <v>-152560585.43000001</v>
      </c>
      <c r="O10" s="55"/>
      <c r="P10" s="59">
        <f>PL!O52</f>
        <v>-194834888.54000002</v>
      </c>
      <c r="Q10" s="55"/>
      <c r="R10" s="55">
        <v>-58170</v>
      </c>
    </row>
    <row r="11" spans="2:29" ht="18.75" customHeight="1" x14ac:dyDescent="0.5">
      <c r="H11" s="57"/>
      <c r="I11" s="57"/>
      <c r="J11" s="59"/>
      <c r="K11" s="24"/>
      <c r="L11" s="59"/>
      <c r="M11" s="76"/>
      <c r="N11" s="59"/>
      <c r="O11" s="55"/>
      <c r="P11" s="59"/>
      <c r="Q11" s="55"/>
      <c r="R11" s="55"/>
    </row>
    <row r="12" spans="2:29" ht="18.75" customHeight="1" x14ac:dyDescent="0.5">
      <c r="B12" s="53" t="s">
        <v>329</v>
      </c>
      <c r="E12" s="54"/>
      <c r="H12" s="57"/>
      <c r="I12" s="57"/>
      <c r="J12" s="59"/>
      <c r="K12" s="24"/>
      <c r="L12" s="59"/>
      <c r="M12" s="76"/>
      <c r="N12" s="59"/>
      <c r="O12" s="55"/>
      <c r="P12" s="59"/>
      <c r="Q12" s="55"/>
      <c r="R12" s="55"/>
    </row>
    <row r="13" spans="2:29" ht="18.75" customHeight="1" x14ac:dyDescent="0.5">
      <c r="B13" s="53" t="s">
        <v>257</v>
      </c>
      <c r="E13" s="54"/>
      <c r="H13" s="57"/>
      <c r="I13" s="57"/>
      <c r="J13" s="59"/>
      <c r="K13" s="24"/>
      <c r="L13" s="59"/>
      <c r="M13" s="76"/>
      <c r="N13" s="59"/>
      <c r="O13" s="55"/>
      <c r="P13" s="59"/>
      <c r="Q13" s="55"/>
      <c r="R13" s="55"/>
    </row>
    <row r="14" spans="2:29" ht="18.75" customHeight="1" x14ac:dyDescent="0.5">
      <c r="B14" s="53" t="s">
        <v>186</v>
      </c>
      <c r="H14" s="57"/>
      <c r="I14" s="57"/>
      <c r="J14" s="59"/>
      <c r="K14" s="24"/>
      <c r="L14" s="59"/>
      <c r="M14" s="76"/>
      <c r="N14" s="59"/>
      <c r="O14" s="55"/>
      <c r="P14" s="59"/>
      <c r="Q14" s="55"/>
      <c r="R14" s="55"/>
    </row>
    <row r="15" spans="2:29" ht="18" customHeight="1" x14ac:dyDescent="0.5">
      <c r="B15" s="24"/>
      <c r="C15" s="24" t="s">
        <v>190</v>
      </c>
      <c r="D15" s="81"/>
      <c r="H15" s="43"/>
      <c r="I15" s="57"/>
      <c r="J15" s="83">
        <v>-28903.579999999994</v>
      </c>
      <c r="K15" s="50"/>
      <c r="L15" s="154">
        <v>-39243.32</v>
      </c>
      <c r="M15" s="50"/>
      <c r="N15" s="83">
        <v>0</v>
      </c>
      <c r="O15" s="50"/>
      <c r="P15" s="83">
        <v>0</v>
      </c>
      <c r="Q15" s="55"/>
      <c r="R15" s="55"/>
    </row>
    <row r="16" spans="2:29" ht="18.75" customHeight="1" x14ac:dyDescent="0.5">
      <c r="B16" s="24"/>
      <c r="C16" s="24"/>
      <c r="D16" s="81"/>
      <c r="H16" s="43"/>
      <c r="I16" s="57"/>
      <c r="J16" s="59"/>
      <c r="K16" s="24"/>
      <c r="L16" s="78"/>
      <c r="M16" s="76"/>
      <c r="N16" s="59"/>
      <c r="O16" s="55"/>
      <c r="P16" s="59"/>
      <c r="Q16" s="55"/>
      <c r="R16" s="55"/>
    </row>
    <row r="17" spans="2:24" ht="18.75" customHeight="1" x14ac:dyDescent="0.5">
      <c r="B17" s="53" t="s">
        <v>185</v>
      </c>
      <c r="H17" s="57"/>
      <c r="I17" s="57"/>
      <c r="J17" s="59"/>
      <c r="K17" s="24"/>
      <c r="L17" s="59"/>
      <c r="M17" s="76"/>
      <c r="N17" s="59"/>
      <c r="O17" s="55"/>
      <c r="P17" s="59"/>
      <c r="Q17" s="55"/>
      <c r="R17" s="55"/>
    </row>
    <row r="18" spans="2:24" ht="18.75" customHeight="1" x14ac:dyDescent="0.5">
      <c r="B18" s="53" t="s">
        <v>186</v>
      </c>
      <c r="H18" s="57"/>
      <c r="I18" s="57"/>
      <c r="J18" s="59"/>
      <c r="K18" s="24"/>
      <c r="L18" s="59"/>
      <c r="M18" s="76"/>
      <c r="N18" s="59"/>
      <c r="O18" s="55"/>
      <c r="P18" s="59"/>
      <c r="Q18" s="55"/>
      <c r="R18" s="55"/>
    </row>
    <row r="19" spans="2:24" ht="18.75" customHeight="1" x14ac:dyDescent="0.5">
      <c r="C19" s="53" t="s">
        <v>187</v>
      </c>
      <c r="H19" s="57"/>
      <c r="I19" s="57"/>
      <c r="J19" s="59"/>
      <c r="K19" s="24"/>
      <c r="L19" s="59"/>
      <c r="M19" s="76"/>
      <c r="N19" s="59"/>
      <c r="O19" s="55"/>
      <c r="P19" s="59"/>
      <c r="Q19" s="55"/>
      <c r="R19" s="55"/>
    </row>
    <row r="20" spans="2:24" ht="18.75" customHeight="1" x14ac:dyDescent="0.5">
      <c r="D20" s="54" t="s">
        <v>188</v>
      </c>
      <c r="H20" s="179">
        <v>20</v>
      </c>
      <c r="I20" s="77"/>
      <c r="J20" s="50">
        <v>2926056.74</v>
      </c>
      <c r="K20" s="24"/>
      <c r="L20" s="78">
        <v>86839.449999999953</v>
      </c>
      <c r="M20" s="76"/>
      <c r="N20" s="50">
        <v>2926056.74</v>
      </c>
      <c r="O20" s="55"/>
      <c r="P20" s="79">
        <v>82324.679999999993</v>
      </c>
      <c r="Q20" s="55"/>
      <c r="R20" s="80">
        <v>0</v>
      </c>
    </row>
    <row r="21" spans="2:24" ht="18.75" customHeight="1" x14ac:dyDescent="0.5">
      <c r="B21" s="24"/>
      <c r="C21" s="24" t="s">
        <v>189</v>
      </c>
      <c r="D21" s="81"/>
      <c r="H21" s="43"/>
      <c r="I21" s="57">
        <v>24</v>
      </c>
      <c r="J21" s="83">
        <v>-585211.35</v>
      </c>
      <c r="K21" s="24"/>
      <c r="L21" s="82">
        <v>-16464.940000000002</v>
      </c>
      <c r="M21" s="76"/>
      <c r="N21" s="83">
        <v>-585211.35</v>
      </c>
      <c r="O21" s="55"/>
      <c r="P21" s="83">
        <v>-16464.939999999999</v>
      </c>
      <c r="Q21" s="55"/>
      <c r="R21" s="55"/>
    </row>
    <row r="22" spans="2:24" ht="18.75" customHeight="1" x14ac:dyDescent="0.5">
      <c r="B22" s="24"/>
      <c r="C22" s="24"/>
      <c r="D22" s="81"/>
      <c r="H22" s="43"/>
      <c r="I22" s="57"/>
      <c r="J22" s="46">
        <f>SUM(J20:J21)</f>
        <v>2340845.39</v>
      </c>
      <c r="K22" s="24"/>
      <c r="L22" s="46">
        <f>SUM(L20:L21)</f>
        <v>70374.509999999951</v>
      </c>
      <c r="M22" s="76"/>
      <c r="N22" s="46">
        <f>SUM(N20:N21)</f>
        <v>2340845.39</v>
      </c>
      <c r="O22" s="55"/>
      <c r="P22" s="46">
        <f>SUM(P20:P21)</f>
        <v>65859.739999999991</v>
      </c>
      <c r="Q22" s="55"/>
      <c r="R22" s="55"/>
    </row>
    <row r="23" spans="2:24" ht="18.75" customHeight="1" x14ac:dyDescent="0.5">
      <c r="B23" s="24"/>
      <c r="C23" s="24"/>
      <c r="D23" s="81"/>
      <c r="H23" s="43"/>
      <c r="I23" s="57"/>
      <c r="J23" s="46"/>
      <c r="K23" s="24"/>
      <c r="L23" s="84"/>
      <c r="M23" s="76"/>
      <c r="N23" s="50"/>
      <c r="O23" s="55"/>
      <c r="P23" s="50"/>
      <c r="Q23" s="55"/>
      <c r="R23" s="55"/>
    </row>
    <row r="24" spans="2:24" ht="18.75" customHeight="1" x14ac:dyDescent="0.5">
      <c r="B24" s="53" t="s">
        <v>329</v>
      </c>
      <c r="C24" s="24"/>
      <c r="D24" s="24"/>
      <c r="H24" s="57"/>
      <c r="I24" s="57"/>
      <c r="J24" s="86">
        <f>J22+J15</f>
        <v>2311941.81</v>
      </c>
      <c r="K24" s="24"/>
      <c r="L24" s="86">
        <f>L22+L15</f>
        <v>31131.189999999951</v>
      </c>
      <c r="M24" s="76"/>
      <c r="N24" s="86">
        <f>N22+N15</f>
        <v>2340845.39</v>
      </c>
      <c r="O24" s="55"/>
      <c r="P24" s="86">
        <f>P22+P15</f>
        <v>65859.739999999991</v>
      </c>
      <c r="Q24" s="55"/>
      <c r="R24" s="55"/>
    </row>
    <row r="25" spans="2:24" ht="18.75" customHeight="1" x14ac:dyDescent="0.5">
      <c r="H25" s="57"/>
      <c r="I25" s="57"/>
      <c r="J25" s="59"/>
      <c r="K25" s="24"/>
      <c r="L25" s="59"/>
      <c r="M25" s="76"/>
      <c r="N25" s="59"/>
      <c r="O25" s="55"/>
      <c r="P25" s="59"/>
      <c r="Q25" s="55"/>
      <c r="R25" s="55"/>
    </row>
    <row r="26" spans="2:24" ht="18.75" customHeight="1" thickBot="1" x14ac:dyDescent="0.55000000000000004">
      <c r="B26" s="53" t="s">
        <v>326</v>
      </c>
      <c r="H26" s="57"/>
      <c r="I26" s="57"/>
      <c r="J26" s="88">
        <f>J10+J24</f>
        <v>-164010388.74699998</v>
      </c>
      <c r="K26" s="59"/>
      <c r="L26" s="88">
        <f>L10+L24</f>
        <v>-198827493.31</v>
      </c>
      <c r="M26" s="59"/>
      <c r="N26" s="88">
        <f>N10+N24</f>
        <v>-150219740.04000002</v>
      </c>
      <c r="O26" s="59"/>
      <c r="P26" s="88">
        <f>P10+P24</f>
        <v>-194769028.80000001</v>
      </c>
      <c r="Q26" s="55"/>
      <c r="R26" s="89" t="e">
        <f>#REF!-#REF!</f>
        <v>#REF!</v>
      </c>
    </row>
    <row r="27" spans="2:24" ht="18.75" customHeight="1" thickTop="1" x14ac:dyDescent="0.5">
      <c r="H27" s="57"/>
      <c r="I27" s="57"/>
      <c r="J27" s="59"/>
      <c r="K27" s="59"/>
      <c r="L27" s="59"/>
      <c r="M27" s="59"/>
      <c r="N27" s="59"/>
      <c r="O27" s="59"/>
      <c r="P27" s="59"/>
      <c r="Q27" s="55"/>
      <c r="R27" s="55"/>
    </row>
    <row r="28" spans="2:24" ht="18.75" customHeight="1" x14ac:dyDescent="0.5">
      <c r="B28" s="53" t="s">
        <v>191</v>
      </c>
      <c r="H28" s="57"/>
      <c r="I28" s="57"/>
      <c r="J28" s="59"/>
      <c r="K28" s="24"/>
      <c r="L28" s="55"/>
      <c r="M28" s="55"/>
      <c r="N28" s="59"/>
      <c r="O28" s="55"/>
      <c r="P28" s="55"/>
      <c r="Q28" s="55"/>
      <c r="R28" s="55"/>
    </row>
    <row r="29" spans="2:24" ht="18.75" customHeight="1" x14ac:dyDescent="0.5">
      <c r="C29" s="53" t="s">
        <v>178</v>
      </c>
      <c r="H29" s="57"/>
      <c r="I29" s="57"/>
      <c r="J29" s="59">
        <f>J31-J30</f>
        <v>-163632112.93699998</v>
      </c>
      <c r="K29" s="24"/>
      <c r="L29" s="59">
        <f>L31-L30</f>
        <v>-189660105.52000001</v>
      </c>
      <c r="M29" s="76"/>
      <c r="N29" s="59">
        <f>N31-N30</f>
        <v>-150219740.04000002</v>
      </c>
      <c r="O29" s="55"/>
      <c r="P29" s="59">
        <f>P31-P30</f>
        <v>-194769028.80000001</v>
      </c>
      <c r="Q29" s="55"/>
      <c r="R29" s="55" t="e">
        <f>R26</f>
        <v>#REF!</v>
      </c>
    </row>
    <row r="30" spans="2:24" ht="18.75" customHeight="1" x14ac:dyDescent="0.5">
      <c r="C30" s="53" t="s">
        <v>179</v>
      </c>
      <c r="H30" s="57"/>
      <c r="I30" s="57"/>
      <c r="J30" s="85">
        <v>-378275.81</v>
      </c>
      <c r="K30" s="24"/>
      <c r="L30" s="84">
        <v>-9167387.7899999991</v>
      </c>
      <c r="M30" s="76"/>
      <c r="N30" s="84">
        <v>0</v>
      </c>
      <c r="O30" s="55"/>
      <c r="P30" s="50">
        <v>0</v>
      </c>
      <c r="Q30" s="55"/>
      <c r="R30" s="46">
        <v>0</v>
      </c>
      <c r="W30" s="85"/>
    </row>
    <row r="31" spans="2:24" ht="18.75" customHeight="1" thickBot="1" x14ac:dyDescent="0.55000000000000004">
      <c r="H31" s="57"/>
      <c r="I31" s="57">
        <v>3.1</v>
      </c>
      <c r="J31" s="90">
        <f>J26</f>
        <v>-164010388.74699998</v>
      </c>
      <c r="K31" s="24"/>
      <c r="L31" s="90">
        <f>L26</f>
        <v>-198827493.31</v>
      </c>
      <c r="M31" s="76"/>
      <c r="N31" s="90">
        <f>N26</f>
        <v>-150219740.04000002</v>
      </c>
      <c r="O31" s="55"/>
      <c r="P31" s="90">
        <f>P26</f>
        <v>-194769028.80000001</v>
      </c>
      <c r="Q31" s="55"/>
      <c r="R31" s="89" t="e">
        <f>SUM(R29:R30)</f>
        <v>#REF!</v>
      </c>
      <c r="X31" s="91"/>
    </row>
    <row r="32" spans="2:24" ht="18.75" customHeight="1" thickTop="1" x14ac:dyDescent="0.5">
      <c r="H32" s="57"/>
      <c r="I32" s="57"/>
      <c r="J32" s="92"/>
      <c r="K32" s="24"/>
      <c r="L32" s="55"/>
      <c r="M32" s="76"/>
      <c r="N32" s="55"/>
      <c r="O32" s="55"/>
      <c r="P32" s="55"/>
      <c r="Q32" s="55"/>
      <c r="R32" s="55"/>
    </row>
    <row r="33" spans="2:18" ht="18.75" customHeight="1" x14ac:dyDescent="0.5">
      <c r="H33" s="57"/>
      <c r="I33" s="57"/>
      <c r="J33" s="92"/>
      <c r="K33" s="24"/>
      <c r="L33" s="60"/>
      <c r="M33" s="76"/>
      <c r="N33" s="55"/>
      <c r="O33" s="55"/>
      <c r="P33" s="55"/>
      <c r="Q33" s="55"/>
      <c r="R33" s="55"/>
    </row>
    <row r="34" spans="2:18" ht="18.75" customHeight="1" x14ac:dyDescent="0.5">
      <c r="B34" s="25" t="str">
        <f>PL!B61</f>
        <v>หมายเหตุประกอบงบการเงินเป็นส่วนหนึ่งของงบการเงินนี้</v>
      </c>
      <c r="H34" s="24"/>
      <c r="I34" s="24"/>
      <c r="J34" s="92"/>
      <c r="K34" s="24"/>
      <c r="L34" s="55"/>
      <c r="M34" s="93"/>
      <c r="N34" s="93"/>
      <c r="O34" s="93"/>
      <c r="P34" s="93"/>
      <c r="Q34" s="93"/>
      <c r="R34" s="93"/>
    </row>
    <row r="35" spans="2:18" ht="18.75" customHeight="1" x14ac:dyDescent="0.5">
      <c r="H35" s="24"/>
      <c r="I35" s="24"/>
      <c r="J35" s="94"/>
      <c r="K35" s="24"/>
      <c r="L35" s="55"/>
      <c r="M35" s="93"/>
      <c r="N35" s="93"/>
      <c r="O35" s="93"/>
      <c r="P35" s="93"/>
      <c r="Q35" s="93"/>
      <c r="R35" s="93"/>
    </row>
    <row r="36" spans="2:18" ht="18.75" customHeight="1" x14ac:dyDescent="0.5">
      <c r="H36" s="24"/>
      <c r="I36" s="24"/>
      <c r="J36" s="94"/>
      <c r="K36" s="24"/>
      <c r="L36" s="55"/>
      <c r="M36" s="93"/>
      <c r="N36" s="93"/>
      <c r="O36" s="93"/>
      <c r="P36" s="93"/>
      <c r="Q36" s="93"/>
      <c r="R36" s="93"/>
    </row>
    <row r="37" spans="2:18" ht="18.75" customHeight="1" x14ac:dyDescent="0.5">
      <c r="H37" s="24"/>
      <c r="I37" s="24"/>
      <c r="J37" s="94"/>
      <c r="K37" s="24"/>
      <c r="L37" s="55"/>
      <c r="M37" s="93"/>
      <c r="N37" s="93"/>
      <c r="O37" s="93"/>
      <c r="P37" s="93"/>
      <c r="Q37" s="93"/>
      <c r="R37" s="93"/>
    </row>
    <row r="38" spans="2:18" ht="18.75" customHeight="1" x14ac:dyDescent="0.5">
      <c r="H38" s="24"/>
      <c r="I38" s="24"/>
      <c r="J38" s="94"/>
      <c r="K38" s="24"/>
      <c r="L38" s="55"/>
      <c r="M38" s="93"/>
      <c r="N38" s="93"/>
      <c r="O38" s="93"/>
      <c r="P38" s="93"/>
      <c r="Q38" s="93"/>
      <c r="R38" s="93"/>
    </row>
    <row r="39" spans="2:18" ht="18.75" customHeight="1" x14ac:dyDescent="0.5">
      <c r="H39" s="24"/>
      <c r="I39" s="24"/>
      <c r="J39" s="94"/>
      <c r="K39" s="24"/>
      <c r="L39" s="55"/>
      <c r="M39" s="93"/>
      <c r="N39" s="93"/>
      <c r="O39" s="93"/>
      <c r="P39" s="93"/>
      <c r="Q39" s="93"/>
      <c r="R39" s="93"/>
    </row>
    <row r="40" spans="2:18" ht="18.75" customHeight="1" x14ac:dyDescent="0.5">
      <c r="H40" s="24"/>
      <c r="I40" s="24"/>
      <c r="J40" s="94"/>
      <c r="K40" s="24"/>
      <c r="L40" s="55"/>
      <c r="M40" s="93"/>
      <c r="N40" s="93"/>
      <c r="O40" s="93"/>
      <c r="P40" s="93"/>
      <c r="Q40" s="93"/>
      <c r="R40" s="93"/>
    </row>
    <row r="41" spans="2:18" ht="18.75" customHeight="1" x14ac:dyDescent="0.5">
      <c r="H41" s="24"/>
      <c r="I41" s="24"/>
      <c r="J41" s="94"/>
      <c r="K41" s="24"/>
      <c r="L41" s="55"/>
      <c r="M41" s="93"/>
      <c r="N41" s="93"/>
      <c r="O41" s="93"/>
      <c r="P41" s="93"/>
      <c r="Q41" s="93"/>
      <c r="R41" s="93"/>
    </row>
    <row r="42" spans="2:18" ht="18.75" customHeight="1" x14ac:dyDescent="0.5">
      <c r="H42" s="24"/>
      <c r="I42" s="24"/>
      <c r="J42" s="94"/>
      <c r="K42" s="24"/>
      <c r="L42" s="55"/>
      <c r="M42" s="93"/>
      <c r="N42" s="93"/>
      <c r="O42" s="93"/>
      <c r="P42" s="93"/>
      <c r="Q42" s="93"/>
      <c r="R42" s="93"/>
    </row>
    <row r="43" spans="2:18" ht="18.75" customHeight="1" x14ac:dyDescent="0.5">
      <c r="H43" s="24"/>
      <c r="I43" s="24"/>
      <c r="J43" s="94"/>
      <c r="K43" s="24"/>
      <c r="L43" s="55"/>
      <c r="M43" s="93"/>
      <c r="N43" s="93"/>
      <c r="O43" s="93"/>
      <c r="P43" s="93"/>
      <c r="Q43" s="93"/>
      <c r="R43" s="93"/>
    </row>
    <row r="44" spans="2:18" ht="18.75" customHeight="1" x14ac:dyDescent="0.5">
      <c r="H44" s="24"/>
      <c r="I44" s="24"/>
      <c r="J44" s="94"/>
      <c r="K44" s="24"/>
      <c r="L44" s="55"/>
      <c r="M44" s="93"/>
      <c r="N44" s="93"/>
      <c r="O44" s="93"/>
      <c r="P44" s="93"/>
      <c r="Q44" s="93"/>
      <c r="R44" s="93"/>
    </row>
    <row r="45" spans="2:18" ht="18.75" customHeight="1" x14ac:dyDescent="0.5">
      <c r="H45" s="24"/>
      <c r="I45" s="24"/>
      <c r="J45" s="94"/>
      <c r="K45" s="24"/>
      <c r="L45" s="55"/>
      <c r="M45" s="93"/>
      <c r="N45" s="93"/>
      <c r="O45" s="93"/>
      <c r="P45" s="93"/>
      <c r="Q45" s="93"/>
      <c r="R45" s="93"/>
    </row>
    <row r="46" spans="2:18" ht="18.75" customHeight="1" x14ac:dyDescent="0.5">
      <c r="H46" s="24"/>
      <c r="I46" s="24"/>
      <c r="J46" s="94"/>
      <c r="K46" s="24"/>
      <c r="L46" s="55"/>
      <c r="M46" s="93"/>
      <c r="N46" s="93"/>
      <c r="O46" s="93"/>
      <c r="P46" s="93"/>
      <c r="Q46" s="93"/>
      <c r="R46" s="93"/>
    </row>
    <row r="47" spans="2:18" ht="18.75" customHeight="1" x14ac:dyDescent="0.5">
      <c r="H47" s="24"/>
      <c r="I47" s="24"/>
      <c r="J47" s="94"/>
      <c r="K47" s="24"/>
      <c r="L47" s="55"/>
      <c r="M47" s="93"/>
      <c r="N47" s="93"/>
      <c r="O47" s="93"/>
      <c r="P47" s="93"/>
      <c r="Q47" s="93"/>
      <c r="R47" s="93"/>
    </row>
    <row r="48" spans="2:18" ht="18.75" customHeight="1" x14ac:dyDescent="0.5">
      <c r="H48" s="24"/>
      <c r="I48" s="24"/>
      <c r="J48" s="94"/>
      <c r="K48" s="24"/>
      <c r="L48" s="55"/>
      <c r="M48" s="93"/>
      <c r="N48" s="93"/>
      <c r="O48" s="93"/>
      <c r="P48" s="93"/>
      <c r="Q48" s="93"/>
      <c r="R48" s="93"/>
    </row>
    <row r="49" spans="2:23" ht="18.75" customHeight="1" x14ac:dyDescent="0.5">
      <c r="H49" s="24"/>
      <c r="I49" s="24"/>
      <c r="J49" s="94"/>
      <c r="K49" s="24"/>
      <c r="L49" s="55"/>
      <c r="M49" s="93"/>
      <c r="N49" s="93"/>
      <c r="O49" s="93"/>
      <c r="P49" s="93"/>
      <c r="Q49" s="93"/>
      <c r="R49" s="93"/>
    </row>
    <row r="50" spans="2:23" ht="18.75" customHeight="1" x14ac:dyDescent="0.5">
      <c r="B50" s="53" t="s">
        <v>45</v>
      </c>
      <c r="J50" s="53"/>
      <c r="K50" s="95"/>
      <c r="L50" s="53" t="s">
        <v>45</v>
      </c>
      <c r="N50" s="17"/>
      <c r="O50" s="53"/>
      <c r="P50" s="53"/>
      <c r="Q50" s="53"/>
      <c r="R50" s="53"/>
      <c r="U50" s="133"/>
      <c r="W50" s="53"/>
    </row>
    <row r="51" spans="2:23" ht="18.75" customHeight="1" x14ac:dyDescent="0.5">
      <c r="H51" s="24"/>
      <c r="I51" s="24"/>
      <c r="J51" s="94"/>
      <c r="K51" s="24"/>
      <c r="L51" s="55"/>
      <c r="M51" s="93"/>
      <c r="N51" s="93"/>
      <c r="O51" s="93"/>
      <c r="P51" s="93"/>
      <c r="Q51" s="93"/>
      <c r="R51" s="93"/>
    </row>
    <row r="52" spans="2:23" ht="18.75" customHeight="1" x14ac:dyDescent="0.25">
      <c r="B52" s="278" t="s">
        <v>253</v>
      </c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</row>
    <row r="54" spans="2:23" ht="18.75" hidden="1" customHeight="1" x14ac:dyDescent="0.25"/>
    <row r="55" spans="2:23" ht="18.75" hidden="1" customHeight="1" x14ac:dyDescent="0.25">
      <c r="J55" s="63">
        <v>-164010388.73682055</v>
      </c>
      <c r="L55" s="53">
        <v>-198827493.31457558</v>
      </c>
      <c r="N55" s="53">
        <v>-150219740.03200004</v>
      </c>
      <c r="P55" s="65">
        <v>-194769028.8006691</v>
      </c>
      <c r="R55" s="65" t="e">
        <v>#REF!</v>
      </c>
    </row>
    <row r="56" spans="2:23" ht="18.75" hidden="1" customHeight="1" x14ac:dyDescent="0.25">
      <c r="J56" s="63">
        <f>J55-J26</f>
        <v>1.0179430246353149E-2</v>
      </c>
      <c r="L56" s="63">
        <f>L55-L26</f>
        <v>-4.575580358505249E-3</v>
      </c>
      <c r="N56" s="63">
        <f>N55-N26</f>
        <v>7.9999864101409912E-3</v>
      </c>
      <c r="P56" s="63">
        <f>P55-P26</f>
        <v>-6.6909193992614746E-4</v>
      </c>
    </row>
    <row r="57" spans="2:23" ht="18.75" hidden="1" customHeight="1" x14ac:dyDescent="0.25"/>
    <row r="58" spans="2:23" ht="18.75" hidden="1" customHeight="1" x14ac:dyDescent="0.25"/>
    <row r="67" ht="22.95" customHeight="1" x14ac:dyDescent="0.25"/>
    <row r="86" spans="2:29" s="63" customFormat="1" ht="18.75" customHeight="1" x14ac:dyDescent="0.25">
      <c r="B86" s="53"/>
      <c r="C86" s="53"/>
      <c r="D86" s="53"/>
      <c r="E86" s="53"/>
      <c r="F86" s="53"/>
      <c r="G86" s="53"/>
      <c r="H86" s="53"/>
      <c r="I86" s="96"/>
      <c r="K86" s="53"/>
      <c r="L86" s="53"/>
      <c r="M86" s="53"/>
      <c r="N86" s="53"/>
      <c r="O86" s="64"/>
      <c r="P86" s="65"/>
      <c r="Q86" s="65"/>
      <c r="R86" s="65"/>
      <c r="S86" s="53"/>
      <c r="T86" s="53"/>
      <c r="U86" s="137"/>
      <c r="V86" s="53"/>
      <c r="X86" s="53"/>
      <c r="Y86" s="53"/>
      <c r="Z86" s="53"/>
      <c r="AA86" s="53"/>
      <c r="AB86" s="53"/>
      <c r="AC86" s="53"/>
    </row>
    <row r="96" spans="2:29" ht="18.75" customHeight="1" x14ac:dyDescent="0.25">
      <c r="H96" s="53">
        <v>22</v>
      </c>
    </row>
    <row r="127" spans="8:8" ht="18.75" customHeight="1" x14ac:dyDescent="0.25">
      <c r="H127" s="54" t="s">
        <v>83</v>
      </c>
    </row>
  </sheetData>
  <mergeCells count="8">
    <mergeCell ref="B52:R52"/>
    <mergeCell ref="B2:R2"/>
    <mergeCell ref="B3:R3"/>
    <mergeCell ref="B4:R4"/>
    <mergeCell ref="J5:R5"/>
    <mergeCell ref="J6:L6"/>
    <mergeCell ref="N6:R6"/>
    <mergeCell ref="J7:P7"/>
  </mergeCells>
  <pageMargins left="0.44" right="0" top="0.52" bottom="0" header="0.35433070866141703" footer="0"/>
  <pageSetup paperSize="9" scale="8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8D3DA-CAB3-48A3-BC18-5775B429C60C}">
  <sheetPr codeName="Sheet6">
    <pageSetUpPr fitToPage="1"/>
  </sheetPr>
  <dimension ref="A1:U172"/>
  <sheetViews>
    <sheetView tabSelected="1" view="pageBreakPreview" topLeftCell="A159" zoomScaleNormal="100" zoomScaleSheetLayoutView="100" workbookViewId="0">
      <selection activeCell="A170" sqref="A170:XFD171"/>
    </sheetView>
  </sheetViews>
  <sheetFormatPr defaultColWidth="9.109375" defaultRowHeight="19.8" x14ac:dyDescent="0.25"/>
  <cols>
    <col min="1" max="1" width="9.109375" style="175"/>
    <col min="2" max="2" width="2.5546875" style="175" customWidth="1"/>
    <col min="3" max="3" width="3.109375" style="175" customWidth="1"/>
    <col min="4" max="4" width="3.44140625" style="175" customWidth="1"/>
    <col min="5" max="5" width="2.6640625" style="175" customWidth="1"/>
    <col min="6" max="6" width="4.5546875" style="175" customWidth="1"/>
    <col min="7" max="7" width="42.6640625" style="175" customWidth="1"/>
    <col min="8" max="8" width="1.33203125" style="175" customWidth="1"/>
    <col min="9" max="9" width="14.44140625" style="156" customWidth="1"/>
    <col min="10" max="10" width="1.109375" style="167" customWidth="1"/>
    <col min="11" max="11" width="14.44140625" style="156" customWidth="1"/>
    <col min="12" max="12" width="1" style="167" customWidth="1"/>
    <col min="13" max="13" width="14.5546875" style="168" customWidth="1"/>
    <col min="14" max="14" width="1.109375" style="216" customWidth="1"/>
    <col min="15" max="15" width="15.44140625" style="156" customWidth="1"/>
    <col min="16" max="16" width="7.88671875" style="61" customWidth="1"/>
    <col min="17" max="17" width="2" style="175" customWidth="1"/>
    <col min="18" max="18" width="13.6640625" style="137" bestFit="1" customWidth="1"/>
    <col min="19" max="19" width="13.21875" style="137" customWidth="1"/>
    <col min="20" max="20" width="16.21875" style="137" customWidth="1"/>
    <col min="21" max="21" width="11.77734375" style="137" customWidth="1"/>
    <col min="22" max="251" width="9.109375" style="175"/>
    <col min="252" max="252" width="2.5546875" style="175" customWidth="1"/>
    <col min="253" max="253" width="3.109375" style="175" customWidth="1"/>
    <col min="254" max="254" width="3.44140625" style="175" customWidth="1"/>
    <col min="255" max="255" width="2.109375" style="175" customWidth="1"/>
    <col min="256" max="256" width="4.5546875" style="175" customWidth="1"/>
    <col min="257" max="257" width="8.88671875" style="175" customWidth="1"/>
    <col min="258" max="258" width="34.88671875" style="175" customWidth="1"/>
    <col min="259" max="259" width="14.44140625" style="175" customWidth="1"/>
    <col min="260" max="260" width="1.109375" style="175" customWidth="1"/>
    <col min="261" max="261" width="15.44140625" style="175" customWidth="1"/>
    <col min="262" max="262" width="1.44140625" style="175" customWidth="1"/>
    <col min="263" max="263" width="14.5546875" style="175" customWidth="1"/>
    <col min="264" max="264" width="1.44140625" style="175" customWidth="1"/>
    <col min="265" max="265" width="15.44140625" style="175" customWidth="1"/>
    <col min="266" max="266" width="12.88671875" style="175" customWidth="1"/>
    <col min="267" max="267" width="3.5546875" style="175" customWidth="1"/>
    <col min="268" max="268" width="12.44140625" style="175" customWidth="1"/>
    <col min="269" max="269" width="1.88671875" style="175" bestFit="1" customWidth="1"/>
    <col min="270" max="270" width="12.5546875" style="175" bestFit="1" customWidth="1"/>
    <col min="271" max="271" width="1.88671875" style="175" bestFit="1" customWidth="1"/>
    <col min="272" max="272" width="10.88671875" style="175" bestFit="1" customWidth="1"/>
    <col min="273" max="273" width="20" style="175" customWidth="1"/>
    <col min="274" max="507" width="9.109375" style="175"/>
    <col min="508" max="508" width="2.5546875" style="175" customWidth="1"/>
    <col min="509" max="509" width="3.109375" style="175" customWidth="1"/>
    <col min="510" max="510" width="3.44140625" style="175" customWidth="1"/>
    <col min="511" max="511" width="2.109375" style="175" customWidth="1"/>
    <col min="512" max="512" width="4.5546875" style="175" customWidth="1"/>
    <col min="513" max="513" width="8.88671875" style="175" customWidth="1"/>
    <col min="514" max="514" width="34.88671875" style="175" customWidth="1"/>
    <col min="515" max="515" width="14.44140625" style="175" customWidth="1"/>
    <col min="516" max="516" width="1.109375" style="175" customWidth="1"/>
    <col min="517" max="517" width="15.44140625" style="175" customWidth="1"/>
    <col min="518" max="518" width="1.44140625" style="175" customWidth="1"/>
    <col min="519" max="519" width="14.5546875" style="175" customWidth="1"/>
    <col min="520" max="520" width="1.44140625" style="175" customWidth="1"/>
    <col min="521" max="521" width="15.44140625" style="175" customWidth="1"/>
    <col min="522" max="522" width="12.88671875" style="175" customWidth="1"/>
    <col min="523" max="523" width="3.5546875" style="175" customWidth="1"/>
    <col min="524" max="524" width="12.44140625" style="175" customWidth="1"/>
    <col min="525" max="525" width="1.88671875" style="175" bestFit="1" customWidth="1"/>
    <col min="526" max="526" width="12.5546875" style="175" bestFit="1" customWidth="1"/>
    <col min="527" max="527" width="1.88671875" style="175" bestFit="1" customWidth="1"/>
    <col min="528" max="528" width="10.88671875" style="175" bestFit="1" customWidth="1"/>
    <col min="529" max="529" width="20" style="175" customWidth="1"/>
    <col min="530" max="763" width="9.109375" style="175"/>
    <col min="764" max="764" width="2.5546875" style="175" customWidth="1"/>
    <col min="765" max="765" width="3.109375" style="175" customWidth="1"/>
    <col min="766" max="766" width="3.44140625" style="175" customWidth="1"/>
    <col min="767" max="767" width="2.109375" style="175" customWidth="1"/>
    <col min="768" max="768" width="4.5546875" style="175" customWidth="1"/>
    <col min="769" max="769" width="8.88671875" style="175" customWidth="1"/>
    <col min="770" max="770" width="34.88671875" style="175" customWidth="1"/>
    <col min="771" max="771" width="14.44140625" style="175" customWidth="1"/>
    <col min="772" max="772" width="1.109375" style="175" customWidth="1"/>
    <col min="773" max="773" width="15.44140625" style="175" customWidth="1"/>
    <col min="774" max="774" width="1.44140625" style="175" customWidth="1"/>
    <col min="775" max="775" width="14.5546875" style="175" customWidth="1"/>
    <col min="776" max="776" width="1.44140625" style="175" customWidth="1"/>
    <col min="777" max="777" width="15.44140625" style="175" customWidth="1"/>
    <col min="778" max="778" width="12.88671875" style="175" customWidth="1"/>
    <col min="779" max="779" width="3.5546875" style="175" customWidth="1"/>
    <col min="780" max="780" width="12.44140625" style="175" customWidth="1"/>
    <col min="781" max="781" width="1.88671875" style="175" bestFit="1" customWidth="1"/>
    <col min="782" max="782" width="12.5546875" style="175" bestFit="1" customWidth="1"/>
    <col min="783" max="783" width="1.88671875" style="175" bestFit="1" customWidth="1"/>
    <col min="784" max="784" width="10.88671875" style="175" bestFit="1" customWidth="1"/>
    <col min="785" max="785" width="20" style="175" customWidth="1"/>
    <col min="786" max="1019" width="9.109375" style="175"/>
    <col min="1020" max="1020" width="2.5546875" style="175" customWidth="1"/>
    <col min="1021" max="1021" width="3.109375" style="175" customWidth="1"/>
    <col min="1022" max="1022" width="3.44140625" style="175" customWidth="1"/>
    <col min="1023" max="1023" width="2.109375" style="175" customWidth="1"/>
    <col min="1024" max="1024" width="4.5546875" style="175" customWidth="1"/>
    <col min="1025" max="1025" width="8.88671875" style="175" customWidth="1"/>
    <col min="1026" max="1026" width="34.88671875" style="175" customWidth="1"/>
    <col min="1027" max="1027" width="14.44140625" style="175" customWidth="1"/>
    <col min="1028" max="1028" width="1.109375" style="175" customWidth="1"/>
    <col min="1029" max="1029" width="15.44140625" style="175" customWidth="1"/>
    <col min="1030" max="1030" width="1.44140625" style="175" customWidth="1"/>
    <col min="1031" max="1031" width="14.5546875" style="175" customWidth="1"/>
    <col min="1032" max="1032" width="1.44140625" style="175" customWidth="1"/>
    <col min="1033" max="1033" width="15.44140625" style="175" customWidth="1"/>
    <col min="1034" max="1034" width="12.88671875" style="175" customWidth="1"/>
    <col min="1035" max="1035" width="3.5546875" style="175" customWidth="1"/>
    <col min="1036" max="1036" width="12.44140625" style="175" customWidth="1"/>
    <col min="1037" max="1037" width="1.88671875" style="175" bestFit="1" customWidth="1"/>
    <col min="1038" max="1038" width="12.5546875" style="175" bestFit="1" customWidth="1"/>
    <col min="1039" max="1039" width="1.88671875" style="175" bestFit="1" customWidth="1"/>
    <col min="1040" max="1040" width="10.88671875" style="175" bestFit="1" customWidth="1"/>
    <col min="1041" max="1041" width="20" style="175" customWidth="1"/>
    <col min="1042" max="1275" width="9.109375" style="175"/>
    <col min="1276" max="1276" width="2.5546875" style="175" customWidth="1"/>
    <col min="1277" max="1277" width="3.109375" style="175" customWidth="1"/>
    <col min="1278" max="1278" width="3.44140625" style="175" customWidth="1"/>
    <col min="1279" max="1279" width="2.109375" style="175" customWidth="1"/>
    <col min="1280" max="1280" width="4.5546875" style="175" customWidth="1"/>
    <col min="1281" max="1281" width="8.88671875" style="175" customWidth="1"/>
    <col min="1282" max="1282" width="34.88671875" style="175" customWidth="1"/>
    <col min="1283" max="1283" width="14.44140625" style="175" customWidth="1"/>
    <col min="1284" max="1284" width="1.109375" style="175" customWidth="1"/>
    <col min="1285" max="1285" width="15.44140625" style="175" customWidth="1"/>
    <col min="1286" max="1286" width="1.44140625" style="175" customWidth="1"/>
    <col min="1287" max="1287" width="14.5546875" style="175" customWidth="1"/>
    <col min="1288" max="1288" width="1.44140625" style="175" customWidth="1"/>
    <col min="1289" max="1289" width="15.44140625" style="175" customWidth="1"/>
    <col min="1290" max="1290" width="12.88671875" style="175" customWidth="1"/>
    <col min="1291" max="1291" width="3.5546875" style="175" customWidth="1"/>
    <col min="1292" max="1292" width="12.44140625" style="175" customWidth="1"/>
    <col min="1293" max="1293" width="1.88671875" style="175" bestFit="1" customWidth="1"/>
    <col min="1294" max="1294" width="12.5546875" style="175" bestFit="1" customWidth="1"/>
    <col min="1295" max="1295" width="1.88671875" style="175" bestFit="1" customWidth="1"/>
    <col min="1296" max="1296" width="10.88671875" style="175" bestFit="1" customWidth="1"/>
    <col min="1297" max="1297" width="20" style="175" customWidth="1"/>
    <col min="1298" max="1531" width="9.109375" style="175"/>
    <col min="1532" max="1532" width="2.5546875" style="175" customWidth="1"/>
    <col min="1533" max="1533" width="3.109375" style="175" customWidth="1"/>
    <col min="1534" max="1534" width="3.44140625" style="175" customWidth="1"/>
    <col min="1535" max="1535" width="2.109375" style="175" customWidth="1"/>
    <col min="1536" max="1536" width="4.5546875" style="175" customWidth="1"/>
    <col min="1537" max="1537" width="8.88671875" style="175" customWidth="1"/>
    <col min="1538" max="1538" width="34.88671875" style="175" customWidth="1"/>
    <col min="1539" max="1539" width="14.44140625" style="175" customWidth="1"/>
    <col min="1540" max="1540" width="1.109375" style="175" customWidth="1"/>
    <col min="1541" max="1541" width="15.44140625" style="175" customWidth="1"/>
    <col min="1542" max="1542" width="1.44140625" style="175" customWidth="1"/>
    <col min="1543" max="1543" width="14.5546875" style="175" customWidth="1"/>
    <col min="1544" max="1544" width="1.44140625" style="175" customWidth="1"/>
    <col min="1545" max="1545" width="15.44140625" style="175" customWidth="1"/>
    <col min="1546" max="1546" width="12.88671875" style="175" customWidth="1"/>
    <col min="1547" max="1547" width="3.5546875" style="175" customWidth="1"/>
    <col min="1548" max="1548" width="12.44140625" style="175" customWidth="1"/>
    <col min="1549" max="1549" width="1.88671875" style="175" bestFit="1" customWidth="1"/>
    <col min="1550" max="1550" width="12.5546875" style="175" bestFit="1" customWidth="1"/>
    <col min="1551" max="1551" width="1.88671875" style="175" bestFit="1" customWidth="1"/>
    <col min="1552" max="1552" width="10.88671875" style="175" bestFit="1" customWidth="1"/>
    <col min="1553" max="1553" width="20" style="175" customWidth="1"/>
    <col min="1554" max="1787" width="9.109375" style="175"/>
    <col min="1788" max="1788" width="2.5546875" style="175" customWidth="1"/>
    <col min="1789" max="1789" width="3.109375" style="175" customWidth="1"/>
    <col min="1790" max="1790" width="3.44140625" style="175" customWidth="1"/>
    <col min="1791" max="1791" width="2.109375" style="175" customWidth="1"/>
    <col min="1792" max="1792" width="4.5546875" style="175" customWidth="1"/>
    <col min="1793" max="1793" width="8.88671875" style="175" customWidth="1"/>
    <col min="1794" max="1794" width="34.88671875" style="175" customWidth="1"/>
    <col min="1795" max="1795" width="14.44140625" style="175" customWidth="1"/>
    <col min="1796" max="1796" width="1.109375" style="175" customWidth="1"/>
    <col min="1797" max="1797" width="15.44140625" style="175" customWidth="1"/>
    <col min="1798" max="1798" width="1.44140625" style="175" customWidth="1"/>
    <col min="1799" max="1799" width="14.5546875" style="175" customWidth="1"/>
    <col min="1800" max="1800" width="1.44140625" style="175" customWidth="1"/>
    <col min="1801" max="1801" width="15.44140625" style="175" customWidth="1"/>
    <col min="1802" max="1802" width="12.88671875" style="175" customWidth="1"/>
    <col min="1803" max="1803" width="3.5546875" style="175" customWidth="1"/>
    <col min="1804" max="1804" width="12.44140625" style="175" customWidth="1"/>
    <col min="1805" max="1805" width="1.88671875" style="175" bestFit="1" customWidth="1"/>
    <col min="1806" max="1806" width="12.5546875" style="175" bestFit="1" customWidth="1"/>
    <col min="1807" max="1807" width="1.88671875" style="175" bestFit="1" customWidth="1"/>
    <col min="1808" max="1808" width="10.88671875" style="175" bestFit="1" customWidth="1"/>
    <col min="1809" max="1809" width="20" style="175" customWidth="1"/>
    <col min="1810" max="2043" width="9.109375" style="175"/>
    <col min="2044" max="2044" width="2.5546875" style="175" customWidth="1"/>
    <col min="2045" max="2045" width="3.109375" style="175" customWidth="1"/>
    <col min="2046" max="2046" width="3.44140625" style="175" customWidth="1"/>
    <col min="2047" max="2047" width="2.109375" style="175" customWidth="1"/>
    <col min="2048" max="2048" width="4.5546875" style="175" customWidth="1"/>
    <col min="2049" max="2049" width="8.88671875" style="175" customWidth="1"/>
    <col min="2050" max="2050" width="34.88671875" style="175" customWidth="1"/>
    <col min="2051" max="2051" width="14.44140625" style="175" customWidth="1"/>
    <col min="2052" max="2052" width="1.109375" style="175" customWidth="1"/>
    <col min="2053" max="2053" width="15.44140625" style="175" customWidth="1"/>
    <col min="2054" max="2054" width="1.44140625" style="175" customWidth="1"/>
    <col min="2055" max="2055" width="14.5546875" style="175" customWidth="1"/>
    <col min="2056" max="2056" width="1.44140625" style="175" customWidth="1"/>
    <col min="2057" max="2057" width="15.44140625" style="175" customWidth="1"/>
    <col min="2058" max="2058" width="12.88671875" style="175" customWidth="1"/>
    <col min="2059" max="2059" width="3.5546875" style="175" customWidth="1"/>
    <col min="2060" max="2060" width="12.44140625" style="175" customWidth="1"/>
    <col min="2061" max="2061" width="1.88671875" style="175" bestFit="1" customWidth="1"/>
    <col min="2062" max="2062" width="12.5546875" style="175" bestFit="1" customWidth="1"/>
    <col min="2063" max="2063" width="1.88671875" style="175" bestFit="1" customWidth="1"/>
    <col min="2064" max="2064" width="10.88671875" style="175" bestFit="1" customWidth="1"/>
    <col min="2065" max="2065" width="20" style="175" customWidth="1"/>
    <col min="2066" max="2299" width="9.109375" style="175"/>
    <col min="2300" max="2300" width="2.5546875" style="175" customWidth="1"/>
    <col min="2301" max="2301" width="3.109375" style="175" customWidth="1"/>
    <col min="2302" max="2302" width="3.44140625" style="175" customWidth="1"/>
    <col min="2303" max="2303" width="2.109375" style="175" customWidth="1"/>
    <col min="2304" max="2304" width="4.5546875" style="175" customWidth="1"/>
    <col min="2305" max="2305" width="8.88671875" style="175" customWidth="1"/>
    <col min="2306" max="2306" width="34.88671875" style="175" customWidth="1"/>
    <col min="2307" max="2307" width="14.44140625" style="175" customWidth="1"/>
    <col min="2308" max="2308" width="1.109375" style="175" customWidth="1"/>
    <col min="2309" max="2309" width="15.44140625" style="175" customWidth="1"/>
    <col min="2310" max="2310" width="1.44140625" style="175" customWidth="1"/>
    <col min="2311" max="2311" width="14.5546875" style="175" customWidth="1"/>
    <col min="2312" max="2312" width="1.44140625" style="175" customWidth="1"/>
    <col min="2313" max="2313" width="15.44140625" style="175" customWidth="1"/>
    <col min="2314" max="2314" width="12.88671875" style="175" customWidth="1"/>
    <col min="2315" max="2315" width="3.5546875" style="175" customWidth="1"/>
    <col min="2316" max="2316" width="12.44140625" style="175" customWidth="1"/>
    <col min="2317" max="2317" width="1.88671875" style="175" bestFit="1" customWidth="1"/>
    <col min="2318" max="2318" width="12.5546875" style="175" bestFit="1" customWidth="1"/>
    <col min="2319" max="2319" width="1.88671875" style="175" bestFit="1" customWidth="1"/>
    <col min="2320" max="2320" width="10.88671875" style="175" bestFit="1" customWidth="1"/>
    <col min="2321" max="2321" width="20" style="175" customWidth="1"/>
    <col min="2322" max="2555" width="9.109375" style="175"/>
    <col min="2556" max="2556" width="2.5546875" style="175" customWidth="1"/>
    <col min="2557" max="2557" width="3.109375" style="175" customWidth="1"/>
    <col min="2558" max="2558" width="3.44140625" style="175" customWidth="1"/>
    <col min="2559" max="2559" width="2.109375" style="175" customWidth="1"/>
    <col min="2560" max="2560" width="4.5546875" style="175" customWidth="1"/>
    <col min="2561" max="2561" width="8.88671875" style="175" customWidth="1"/>
    <col min="2562" max="2562" width="34.88671875" style="175" customWidth="1"/>
    <col min="2563" max="2563" width="14.44140625" style="175" customWidth="1"/>
    <col min="2564" max="2564" width="1.109375" style="175" customWidth="1"/>
    <col min="2565" max="2565" width="15.44140625" style="175" customWidth="1"/>
    <col min="2566" max="2566" width="1.44140625" style="175" customWidth="1"/>
    <col min="2567" max="2567" width="14.5546875" style="175" customWidth="1"/>
    <col min="2568" max="2568" width="1.44140625" style="175" customWidth="1"/>
    <col min="2569" max="2569" width="15.44140625" style="175" customWidth="1"/>
    <col min="2570" max="2570" width="12.88671875" style="175" customWidth="1"/>
    <col min="2571" max="2571" width="3.5546875" style="175" customWidth="1"/>
    <col min="2572" max="2572" width="12.44140625" style="175" customWidth="1"/>
    <col min="2573" max="2573" width="1.88671875" style="175" bestFit="1" customWidth="1"/>
    <col min="2574" max="2574" width="12.5546875" style="175" bestFit="1" customWidth="1"/>
    <col min="2575" max="2575" width="1.88671875" style="175" bestFit="1" customWidth="1"/>
    <col min="2576" max="2576" width="10.88671875" style="175" bestFit="1" customWidth="1"/>
    <col min="2577" max="2577" width="20" style="175" customWidth="1"/>
    <col min="2578" max="2811" width="9.109375" style="175"/>
    <col min="2812" max="2812" width="2.5546875" style="175" customWidth="1"/>
    <col min="2813" max="2813" width="3.109375" style="175" customWidth="1"/>
    <col min="2814" max="2814" width="3.44140625" style="175" customWidth="1"/>
    <col min="2815" max="2815" width="2.109375" style="175" customWidth="1"/>
    <col min="2816" max="2816" width="4.5546875" style="175" customWidth="1"/>
    <col min="2817" max="2817" width="8.88671875" style="175" customWidth="1"/>
    <col min="2818" max="2818" width="34.88671875" style="175" customWidth="1"/>
    <col min="2819" max="2819" width="14.44140625" style="175" customWidth="1"/>
    <col min="2820" max="2820" width="1.109375" style="175" customWidth="1"/>
    <col min="2821" max="2821" width="15.44140625" style="175" customWidth="1"/>
    <col min="2822" max="2822" width="1.44140625" style="175" customWidth="1"/>
    <col min="2823" max="2823" width="14.5546875" style="175" customWidth="1"/>
    <col min="2824" max="2824" width="1.44140625" style="175" customWidth="1"/>
    <col min="2825" max="2825" width="15.44140625" style="175" customWidth="1"/>
    <col min="2826" max="2826" width="12.88671875" style="175" customWidth="1"/>
    <col min="2827" max="2827" width="3.5546875" style="175" customWidth="1"/>
    <col min="2828" max="2828" width="12.44140625" style="175" customWidth="1"/>
    <col min="2829" max="2829" width="1.88671875" style="175" bestFit="1" customWidth="1"/>
    <col min="2830" max="2830" width="12.5546875" style="175" bestFit="1" customWidth="1"/>
    <col min="2831" max="2831" width="1.88671875" style="175" bestFit="1" customWidth="1"/>
    <col min="2832" max="2832" width="10.88671875" style="175" bestFit="1" customWidth="1"/>
    <col min="2833" max="2833" width="20" style="175" customWidth="1"/>
    <col min="2834" max="3067" width="9.109375" style="175"/>
    <col min="3068" max="3068" width="2.5546875" style="175" customWidth="1"/>
    <col min="3069" max="3069" width="3.109375" style="175" customWidth="1"/>
    <col min="3070" max="3070" width="3.44140625" style="175" customWidth="1"/>
    <col min="3071" max="3071" width="2.109375" style="175" customWidth="1"/>
    <col min="3072" max="3072" width="4.5546875" style="175" customWidth="1"/>
    <col min="3073" max="3073" width="8.88671875" style="175" customWidth="1"/>
    <col min="3074" max="3074" width="34.88671875" style="175" customWidth="1"/>
    <col min="3075" max="3075" width="14.44140625" style="175" customWidth="1"/>
    <col min="3076" max="3076" width="1.109375" style="175" customWidth="1"/>
    <col min="3077" max="3077" width="15.44140625" style="175" customWidth="1"/>
    <col min="3078" max="3078" width="1.44140625" style="175" customWidth="1"/>
    <col min="3079" max="3079" width="14.5546875" style="175" customWidth="1"/>
    <col min="3080" max="3080" width="1.44140625" style="175" customWidth="1"/>
    <col min="3081" max="3081" width="15.44140625" style="175" customWidth="1"/>
    <col min="3082" max="3082" width="12.88671875" style="175" customWidth="1"/>
    <col min="3083" max="3083" width="3.5546875" style="175" customWidth="1"/>
    <col min="3084" max="3084" width="12.44140625" style="175" customWidth="1"/>
    <col min="3085" max="3085" width="1.88671875" style="175" bestFit="1" customWidth="1"/>
    <col min="3086" max="3086" width="12.5546875" style="175" bestFit="1" customWidth="1"/>
    <col min="3087" max="3087" width="1.88671875" style="175" bestFit="1" customWidth="1"/>
    <col min="3088" max="3088" width="10.88671875" style="175" bestFit="1" customWidth="1"/>
    <col min="3089" max="3089" width="20" style="175" customWidth="1"/>
    <col min="3090" max="3323" width="9.109375" style="175"/>
    <col min="3324" max="3324" width="2.5546875" style="175" customWidth="1"/>
    <col min="3325" max="3325" width="3.109375" style="175" customWidth="1"/>
    <col min="3326" max="3326" width="3.44140625" style="175" customWidth="1"/>
    <col min="3327" max="3327" width="2.109375" style="175" customWidth="1"/>
    <col min="3328" max="3328" width="4.5546875" style="175" customWidth="1"/>
    <col min="3329" max="3329" width="8.88671875" style="175" customWidth="1"/>
    <col min="3330" max="3330" width="34.88671875" style="175" customWidth="1"/>
    <col min="3331" max="3331" width="14.44140625" style="175" customWidth="1"/>
    <col min="3332" max="3332" width="1.109375" style="175" customWidth="1"/>
    <col min="3333" max="3333" width="15.44140625" style="175" customWidth="1"/>
    <col min="3334" max="3334" width="1.44140625" style="175" customWidth="1"/>
    <col min="3335" max="3335" width="14.5546875" style="175" customWidth="1"/>
    <col min="3336" max="3336" width="1.44140625" style="175" customWidth="1"/>
    <col min="3337" max="3337" width="15.44140625" style="175" customWidth="1"/>
    <col min="3338" max="3338" width="12.88671875" style="175" customWidth="1"/>
    <col min="3339" max="3339" width="3.5546875" style="175" customWidth="1"/>
    <col min="3340" max="3340" width="12.44140625" style="175" customWidth="1"/>
    <col min="3341" max="3341" width="1.88671875" style="175" bestFit="1" customWidth="1"/>
    <col min="3342" max="3342" width="12.5546875" style="175" bestFit="1" customWidth="1"/>
    <col min="3343" max="3343" width="1.88671875" style="175" bestFit="1" customWidth="1"/>
    <col min="3344" max="3344" width="10.88671875" style="175" bestFit="1" customWidth="1"/>
    <col min="3345" max="3345" width="20" style="175" customWidth="1"/>
    <col min="3346" max="3579" width="9.109375" style="175"/>
    <col min="3580" max="3580" width="2.5546875" style="175" customWidth="1"/>
    <col min="3581" max="3581" width="3.109375" style="175" customWidth="1"/>
    <col min="3582" max="3582" width="3.44140625" style="175" customWidth="1"/>
    <col min="3583" max="3583" width="2.109375" style="175" customWidth="1"/>
    <col min="3584" max="3584" width="4.5546875" style="175" customWidth="1"/>
    <col min="3585" max="3585" width="8.88671875" style="175" customWidth="1"/>
    <col min="3586" max="3586" width="34.88671875" style="175" customWidth="1"/>
    <col min="3587" max="3587" width="14.44140625" style="175" customWidth="1"/>
    <col min="3588" max="3588" width="1.109375" style="175" customWidth="1"/>
    <col min="3589" max="3589" width="15.44140625" style="175" customWidth="1"/>
    <col min="3590" max="3590" width="1.44140625" style="175" customWidth="1"/>
    <col min="3591" max="3591" width="14.5546875" style="175" customWidth="1"/>
    <col min="3592" max="3592" width="1.44140625" style="175" customWidth="1"/>
    <col min="3593" max="3593" width="15.44140625" style="175" customWidth="1"/>
    <col min="3594" max="3594" width="12.88671875" style="175" customWidth="1"/>
    <col min="3595" max="3595" width="3.5546875" style="175" customWidth="1"/>
    <col min="3596" max="3596" width="12.44140625" style="175" customWidth="1"/>
    <col min="3597" max="3597" width="1.88671875" style="175" bestFit="1" customWidth="1"/>
    <col min="3598" max="3598" width="12.5546875" style="175" bestFit="1" customWidth="1"/>
    <col min="3599" max="3599" width="1.88671875" style="175" bestFit="1" customWidth="1"/>
    <col min="3600" max="3600" width="10.88671875" style="175" bestFit="1" customWidth="1"/>
    <col min="3601" max="3601" width="20" style="175" customWidth="1"/>
    <col min="3602" max="3835" width="9.109375" style="175"/>
    <col min="3836" max="3836" width="2.5546875" style="175" customWidth="1"/>
    <col min="3837" max="3837" width="3.109375" style="175" customWidth="1"/>
    <col min="3838" max="3838" width="3.44140625" style="175" customWidth="1"/>
    <col min="3839" max="3839" width="2.109375" style="175" customWidth="1"/>
    <col min="3840" max="3840" width="4.5546875" style="175" customWidth="1"/>
    <col min="3841" max="3841" width="8.88671875" style="175" customWidth="1"/>
    <col min="3842" max="3842" width="34.88671875" style="175" customWidth="1"/>
    <col min="3843" max="3843" width="14.44140625" style="175" customWidth="1"/>
    <col min="3844" max="3844" width="1.109375" style="175" customWidth="1"/>
    <col min="3845" max="3845" width="15.44140625" style="175" customWidth="1"/>
    <col min="3846" max="3846" width="1.44140625" style="175" customWidth="1"/>
    <col min="3847" max="3847" width="14.5546875" style="175" customWidth="1"/>
    <col min="3848" max="3848" width="1.44140625" style="175" customWidth="1"/>
    <col min="3849" max="3849" width="15.44140625" style="175" customWidth="1"/>
    <col min="3850" max="3850" width="12.88671875" style="175" customWidth="1"/>
    <col min="3851" max="3851" width="3.5546875" style="175" customWidth="1"/>
    <col min="3852" max="3852" width="12.44140625" style="175" customWidth="1"/>
    <col min="3853" max="3853" width="1.88671875" style="175" bestFit="1" customWidth="1"/>
    <col min="3854" max="3854" width="12.5546875" style="175" bestFit="1" customWidth="1"/>
    <col min="3855" max="3855" width="1.88671875" style="175" bestFit="1" customWidth="1"/>
    <col min="3856" max="3856" width="10.88671875" style="175" bestFit="1" customWidth="1"/>
    <col min="3857" max="3857" width="20" style="175" customWidth="1"/>
    <col min="3858" max="4091" width="9.109375" style="175"/>
    <col min="4092" max="4092" width="2.5546875" style="175" customWidth="1"/>
    <col min="4093" max="4093" width="3.109375" style="175" customWidth="1"/>
    <col min="4094" max="4094" width="3.44140625" style="175" customWidth="1"/>
    <col min="4095" max="4095" width="2.109375" style="175" customWidth="1"/>
    <col min="4096" max="4096" width="4.5546875" style="175" customWidth="1"/>
    <col min="4097" max="4097" width="8.88671875" style="175" customWidth="1"/>
    <col min="4098" max="4098" width="34.88671875" style="175" customWidth="1"/>
    <col min="4099" max="4099" width="14.44140625" style="175" customWidth="1"/>
    <col min="4100" max="4100" width="1.109375" style="175" customWidth="1"/>
    <col min="4101" max="4101" width="15.44140625" style="175" customWidth="1"/>
    <col min="4102" max="4102" width="1.44140625" style="175" customWidth="1"/>
    <col min="4103" max="4103" width="14.5546875" style="175" customWidth="1"/>
    <col min="4104" max="4104" width="1.44140625" style="175" customWidth="1"/>
    <col min="4105" max="4105" width="15.44140625" style="175" customWidth="1"/>
    <col min="4106" max="4106" width="12.88671875" style="175" customWidth="1"/>
    <col min="4107" max="4107" width="3.5546875" style="175" customWidth="1"/>
    <col min="4108" max="4108" width="12.44140625" style="175" customWidth="1"/>
    <col min="4109" max="4109" width="1.88671875" style="175" bestFit="1" customWidth="1"/>
    <col min="4110" max="4110" width="12.5546875" style="175" bestFit="1" customWidth="1"/>
    <col min="4111" max="4111" width="1.88671875" style="175" bestFit="1" customWidth="1"/>
    <col min="4112" max="4112" width="10.88671875" style="175" bestFit="1" customWidth="1"/>
    <col min="4113" max="4113" width="20" style="175" customWidth="1"/>
    <col min="4114" max="4347" width="9.109375" style="175"/>
    <col min="4348" max="4348" width="2.5546875" style="175" customWidth="1"/>
    <col min="4349" max="4349" width="3.109375" style="175" customWidth="1"/>
    <col min="4350" max="4350" width="3.44140625" style="175" customWidth="1"/>
    <col min="4351" max="4351" width="2.109375" style="175" customWidth="1"/>
    <col min="4352" max="4352" width="4.5546875" style="175" customWidth="1"/>
    <col min="4353" max="4353" width="8.88671875" style="175" customWidth="1"/>
    <col min="4354" max="4354" width="34.88671875" style="175" customWidth="1"/>
    <col min="4355" max="4355" width="14.44140625" style="175" customWidth="1"/>
    <col min="4356" max="4356" width="1.109375" style="175" customWidth="1"/>
    <col min="4357" max="4357" width="15.44140625" style="175" customWidth="1"/>
    <col min="4358" max="4358" width="1.44140625" style="175" customWidth="1"/>
    <col min="4359" max="4359" width="14.5546875" style="175" customWidth="1"/>
    <col min="4360" max="4360" width="1.44140625" style="175" customWidth="1"/>
    <col min="4361" max="4361" width="15.44140625" style="175" customWidth="1"/>
    <col min="4362" max="4362" width="12.88671875" style="175" customWidth="1"/>
    <col min="4363" max="4363" width="3.5546875" style="175" customWidth="1"/>
    <col min="4364" max="4364" width="12.44140625" style="175" customWidth="1"/>
    <col min="4365" max="4365" width="1.88671875" style="175" bestFit="1" customWidth="1"/>
    <col min="4366" max="4366" width="12.5546875" style="175" bestFit="1" customWidth="1"/>
    <col min="4367" max="4367" width="1.88671875" style="175" bestFit="1" customWidth="1"/>
    <col min="4368" max="4368" width="10.88671875" style="175" bestFit="1" customWidth="1"/>
    <col min="4369" max="4369" width="20" style="175" customWidth="1"/>
    <col min="4370" max="4603" width="9.109375" style="175"/>
    <col min="4604" max="4604" width="2.5546875" style="175" customWidth="1"/>
    <col min="4605" max="4605" width="3.109375" style="175" customWidth="1"/>
    <col min="4606" max="4606" width="3.44140625" style="175" customWidth="1"/>
    <col min="4607" max="4607" width="2.109375" style="175" customWidth="1"/>
    <col min="4608" max="4608" width="4.5546875" style="175" customWidth="1"/>
    <col min="4609" max="4609" width="8.88671875" style="175" customWidth="1"/>
    <col min="4610" max="4610" width="34.88671875" style="175" customWidth="1"/>
    <col min="4611" max="4611" width="14.44140625" style="175" customWidth="1"/>
    <col min="4612" max="4612" width="1.109375" style="175" customWidth="1"/>
    <col min="4613" max="4613" width="15.44140625" style="175" customWidth="1"/>
    <col min="4614" max="4614" width="1.44140625" style="175" customWidth="1"/>
    <col min="4615" max="4615" width="14.5546875" style="175" customWidth="1"/>
    <col min="4616" max="4616" width="1.44140625" style="175" customWidth="1"/>
    <col min="4617" max="4617" width="15.44140625" style="175" customWidth="1"/>
    <col min="4618" max="4618" width="12.88671875" style="175" customWidth="1"/>
    <col min="4619" max="4619" width="3.5546875" style="175" customWidth="1"/>
    <col min="4620" max="4620" width="12.44140625" style="175" customWidth="1"/>
    <col min="4621" max="4621" width="1.88671875" style="175" bestFit="1" customWidth="1"/>
    <col min="4622" max="4622" width="12.5546875" style="175" bestFit="1" customWidth="1"/>
    <col min="4623" max="4623" width="1.88671875" style="175" bestFit="1" customWidth="1"/>
    <col min="4624" max="4624" width="10.88671875" style="175" bestFit="1" customWidth="1"/>
    <col min="4625" max="4625" width="20" style="175" customWidth="1"/>
    <col min="4626" max="4859" width="9.109375" style="175"/>
    <col min="4860" max="4860" width="2.5546875" style="175" customWidth="1"/>
    <col min="4861" max="4861" width="3.109375" style="175" customWidth="1"/>
    <col min="4862" max="4862" width="3.44140625" style="175" customWidth="1"/>
    <col min="4863" max="4863" width="2.109375" style="175" customWidth="1"/>
    <col min="4864" max="4864" width="4.5546875" style="175" customWidth="1"/>
    <col min="4865" max="4865" width="8.88671875" style="175" customWidth="1"/>
    <col min="4866" max="4866" width="34.88671875" style="175" customWidth="1"/>
    <col min="4867" max="4867" width="14.44140625" style="175" customWidth="1"/>
    <col min="4868" max="4868" width="1.109375" style="175" customWidth="1"/>
    <col min="4869" max="4869" width="15.44140625" style="175" customWidth="1"/>
    <col min="4870" max="4870" width="1.44140625" style="175" customWidth="1"/>
    <col min="4871" max="4871" width="14.5546875" style="175" customWidth="1"/>
    <col min="4872" max="4872" width="1.44140625" style="175" customWidth="1"/>
    <col min="4873" max="4873" width="15.44140625" style="175" customWidth="1"/>
    <col min="4874" max="4874" width="12.88671875" style="175" customWidth="1"/>
    <col min="4875" max="4875" width="3.5546875" style="175" customWidth="1"/>
    <col min="4876" max="4876" width="12.44140625" style="175" customWidth="1"/>
    <col min="4877" max="4877" width="1.88671875" style="175" bestFit="1" customWidth="1"/>
    <col min="4878" max="4878" width="12.5546875" style="175" bestFit="1" customWidth="1"/>
    <col min="4879" max="4879" width="1.88671875" style="175" bestFit="1" customWidth="1"/>
    <col min="4880" max="4880" width="10.88671875" style="175" bestFit="1" customWidth="1"/>
    <col min="4881" max="4881" width="20" style="175" customWidth="1"/>
    <col min="4882" max="5115" width="9.109375" style="175"/>
    <col min="5116" max="5116" width="2.5546875" style="175" customWidth="1"/>
    <col min="5117" max="5117" width="3.109375" style="175" customWidth="1"/>
    <col min="5118" max="5118" width="3.44140625" style="175" customWidth="1"/>
    <col min="5119" max="5119" width="2.109375" style="175" customWidth="1"/>
    <col min="5120" max="5120" width="4.5546875" style="175" customWidth="1"/>
    <col min="5121" max="5121" width="8.88671875" style="175" customWidth="1"/>
    <col min="5122" max="5122" width="34.88671875" style="175" customWidth="1"/>
    <col min="5123" max="5123" width="14.44140625" style="175" customWidth="1"/>
    <col min="5124" max="5124" width="1.109375" style="175" customWidth="1"/>
    <col min="5125" max="5125" width="15.44140625" style="175" customWidth="1"/>
    <col min="5126" max="5126" width="1.44140625" style="175" customWidth="1"/>
    <col min="5127" max="5127" width="14.5546875" style="175" customWidth="1"/>
    <col min="5128" max="5128" width="1.44140625" style="175" customWidth="1"/>
    <col min="5129" max="5129" width="15.44140625" style="175" customWidth="1"/>
    <col min="5130" max="5130" width="12.88671875" style="175" customWidth="1"/>
    <col min="5131" max="5131" width="3.5546875" style="175" customWidth="1"/>
    <col min="5132" max="5132" width="12.44140625" style="175" customWidth="1"/>
    <col min="5133" max="5133" width="1.88671875" style="175" bestFit="1" customWidth="1"/>
    <col min="5134" max="5134" width="12.5546875" style="175" bestFit="1" customWidth="1"/>
    <col min="5135" max="5135" width="1.88671875" style="175" bestFit="1" customWidth="1"/>
    <col min="5136" max="5136" width="10.88671875" style="175" bestFit="1" customWidth="1"/>
    <col min="5137" max="5137" width="20" style="175" customWidth="1"/>
    <col min="5138" max="5371" width="9.109375" style="175"/>
    <col min="5372" max="5372" width="2.5546875" style="175" customWidth="1"/>
    <col min="5373" max="5373" width="3.109375" style="175" customWidth="1"/>
    <col min="5374" max="5374" width="3.44140625" style="175" customWidth="1"/>
    <col min="5375" max="5375" width="2.109375" style="175" customWidth="1"/>
    <col min="5376" max="5376" width="4.5546875" style="175" customWidth="1"/>
    <col min="5377" max="5377" width="8.88671875" style="175" customWidth="1"/>
    <col min="5378" max="5378" width="34.88671875" style="175" customWidth="1"/>
    <col min="5379" max="5379" width="14.44140625" style="175" customWidth="1"/>
    <col min="5380" max="5380" width="1.109375" style="175" customWidth="1"/>
    <col min="5381" max="5381" width="15.44140625" style="175" customWidth="1"/>
    <col min="5382" max="5382" width="1.44140625" style="175" customWidth="1"/>
    <col min="5383" max="5383" width="14.5546875" style="175" customWidth="1"/>
    <col min="5384" max="5384" width="1.44140625" style="175" customWidth="1"/>
    <col min="5385" max="5385" width="15.44140625" style="175" customWidth="1"/>
    <col min="5386" max="5386" width="12.88671875" style="175" customWidth="1"/>
    <col min="5387" max="5387" width="3.5546875" style="175" customWidth="1"/>
    <col min="5388" max="5388" width="12.44140625" style="175" customWidth="1"/>
    <col min="5389" max="5389" width="1.88671875" style="175" bestFit="1" customWidth="1"/>
    <col min="5390" max="5390" width="12.5546875" style="175" bestFit="1" customWidth="1"/>
    <col min="5391" max="5391" width="1.88671875" style="175" bestFit="1" customWidth="1"/>
    <col min="5392" max="5392" width="10.88671875" style="175" bestFit="1" customWidth="1"/>
    <col min="5393" max="5393" width="20" style="175" customWidth="1"/>
    <col min="5394" max="5627" width="9.109375" style="175"/>
    <col min="5628" max="5628" width="2.5546875" style="175" customWidth="1"/>
    <col min="5629" max="5629" width="3.109375" style="175" customWidth="1"/>
    <col min="5630" max="5630" width="3.44140625" style="175" customWidth="1"/>
    <col min="5631" max="5631" width="2.109375" style="175" customWidth="1"/>
    <col min="5632" max="5632" width="4.5546875" style="175" customWidth="1"/>
    <col min="5633" max="5633" width="8.88671875" style="175" customWidth="1"/>
    <col min="5634" max="5634" width="34.88671875" style="175" customWidth="1"/>
    <col min="5635" max="5635" width="14.44140625" style="175" customWidth="1"/>
    <col min="5636" max="5636" width="1.109375" style="175" customWidth="1"/>
    <col min="5637" max="5637" width="15.44140625" style="175" customWidth="1"/>
    <col min="5638" max="5638" width="1.44140625" style="175" customWidth="1"/>
    <col min="5639" max="5639" width="14.5546875" style="175" customWidth="1"/>
    <col min="5640" max="5640" width="1.44140625" style="175" customWidth="1"/>
    <col min="5641" max="5641" width="15.44140625" style="175" customWidth="1"/>
    <col min="5642" max="5642" width="12.88671875" style="175" customWidth="1"/>
    <col min="5643" max="5643" width="3.5546875" style="175" customWidth="1"/>
    <col min="5644" max="5644" width="12.44140625" style="175" customWidth="1"/>
    <col min="5645" max="5645" width="1.88671875" style="175" bestFit="1" customWidth="1"/>
    <col min="5646" max="5646" width="12.5546875" style="175" bestFit="1" customWidth="1"/>
    <col min="5647" max="5647" width="1.88671875" style="175" bestFit="1" customWidth="1"/>
    <col min="5648" max="5648" width="10.88671875" style="175" bestFit="1" customWidth="1"/>
    <col min="5649" max="5649" width="20" style="175" customWidth="1"/>
    <col min="5650" max="5883" width="9.109375" style="175"/>
    <col min="5884" max="5884" width="2.5546875" style="175" customWidth="1"/>
    <col min="5885" max="5885" width="3.109375" style="175" customWidth="1"/>
    <col min="5886" max="5886" width="3.44140625" style="175" customWidth="1"/>
    <col min="5887" max="5887" width="2.109375" style="175" customWidth="1"/>
    <col min="5888" max="5888" width="4.5546875" style="175" customWidth="1"/>
    <col min="5889" max="5889" width="8.88671875" style="175" customWidth="1"/>
    <col min="5890" max="5890" width="34.88671875" style="175" customWidth="1"/>
    <col min="5891" max="5891" width="14.44140625" style="175" customWidth="1"/>
    <col min="5892" max="5892" width="1.109375" style="175" customWidth="1"/>
    <col min="5893" max="5893" width="15.44140625" style="175" customWidth="1"/>
    <col min="5894" max="5894" width="1.44140625" style="175" customWidth="1"/>
    <col min="5895" max="5895" width="14.5546875" style="175" customWidth="1"/>
    <col min="5896" max="5896" width="1.44140625" style="175" customWidth="1"/>
    <col min="5897" max="5897" width="15.44140625" style="175" customWidth="1"/>
    <col min="5898" max="5898" width="12.88671875" style="175" customWidth="1"/>
    <col min="5899" max="5899" width="3.5546875" style="175" customWidth="1"/>
    <col min="5900" max="5900" width="12.44140625" style="175" customWidth="1"/>
    <col min="5901" max="5901" width="1.88671875" style="175" bestFit="1" customWidth="1"/>
    <col min="5902" max="5902" width="12.5546875" style="175" bestFit="1" customWidth="1"/>
    <col min="5903" max="5903" width="1.88671875" style="175" bestFit="1" customWidth="1"/>
    <col min="5904" max="5904" width="10.88671875" style="175" bestFit="1" customWidth="1"/>
    <col min="5905" max="5905" width="20" style="175" customWidth="1"/>
    <col min="5906" max="6139" width="9.109375" style="175"/>
    <col min="6140" max="6140" width="2.5546875" style="175" customWidth="1"/>
    <col min="6141" max="6141" width="3.109375" style="175" customWidth="1"/>
    <col min="6142" max="6142" width="3.44140625" style="175" customWidth="1"/>
    <col min="6143" max="6143" width="2.109375" style="175" customWidth="1"/>
    <col min="6144" max="6144" width="4.5546875" style="175" customWidth="1"/>
    <col min="6145" max="6145" width="8.88671875" style="175" customWidth="1"/>
    <col min="6146" max="6146" width="34.88671875" style="175" customWidth="1"/>
    <col min="6147" max="6147" width="14.44140625" style="175" customWidth="1"/>
    <col min="6148" max="6148" width="1.109375" style="175" customWidth="1"/>
    <col min="6149" max="6149" width="15.44140625" style="175" customWidth="1"/>
    <col min="6150" max="6150" width="1.44140625" style="175" customWidth="1"/>
    <col min="6151" max="6151" width="14.5546875" style="175" customWidth="1"/>
    <col min="6152" max="6152" width="1.44140625" style="175" customWidth="1"/>
    <col min="6153" max="6153" width="15.44140625" style="175" customWidth="1"/>
    <col min="6154" max="6154" width="12.88671875" style="175" customWidth="1"/>
    <col min="6155" max="6155" width="3.5546875" style="175" customWidth="1"/>
    <col min="6156" max="6156" width="12.44140625" style="175" customWidth="1"/>
    <col min="6157" max="6157" width="1.88671875" style="175" bestFit="1" customWidth="1"/>
    <col min="6158" max="6158" width="12.5546875" style="175" bestFit="1" customWidth="1"/>
    <col min="6159" max="6159" width="1.88671875" style="175" bestFit="1" customWidth="1"/>
    <col min="6160" max="6160" width="10.88671875" style="175" bestFit="1" customWidth="1"/>
    <col min="6161" max="6161" width="20" style="175" customWidth="1"/>
    <col min="6162" max="6395" width="9.109375" style="175"/>
    <col min="6396" max="6396" width="2.5546875" style="175" customWidth="1"/>
    <col min="6397" max="6397" width="3.109375" style="175" customWidth="1"/>
    <col min="6398" max="6398" width="3.44140625" style="175" customWidth="1"/>
    <col min="6399" max="6399" width="2.109375" style="175" customWidth="1"/>
    <col min="6400" max="6400" width="4.5546875" style="175" customWidth="1"/>
    <col min="6401" max="6401" width="8.88671875" style="175" customWidth="1"/>
    <col min="6402" max="6402" width="34.88671875" style="175" customWidth="1"/>
    <col min="6403" max="6403" width="14.44140625" style="175" customWidth="1"/>
    <col min="6404" max="6404" width="1.109375" style="175" customWidth="1"/>
    <col min="6405" max="6405" width="15.44140625" style="175" customWidth="1"/>
    <col min="6406" max="6406" width="1.44140625" style="175" customWidth="1"/>
    <col min="6407" max="6407" width="14.5546875" style="175" customWidth="1"/>
    <col min="6408" max="6408" width="1.44140625" style="175" customWidth="1"/>
    <col min="6409" max="6409" width="15.44140625" style="175" customWidth="1"/>
    <col min="6410" max="6410" width="12.88671875" style="175" customWidth="1"/>
    <col min="6411" max="6411" width="3.5546875" style="175" customWidth="1"/>
    <col min="6412" max="6412" width="12.44140625" style="175" customWidth="1"/>
    <col min="6413" max="6413" width="1.88671875" style="175" bestFit="1" customWidth="1"/>
    <col min="6414" max="6414" width="12.5546875" style="175" bestFit="1" customWidth="1"/>
    <col min="6415" max="6415" width="1.88671875" style="175" bestFit="1" customWidth="1"/>
    <col min="6416" max="6416" width="10.88671875" style="175" bestFit="1" customWidth="1"/>
    <col min="6417" max="6417" width="20" style="175" customWidth="1"/>
    <col min="6418" max="6651" width="9.109375" style="175"/>
    <col min="6652" max="6652" width="2.5546875" style="175" customWidth="1"/>
    <col min="6653" max="6653" width="3.109375" style="175" customWidth="1"/>
    <col min="6654" max="6654" width="3.44140625" style="175" customWidth="1"/>
    <col min="6655" max="6655" width="2.109375" style="175" customWidth="1"/>
    <col min="6656" max="6656" width="4.5546875" style="175" customWidth="1"/>
    <col min="6657" max="6657" width="8.88671875" style="175" customWidth="1"/>
    <col min="6658" max="6658" width="34.88671875" style="175" customWidth="1"/>
    <col min="6659" max="6659" width="14.44140625" style="175" customWidth="1"/>
    <col min="6660" max="6660" width="1.109375" style="175" customWidth="1"/>
    <col min="6661" max="6661" width="15.44140625" style="175" customWidth="1"/>
    <col min="6662" max="6662" width="1.44140625" style="175" customWidth="1"/>
    <col min="6663" max="6663" width="14.5546875" style="175" customWidth="1"/>
    <col min="6664" max="6664" width="1.44140625" style="175" customWidth="1"/>
    <col min="6665" max="6665" width="15.44140625" style="175" customWidth="1"/>
    <col min="6666" max="6666" width="12.88671875" style="175" customWidth="1"/>
    <col min="6667" max="6667" width="3.5546875" style="175" customWidth="1"/>
    <col min="6668" max="6668" width="12.44140625" style="175" customWidth="1"/>
    <col min="6669" max="6669" width="1.88671875" style="175" bestFit="1" customWidth="1"/>
    <col min="6670" max="6670" width="12.5546875" style="175" bestFit="1" customWidth="1"/>
    <col min="6671" max="6671" width="1.88671875" style="175" bestFit="1" customWidth="1"/>
    <col min="6672" max="6672" width="10.88671875" style="175" bestFit="1" customWidth="1"/>
    <col min="6673" max="6673" width="20" style="175" customWidth="1"/>
    <col min="6674" max="6907" width="9.109375" style="175"/>
    <col min="6908" max="6908" width="2.5546875" style="175" customWidth="1"/>
    <col min="6909" max="6909" width="3.109375" style="175" customWidth="1"/>
    <col min="6910" max="6910" width="3.44140625" style="175" customWidth="1"/>
    <col min="6911" max="6911" width="2.109375" style="175" customWidth="1"/>
    <col min="6912" max="6912" width="4.5546875" style="175" customWidth="1"/>
    <col min="6913" max="6913" width="8.88671875" style="175" customWidth="1"/>
    <col min="6914" max="6914" width="34.88671875" style="175" customWidth="1"/>
    <col min="6915" max="6915" width="14.44140625" style="175" customWidth="1"/>
    <col min="6916" max="6916" width="1.109375" style="175" customWidth="1"/>
    <col min="6917" max="6917" width="15.44140625" style="175" customWidth="1"/>
    <col min="6918" max="6918" width="1.44140625" style="175" customWidth="1"/>
    <col min="6919" max="6919" width="14.5546875" style="175" customWidth="1"/>
    <col min="6920" max="6920" width="1.44140625" style="175" customWidth="1"/>
    <col min="6921" max="6921" width="15.44140625" style="175" customWidth="1"/>
    <col min="6922" max="6922" width="12.88671875" style="175" customWidth="1"/>
    <col min="6923" max="6923" width="3.5546875" style="175" customWidth="1"/>
    <col min="6924" max="6924" width="12.44140625" style="175" customWidth="1"/>
    <col min="6925" max="6925" width="1.88671875" style="175" bestFit="1" customWidth="1"/>
    <col min="6926" max="6926" width="12.5546875" style="175" bestFit="1" customWidth="1"/>
    <col min="6927" max="6927" width="1.88671875" style="175" bestFit="1" customWidth="1"/>
    <col min="6928" max="6928" width="10.88671875" style="175" bestFit="1" customWidth="1"/>
    <col min="6929" max="6929" width="20" style="175" customWidth="1"/>
    <col min="6930" max="7163" width="9.109375" style="175"/>
    <col min="7164" max="7164" width="2.5546875" style="175" customWidth="1"/>
    <col min="7165" max="7165" width="3.109375" style="175" customWidth="1"/>
    <col min="7166" max="7166" width="3.44140625" style="175" customWidth="1"/>
    <col min="7167" max="7167" width="2.109375" style="175" customWidth="1"/>
    <col min="7168" max="7168" width="4.5546875" style="175" customWidth="1"/>
    <col min="7169" max="7169" width="8.88671875" style="175" customWidth="1"/>
    <col min="7170" max="7170" width="34.88671875" style="175" customWidth="1"/>
    <col min="7171" max="7171" width="14.44140625" style="175" customWidth="1"/>
    <col min="7172" max="7172" width="1.109375" style="175" customWidth="1"/>
    <col min="7173" max="7173" width="15.44140625" style="175" customWidth="1"/>
    <col min="7174" max="7174" width="1.44140625" style="175" customWidth="1"/>
    <col min="7175" max="7175" width="14.5546875" style="175" customWidth="1"/>
    <col min="7176" max="7176" width="1.44140625" style="175" customWidth="1"/>
    <col min="7177" max="7177" width="15.44140625" style="175" customWidth="1"/>
    <col min="7178" max="7178" width="12.88671875" style="175" customWidth="1"/>
    <col min="7179" max="7179" width="3.5546875" style="175" customWidth="1"/>
    <col min="7180" max="7180" width="12.44140625" style="175" customWidth="1"/>
    <col min="7181" max="7181" width="1.88671875" style="175" bestFit="1" customWidth="1"/>
    <col min="7182" max="7182" width="12.5546875" style="175" bestFit="1" customWidth="1"/>
    <col min="7183" max="7183" width="1.88671875" style="175" bestFit="1" customWidth="1"/>
    <col min="7184" max="7184" width="10.88671875" style="175" bestFit="1" customWidth="1"/>
    <col min="7185" max="7185" width="20" style="175" customWidth="1"/>
    <col min="7186" max="7419" width="9.109375" style="175"/>
    <col min="7420" max="7420" width="2.5546875" style="175" customWidth="1"/>
    <col min="7421" max="7421" width="3.109375" style="175" customWidth="1"/>
    <col min="7422" max="7422" width="3.44140625" style="175" customWidth="1"/>
    <col min="7423" max="7423" width="2.109375" style="175" customWidth="1"/>
    <col min="7424" max="7424" width="4.5546875" style="175" customWidth="1"/>
    <col min="7425" max="7425" width="8.88671875" style="175" customWidth="1"/>
    <col min="7426" max="7426" width="34.88671875" style="175" customWidth="1"/>
    <col min="7427" max="7427" width="14.44140625" style="175" customWidth="1"/>
    <col min="7428" max="7428" width="1.109375" style="175" customWidth="1"/>
    <col min="7429" max="7429" width="15.44140625" style="175" customWidth="1"/>
    <col min="7430" max="7430" width="1.44140625" style="175" customWidth="1"/>
    <col min="7431" max="7431" width="14.5546875" style="175" customWidth="1"/>
    <col min="7432" max="7432" width="1.44140625" style="175" customWidth="1"/>
    <col min="7433" max="7433" width="15.44140625" style="175" customWidth="1"/>
    <col min="7434" max="7434" width="12.88671875" style="175" customWidth="1"/>
    <col min="7435" max="7435" width="3.5546875" style="175" customWidth="1"/>
    <col min="7436" max="7436" width="12.44140625" style="175" customWidth="1"/>
    <col min="7437" max="7437" width="1.88671875" style="175" bestFit="1" customWidth="1"/>
    <col min="7438" max="7438" width="12.5546875" style="175" bestFit="1" customWidth="1"/>
    <col min="7439" max="7439" width="1.88671875" style="175" bestFit="1" customWidth="1"/>
    <col min="7440" max="7440" width="10.88671875" style="175" bestFit="1" customWidth="1"/>
    <col min="7441" max="7441" width="20" style="175" customWidth="1"/>
    <col min="7442" max="7675" width="9.109375" style="175"/>
    <col min="7676" max="7676" width="2.5546875" style="175" customWidth="1"/>
    <col min="7677" max="7677" width="3.109375" style="175" customWidth="1"/>
    <col min="7678" max="7678" width="3.44140625" style="175" customWidth="1"/>
    <col min="7679" max="7679" width="2.109375" style="175" customWidth="1"/>
    <col min="7680" max="7680" width="4.5546875" style="175" customWidth="1"/>
    <col min="7681" max="7681" width="8.88671875" style="175" customWidth="1"/>
    <col min="7682" max="7682" width="34.88671875" style="175" customWidth="1"/>
    <col min="7683" max="7683" width="14.44140625" style="175" customWidth="1"/>
    <col min="7684" max="7684" width="1.109375" style="175" customWidth="1"/>
    <col min="7685" max="7685" width="15.44140625" style="175" customWidth="1"/>
    <col min="7686" max="7686" width="1.44140625" style="175" customWidth="1"/>
    <col min="7687" max="7687" width="14.5546875" style="175" customWidth="1"/>
    <col min="7688" max="7688" width="1.44140625" style="175" customWidth="1"/>
    <col min="7689" max="7689" width="15.44140625" style="175" customWidth="1"/>
    <col min="7690" max="7690" width="12.88671875" style="175" customWidth="1"/>
    <col min="7691" max="7691" width="3.5546875" style="175" customWidth="1"/>
    <col min="7692" max="7692" width="12.44140625" style="175" customWidth="1"/>
    <col min="7693" max="7693" width="1.88671875" style="175" bestFit="1" customWidth="1"/>
    <col min="7694" max="7694" width="12.5546875" style="175" bestFit="1" customWidth="1"/>
    <col min="7695" max="7695" width="1.88671875" style="175" bestFit="1" customWidth="1"/>
    <col min="7696" max="7696" width="10.88671875" style="175" bestFit="1" customWidth="1"/>
    <col min="7697" max="7697" width="20" style="175" customWidth="1"/>
    <col min="7698" max="7931" width="9.109375" style="175"/>
    <col min="7932" max="7932" width="2.5546875" style="175" customWidth="1"/>
    <col min="7933" max="7933" width="3.109375" style="175" customWidth="1"/>
    <col min="7934" max="7934" width="3.44140625" style="175" customWidth="1"/>
    <col min="7935" max="7935" width="2.109375" style="175" customWidth="1"/>
    <col min="7936" max="7936" width="4.5546875" style="175" customWidth="1"/>
    <col min="7937" max="7937" width="8.88671875" style="175" customWidth="1"/>
    <col min="7938" max="7938" width="34.88671875" style="175" customWidth="1"/>
    <col min="7939" max="7939" width="14.44140625" style="175" customWidth="1"/>
    <col min="7940" max="7940" width="1.109375" style="175" customWidth="1"/>
    <col min="7941" max="7941" width="15.44140625" style="175" customWidth="1"/>
    <col min="7942" max="7942" width="1.44140625" style="175" customWidth="1"/>
    <col min="7943" max="7943" width="14.5546875" style="175" customWidth="1"/>
    <col min="7944" max="7944" width="1.44140625" style="175" customWidth="1"/>
    <col min="7945" max="7945" width="15.44140625" style="175" customWidth="1"/>
    <col min="7946" max="7946" width="12.88671875" style="175" customWidth="1"/>
    <col min="7947" max="7947" width="3.5546875" style="175" customWidth="1"/>
    <col min="7948" max="7948" width="12.44140625" style="175" customWidth="1"/>
    <col min="7949" max="7949" width="1.88671875" style="175" bestFit="1" customWidth="1"/>
    <col min="7950" max="7950" width="12.5546875" style="175" bestFit="1" customWidth="1"/>
    <col min="7951" max="7951" width="1.88671875" style="175" bestFit="1" customWidth="1"/>
    <col min="7952" max="7952" width="10.88671875" style="175" bestFit="1" customWidth="1"/>
    <col min="7953" max="7953" width="20" style="175" customWidth="1"/>
    <col min="7954" max="8187" width="9.109375" style="175"/>
    <col min="8188" max="8188" width="2.5546875" style="175" customWidth="1"/>
    <col min="8189" max="8189" width="3.109375" style="175" customWidth="1"/>
    <col min="8190" max="8190" width="3.44140625" style="175" customWidth="1"/>
    <col min="8191" max="8191" width="2.109375" style="175" customWidth="1"/>
    <col min="8192" max="8192" width="4.5546875" style="175" customWidth="1"/>
    <col min="8193" max="8193" width="8.88671875" style="175" customWidth="1"/>
    <col min="8194" max="8194" width="34.88671875" style="175" customWidth="1"/>
    <col min="8195" max="8195" width="14.44140625" style="175" customWidth="1"/>
    <col min="8196" max="8196" width="1.109375" style="175" customWidth="1"/>
    <col min="8197" max="8197" width="15.44140625" style="175" customWidth="1"/>
    <col min="8198" max="8198" width="1.44140625" style="175" customWidth="1"/>
    <col min="8199" max="8199" width="14.5546875" style="175" customWidth="1"/>
    <col min="8200" max="8200" width="1.44140625" style="175" customWidth="1"/>
    <col min="8201" max="8201" width="15.44140625" style="175" customWidth="1"/>
    <col min="8202" max="8202" width="12.88671875" style="175" customWidth="1"/>
    <col min="8203" max="8203" width="3.5546875" style="175" customWidth="1"/>
    <col min="8204" max="8204" width="12.44140625" style="175" customWidth="1"/>
    <col min="8205" max="8205" width="1.88671875" style="175" bestFit="1" customWidth="1"/>
    <col min="8206" max="8206" width="12.5546875" style="175" bestFit="1" customWidth="1"/>
    <col min="8207" max="8207" width="1.88671875" style="175" bestFit="1" customWidth="1"/>
    <col min="8208" max="8208" width="10.88671875" style="175" bestFit="1" customWidth="1"/>
    <col min="8209" max="8209" width="20" style="175" customWidth="1"/>
    <col min="8210" max="8443" width="9.109375" style="175"/>
    <col min="8444" max="8444" width="2.5546875" style="175" customWidth="1"/>
    <col min="8445" max="8445" width="3.109375" style="175" customWidth="1"/>
    <col min="8446" max="8446" width="3.44140625" style="175" customWidth="1"/>
    <col min="8447" max="8447" width="2.109375" style="175" customWidth="1"/>
    <col min="8448" max="8448" width="4.5546875" style="175" customWidth="1"/>
    <col min="8449" max="8449" width="8.88671875" style="175" customWidth="1"/>
    <col min="8450" max="8450" width="34.88671875" style="175" customWidth="1"/>
    <col min="8451" max="8451" width="14.44140625" style="175" customWidth="1"/>
    <col min="8452" max="8452" width="1.109375" style="175" customWidth="1"/>
    <col min="8453" max="8453" width="15.44140625" style="175" customWidth="1"/>
    <col min="8454" max="8454" width="1.44140625" style="175" customWidth="1"/>
    <col min="8455" max="8455" width="14.5546875" style="175" customWidth="1"/>
    <col min="8456" max="8456" width="1.44140625" style="175" customWidth="1"/>
    <col min="8457" max="8457" width="15.44140625" style="175" customWidth="1"/>
    <col min="8458" max="8458" width="12.88671875" style="175" customWidth="1"/>
    <col min="8459" max="8459" width="3.5546875" style="175" customWidth="1"/>
    <col min="8460" max="8460" width="12.44140625" style="175" customWidth="1"/>
    <col min="8461" max="8461" width="1.88671875" style="175" bestFit="1" customWidth="1"/>
    <col min="8462" max="8462" width="12.5546875" style="175" bestFit="1" customWidth="1"/>
    <col min="8463" max="8463" width="1.88671875" style="175" bestFit="1" customWidth="1"/>
    <col min="8464" max="8464" width="10.88671875" style="175" bestFit="1" customWidth="1"/>
    <col min="8465" max="8465" width="20" style="175" customWidth="1"/>
    <col min="8466" max="8699" width="9.109375" style="175"/>
    <col min="8700" max="8700" width="2.5546875" style="175" customWidth="1"/>
    <col min="8701" max="8701" width="3.109375" style="175" customWidth="1"/>
    <col min="8702" max="8702" width="3.44140625" style="175" customWidth="1"/>
    <col min="8703" max="8703" width="2.109375" style="175" customWidth="1"/>
    <col min="8704" max="8704" width="4.5546875" style="175" customWidth="1"/>
    <col min="8705" max="8705" width="8.88671875" style="175" customWidth="1"/>
    <col min="8706" max="8706" width="34.88671875" style="175" customWidth="1"/>
    <col min="8707" max="8707" width="14.44140625" style="175" customWidth="1"/>
    <col min="8708" max="8708" width="1.109375" style="175" customWidth="1"/>
    <col min="8709" max="8709" width="15.44140625" style="175" customWidth="1"/>
    <col min="8710" max="8710" width="1.44140625" style="175" customWidth="1"/>
    <col min="8711" max="8711" width="14.5546875" style="175" customWidth="1"/>
    <col min="8712" max="8712" width="1.44140625" style="175" customWidth="1"/>
    <col min="8713" max="8713" width="15.44140625" style="175" customWidth="1"/>
    <col min="8714" max="8714" width="12.88671875" style="175" customWidth="1"/>
    <col min="8715" max="8715" width="3.5546875" style="175" customWidth="1"/>
    <col min="8716" max="8716" width="12.44140625" style="175" customWidth="1"/>
    <col min="8717" max="8717" width="1.88671875" style="175" bestFit="1" customWidth="1"/>
    <col min="8718" max="8718" width="12.5546875" style="175" bestFit="1" customWidth="1"/>
    <col min="8719" max="8719" width="1.88671875" style="175" bestFit="1" customWidth="1"/>
    <col min="8720" max="8720" width="10.88671875" style="175" bestFit="1" customWidth="1"/>
    <col min="8721" max="8721" width="20" style="175" customWidth="1"/>
    <col min="8722" max="8955" width="9.109375" style="175"/>
    <col min="8956" max="8956" width="2.5546875" style="175" customWidth="1"/>
    <col min="8957" max="8957" width="3.109375" style="175" customWidth="1"/>
    <col min="8958" max="8958" width="3.44140625" style="175" customWidth="1"/>
    <col min="8959" max="8959" width="2.109375" style="175" customWidth="1"/>
    <col min="8960" max="8960" width="4.5546875" style="175" customWidth="1"/>
    <col min="8961" max="8961" width="8.88671875" style="175" customWidth="1"/>
    <col min="8962" max="8962" width="34.88671875" style="175" customWidth="1"/>
    <col min="8963" max="8963" width="14.44140625" style="175" customWidth="1"/>
    <col min="8964" max="8964" width="1.109375" style="175" customWidth="1"/>
    <col min="8965" max="8965" width="15.44140625" style="175" customWidth="1"/>
    <col min="8966" max="8966" width="1.44140625" style="175" customWidth="1"/>
    <col min="8967" max="8967" width="14.5546875" style="175" customWidth="1"/>
    <col min="8968" max="8968" width="1.44140625" style="175" customWidth="1"/>
    <col min="8969" max="8969" width="15.44140625" style="175" customWidth="1"/>
    <col min="8970" max="8970" width="12.88671875" style="175" customWidth="1"/>
    <col min="8971" max="8971" width="3.5546875" style="175" customWidth="1"/>
    <col min="8972" max="8972" width="12.44140625" style="175" customWidth="1"/>
    <col min="8973" max="8973" width="1.88671875" style="175" bestFit="1" customWidth="1"/>
    <col min="8974" max="8974" width="12.5546875" style="175" bestFit="1" customWidth="1"/>
    <col min="8975" max="8975" width="1.88671875" style="175" bestFit="1" customWidth="1"/>
    <col min="8976" max="8976" width="10.88671875" style="175" bestFit="1" customWidth="1"/>
    <col min="8977" max="8977" width="20" style="175" customWidth="1"/>
    <col min="8978" max="9211" width="9.109375" style="175"/>
    <col min="9212" max="9212" width="2.5546875" style="175" customWidth="1"/>
    <col min="9213" max="9213" width="3.109375" style="175" customWidth="1"/>
    <col min="9214" max="9214" width="3.44140625" style="175" customWidth="1"/>
    <col min="9215" max="9215" width="2.109375" style="175" customWidth="1"/>
    <col min="9216" max="9216" width="4.5546875" style="175" customWidth="1"/>
    <col min="9217" max="9217" width="8.88671875" style="175" customWidth="1"/>
    <col min="9218" max="9218" width="34.88671875" style="175" customWidth="1"/>
    <col min="9219" max="9219" width="14.44140625" style="175" customWidth="1"/>
    <col min="9220" max="9220" width="1.109375" style="175" customWidth="1"/>
    <col min="9221" max="9221" width="15.44140625" style="175" customWidth="1"/>
    <col min="9222" max="9222" width="1.44140625" style="175" customWidth="1"/>
    <col min="9223" max="9223" width="14.5546875" style="175" customWidth="1"/>
    <col min="9224" max="9224" width="1.44140625" style="175" customWidth="1"/>
    <col min="9225" max="9225" width="15.44140625" style="175" customWidth="1"/>
    <col min="9226" max="9226" width="12.88671875" style="175" customWidth="1"/>
    <col min="9227" max="9227" width="3.5546875" style="175" customWidth="1"/>
    <col min="9228" max="9228" width="12.44140625" style="175" customWidth="1"/>
    <col min="9229" max="9229" width="1.88671875" style="175" bestFit="1" customWidth="1"/>
    <col min="9230" max="9230" width="12.5546875" style="175" bestFit="1" customWidth="1"/>
    <col min="9231" max="9231" width="1.88671875" style="175" bestFit="1" customWidth="1"/>
    <col min="9232" max="9232" width="10.88671875" style="175" bestFit="1" customWidth="1"/>
    <col min="9233" max="9233" width="20" style="175" customWidth="1"/>
    <col min="9234" max="9467" width="9.109375" style="175"/>
    <col min="9468" max="9468" width="2.5546875" style="175" customWidth="1"/>
    <col min="9469" max="9469" width="3.109375" style="175" customWidth="1"/>
    <col min="9470" max="9470" width="3.44140625" style="175" customWidth="1"/>
    <col min="9471" max="9471" width="2.109375" style="175" customWidth="1"/>
    <col min="9472" max="9472" width="4.5546875" style="175" customWidth="1"/>
    <col min="9473" max="9473" width="8.88671875" style="175" customWidth="1"/>
    <col min="9474" max="9474" width="34.88671875" style="175" customWidth="1"/>
    <col min="9475" max="9475" width="14.44140625" style="175" customWidth="1"/>
    <col min="9476" max="9476" width="1.109375" style="175" customWidth="1"/>
    <col min="9477" max="9477" width="15.44140625" style="175" customWidth="1"/>
    <col min="9478" max="9478" width="1.44140625" style="175" customWidth="1"/>
    <col min="9479" max="9479" width="14.5546875" style="175" customWidth="1"/>
    <col min="9480" max="9480" width="1.44140625" style="175" customWidth="1"/>
    <col min="9481" max="9481" width="15.44140625" style="175" customWidth="1"/>
    <col min="9482" max="9482" width="12.88671875" style="175" customWidth="1"/>
    <col min="9483" max="9483" width="3.5546875" style="175" customWidth="1"/>
    <col min="9484" max="9484" width="12.44140625" style="175" customWidth="1"/>
    <col min="9485" max="9485" width="1.88671875" style="175" bestFit="1" customWidth="1"/>
    <col min="9486" max="9486" width="12.5546875" style="175" bestFit="1" customWidth="1"/>
    <col min="9487" max="9487" width="1.88671875" style="175" bestFit="1" customWidth="1"/>
    <col min="9488" max="9488" width="10.88671875" style="175" bestFit="1" customWidth="1"/>
    <col min="9489" max="9489" width="20" style="175" customWidth="1"/>
    <col min="9490" max="9723" width="9.109375" style="175"/>
    <col min="9724" max="9724" width="2.5546875" style="175" customWidth="1"/>
    <col min="9725" max="9725" width="3.109375" style="175" customWidth="1"/>
    <col min="9726" max="9726" width="3.44140625" style="175" customWidth="1"/>
    <col min="9727" max="9727" width="2.109375" style="175" customWidth="1"/>
    <col min="9728" max="9728" width="4.5546875" style="175" customWidth="1"/>
    <col min="9729" max="9729" width="8.88671875" style="175" customWidth="1"/>
    <col min="9730" max="9730" width="34.88671875" style="175" customWidth="1"/>
    <col min="9731" max="9731" width="14.44140625" style="175" customWidth="1"/>
    <col min="9732" max="9732" width="1.109375" style="175" customWidth="1"/>
    <col min="9733" max="9733" width="15.44140625" style="175" customWidth="1"/>
    <col min="9734" max="9734" width="1.44140625" style="175" customWidth="1"/>
    <col min="9735" max="9735" width="14.5546875" style="175" customWidth="1"/>
    <col min="9736" max="9736" width="1.44140625" style="175" customWidth="1"/>
    <col min="9737" max="9737" width="15.44140625" style="175" customWidth="1"/>
    <col min="9738" max="9738" width="12.88671875" style="175" customWidth="1"/>
    <col min="9739" max="9739" width="3.5546875" style="175" customWidth="1"/>
    <col min="9740" max="9740" width="12.44140625" style="175" customWidth="1"/>
    <col min="9741" max="9741" width="1.88671875" style="175" bestFit="1" customWidth="1"/>
    <col min="9742" max="9742" width="12.5546875" style="175" bestFit="1" customWidth="1"/>
    <col min="9743" max="9743" width="1.88671875" style="175" bestFit="1" customWidth="1"/>
    <col min="9744" max="9744" width="10.88671875" style="175" bestFit="1" customWidth="1"/>
    <col min="9745" max="9745" width="20" style="175" customWidth="1"/>
    <col min="9746" max="9979" width="9.109375" style="175"/>
    <col min="9980" max="9980" width="2.5546875" style="175" customWidth="1"/>
    <col min="9981" max="9981" width="3.109375" style="175" customWidth="1"/>
    <col min="9982" max="9982" width="3.44140625" style="175" customWidth="1"/>
    <col min="9983" max="9983" width="2.109375" style="175" customWidth="1"/>
    <col min="9984" max="9984" width="4.5546875" style="175" customWidth="1"/>
    <col min="9985" max="9985" width="8.88671875" style="175" customWidth="1"/>
    <col min="9986" max="9986" width="34.88671875" style="175" customWidth="1"/>
    <col min="9987" max="9987" width="14.44140625" style="175" customWidth="1"/>
    <col min="9988" max="9988" width="1.109375" style="175" customWidth="1"/>
    <col min="9989" max="9989" width="15.44140625" style="175" customWidth="1"/>
    <col min="9990" max="9990" width="1.44140625" style="175" customWidth="1"/>
    <col min="9991" max="9991" width="14.5546875" style="175" customWidth="1"/>
    <col min="9992" max="9992" width="1.44140625" style="175" customWidth="1"/>
    <col min="9993" max="9993" width="15.44140625" style="175" customWidth="1"/>
    <col min="9994" max="9994" width="12.88671875" style="175" customWidth="1"/>
    <col min="9995" max="9995" width="3.5546875" style="175" customWidth="1"/>
    <col min="9996" max="9996" width="12.44140625" style="175" customWidth="1"/>
    <col min="9997" max="9997" width="1.88671875" style="175" bestFit="1" customWidth="1"/>
    <col min="9998" max="9998" width="12.5546875" style="175" bestFit="1" customWidth="1"/>
    <col min="9999" max="9999" width="1.88671875" style="175" bestFit="1" customWidth="1"/>
    <col min="10000" max="10000" width="10.88671875" style="175" bestFit="1" customWidth="1"/>
    <col min="10001" max="10001" width="20" style="175" customWidth="1"/>
    <col min="10002" max="10235" width="9.109375" style="175"/>
    <col min="10236" max="10236" width="2.5546875" style="175" customWidth="1"/>
    <col min="10237" max="10237" width="3.109375" style="175" customWidth="1"/>
    <col min="10238" max="10238" width="3.44140625" style="175" customWidth="1"/>
    <col min="10239" max="10239" width="2.109375" style="175" customWidth="1"/>
    <col min="10240" max="10240" width="4.5546875" style="175" customWidth="1"/>
    <col min="10241" max="10241" width="8.88671875" style="175" customWidth="1"/>
    <col min="10242" max="10242" width="34.88671875" style="175" customWidth="1"/>
    <col min="10243" max="10243" width="14.44140625" style="175" customWidth="1"/>
    <col min="10244" max="10244" width="1.109375" style="175" customWidth="1"/>
    <col min="10245" max="10245" width="15.44140625" style="175" customWidth="1"/>
    <col min="10246" max="10246" width="1.44140625" style="175" customWidth="1"/>
    <col min="10247" max="10247" width="14.5546875" style="175" customWidth="1"/>
    <col min="10248" max="10248" width="1.44140625" style="175" customWidth="1"/>
    <col min="10249" max="10249" width="15.44140625" style="175" customWidth="1"/>
    <col min="10250" max="10250" width="12.88671875" style="175" customWidth="1"/>
    <col min="10251" max="10251" width="3.5546875" style="175" customWidth="1"/>
    <col min="10252" max="10252" width="12.44140625" style="175" customWidth="1"/>
    <col min="10253" max="10253" width="1.88671875" style="175" bestFit="1" customWidth="1"/>
    <col min="10254" max="10254" width="12.5546875" style="175" bestFit="1" customWidth="1"/>
    <col min="10255" max="10255" width="1.88671875" style="175" bestFit="1" customWidth="1"/>
    <col min="10256" max="10256" width="10.88671875" style="175" bestFit="1" customWidth="1"/>
    <col min="10257" max="10257" width="20" style="175" customWidth="1"/>
    <col min="10258" max="10491" width="9.109375" style="175"/>
    <col min="10492" max="10492" width="2.5546875" style="175" customWidth="1"/>
    <col min="10493" max="10493" width="3.109375" style="175" customWidth="1"/>
    <col min="10494" max="10494" width="3.44140625" style="175" customWidth="1"/>
    <col min="10495" max="10495" width="2.109375" style="175" customWidth="1"/>
    <col min="10496" max="10496" width="4.5546875" style="175" customWidth="1"/>
    <col min="10497" max="10497" width="8.88671875" style="175" customWidth="1"/>
    <col min="10498" max="10498" width="34.88671875" style="175" customWidth="1"/>
    <col min="10499" max="10499" width="14.44140625" style="175" customWidth="1"/>
    <col min="10500" max="10500" width="1.109375" style="175" customWidth="1"/>
    <col min="10501" max="10501" width="15.44140625" style="175" customWidth="1"/>
    <col min="10502" max="10502" width="1.44140625" style="175" customWidth="1"/>
    <col min="10503" max="10503" width="14.5546875" style="175" customWidth="1"/>
    <col min="10504" max="10504" width="1.44140625" style="175" customWidth="1"/>
    <col min="10505" max="10505" width="15.44140625" style="175" customWidth="1"/>
    <col min="10506" max="10506" width="12.88671875" style="175" customWidth="1"/>
    <col min="10507" max="10507" width="3.5546875" style="175" customWidth="1"/>
    <col min="10508" max="10508" width="12.44140625" style="175" customWidth="1"/>
    <col min="10509" max="10509" width="1.88671875" style="175" bestFit="1" customWidth="1"/>
    <col min="10510" max="10510" width="12.5546875" style="175" bestFit="1" customWidth="1"/>
    <col min="10511" max="10511" width="1.88671875" style="175" bestFit="1" customWidth="1"/>
    <col min="10512" max="10512" width="10.88671875" style="175" bestFit="1" customWidth="1"/>
    <col min="10513" max="10513" width="20" style="175" customWidth="1"/>
    <col min="10514" max="10747" width="9.109375" style="175"/>
    <col min="10748" max="10748" width="2.5546875" style="175" customWidth="1"/>
    <col min="10749" max="10749" width="3.109375" style="175" customWidth="1"/>
    <col min="10750" max="10750" width="3.44140625" style="175" customWidth="1"/>
    <col min="10751" max="10751" width="2.109375" style="175" customWidth="1"/>
    <col min="10752" max="10752" width="4.5546875" style="175" customWidth="1"/>
    <col min="10753" max="10753" width="8.88671875" style="175" customWidth="1"/>
    <col min="10754" max="10754" width="34.88671875" style="175" customWidth="1"/>
    <col min="10755" max="10755" width="14.44140625" style="175" customWidth="1"/>
    <col min="10756" max="10756" width="1.109375" style="175" customWidth="1"/>
    <col min="10757" max="10757" width="15.44140625" style="175" customWidth="1"/>
    <col min="10758" max="10758" width="1.44140625" style="175" customWidth="1"/>
    <col min="10759" max="10759" width="14.5546875" style="175" customWidth="1"/>
    <col min="10760" max="10760" width="1.44140625" style="175" customWidth="1"/>
    <col min="10761" max="10761" width="15.44140625" style="175" customWidth="1"/>
    <col min="10762" max="10762" width="12.88671875" style="175" customWidth="1"/>
    <col min="10763" max="10763" width="3.5546875" style="175" customWidth="1"/>
    <col min="10764" max="10764" width="12.44140625" style="175" customWidth="1"/>
    <col min="10765" max="10765" width="1.88671875" style="175" bestFit="1" customWidth="1"/>
    <col min="10766" max="10766" width="12.5546875" style="175" bestFit="1" customWidth="1"/>
    <col min="10767" max="10767" width="1.88671875" style="175" bestFit="1" customWidth="1"/>
    <col min="10768" max="10768" width="10.88671875" style="175" bestFit="1" customWidth="1"/>
    <col min="10769" max="10769" width="20" style="175" customWidth="1"/>
    <col min="10770" max="11003" width="9.109375" style="175"/>
    <col min="11004" max="11004" width="2.5546875" style="175" customWidth="1"/>
    <col min="11005" max="11005" width="3.109375" style="175" customWidth="1"/>
    <col min="11006" max="11006" width="3.44140625" style="175" customWidth="1"/>
    <col min="11007" max="11007" width="2.109375" style="175" customWidth="1"/>
    <col min="11008" max="11008" width="4.5546875" style="175" customWidth="1"/>
    <col min="11009" max="11009" width="8.88671875" style="175" customWidth="1"/>
    <col min="11010" max="11010" width="34.88671875" style="175" customWidth="1"/>
    <col min="11011" max="11011" width="14.44140625" style="175" customWidth="1"/>
    <col min="11012" max="11012" width="1.109375" style="175" customWidth="1"/>
    <col min="11013" max="11013" width="15.44140625" style="175" customWidth="1"/>
    <col min="11014" max="11014" width="1.44140625" style="175" customWidth="1"/>
    <col min="11015" max="11015" width="14.5546875" style="175" customWidth="1"/>
    <col min="11016" max="11016" width="1.44140625" style="175" customWidth="1"/>
    <col min="11017" max="11017" width="15.44140625" style="175" customWidth="1"/>
    <col min="11018" max="11018" width="12.88671875" style="175" customWidth="1"/>
    <col min="11019" max="11019" width="3.5546875" style="175" customWidth="1"/>
    <col min="11020" max="11020" width="12.44140625" style="175" customWidth="1"/>
    <col min="11021" max="11021" width="1.88671875" style="175" bestFit="1" customWidth="1"/>
    <col min="11022" max="11022" width="12.5546875" style="175" bestFit="1" customWidth="1"/>
    <col min="11023" max="11023" width="1.88671875" style="175" bestFit="1" customWidth="1"/>
    <col min="11024" max="11024" width="10.88671875" style="175" bestFit="1" customWidth="1"/>
    <col min="11025" max="11025" width="20" style="175" customWidth="1"/>
    <col min="11026" max="11259" width="9.109375" style="175"/>
    <col min="11260" max="11260" width="2.5546875" style="175" customWidth="1"/>
    <col min="11261" max="11261" width="3.109375" style="175" customWidth="1"/>
    <col min="11262" max="11262" width="3.44140625" style="175" customWidth="1"/>
    <col min="11263" max="11263" width="2.109375" style="175" customWidth="1"/>
    <col min="11264" max="11264" width="4.5546875" style="175" customWidth="1"/>
    <col min="11265" max="11265" width="8.88671875" style="175" customWidth="1"/>
    <col min="11266" max="11266" width="34.88671875" style="175" customWidth="1"/>
    <col min="11267" max="11267" width="14.44140625" style="175" customWidth="1"/>
    <col min="11268" max="11268" width="1.109375" style="175" customWidth="1"/>
    <col min="11269" max="11269" width="15.44140625" style="175" customWidth="1"/>
    <col min="11270" max="11270" width="1.44140625" style="175" customWidth="1"/>
    <col min="11271" max="11271" width="14.5546875" style="175" customWidth="1"/>
    <col min="11272" max="11272" width="1.44140625" style="175" customWidth="1"/>
    <col min="11273" max="11273" width="15.44140625" style="175" customWidth="1"/>
    <col min="11274" max="11274" width="12.88671875" style="175" customWidth="1"/>
    <col min="11275" max="11275" width="3.5546875" style="175" customWidth="1"/>
    <col min="11276" max="11276" width="12.44140625" style="175" customWidth="1"/>
    <col min="11277" max="11277" width="1.88671875" style="175" bestFit="1" customWidth="1"/>
    <col min="11278" max="11278" width="12.5546875" style="175" bestFit="1" customWidth="1"/>
    <col min="11279" max="11279" width="1.88671875" style="175" bestFit="1" customWidth="1"/>
    <col min="11280" max="11280" width="10.88671875" style="175" bestFit="1" customWidth="1"/>
    <col min="11281" max="11281" width="20" style="175" customWidth="1"/>
    <col min="11282" max="11515" width="9.109375" style="175"/>
    <col min="11516" max="11516" width="2.5546875" style="175" customWidth="1"/>
    <col min="11517" max="11517" width="3.109375" style="175" customWidth="1"/>
    <col min="11518" max="11518" width="3.44140625" style="175" customWidth="1"/>
    <col min="11519" max="11519" width="2.109375" style="175" customWidth="1"/>
    <col min="11520" max="11520" width="4.5546875" style="175" customWidth="1"/>
    <col min="11521" max="11521" width="8.88671875" style="175" customWidth="1"/>
    <col min="11522" max="11522" width="34.88671875" style="175" customWidth="1"/>
    <col min="11523" max="11523" width="14.44140625" style="175" customWidth="1"/>
    <col min="11524" max="11524" width="1.109375" style="175" customWidth="1"/>
    <col min="11525" max="11525" width="15.44140625" style="175" customWidth="1"/>
    <col min="11526" max="11526" width="1.44140625" style="175" customWidth="1"/>
    <col min="11527" max="11527" width="14.5546875" style="175" customWidth="1"/>
    <col min="11528" max="11528" width="1.44140625" style="175" customWidth="1"/>
    <col min="11529" max="11529" width="15.44140625" style="175" customWidth="1"/>
    <col min="11530" max="11530" width="12.88671875" style="175" customWidth="1"/>
    <col min="11531" max="11531" width="3.5546875" style="175" customWidth="1"/>
    <col min="11532" max="11532" width="12.44140625" style="175" customWidth="1"/>
    <col min="11533" max="11533" width="1.88671875" style="175" bestFit="1" customWidth="1"/>
    <col min="11534" max="11534" width="12.5546875" style="175" bestFit="1" customWidth="1"/>
    <col min="11535" max="11535" width="1.88671875" style="175" bestFit="1" customWidth="1"/>
    <col min="11536" max="11536" width="10.88671875" style="175" bestFit="1" customWidth="1"/>
    <col min="11537" max="11537" width="20" style="175" customWidth="1"/>
    <col min="11538" max="11771" width="9.109375" style="175"/>
    <col min="11772" max="11772" width="2.5546875" style="175" customWidth="1"/>
    <col min="11773" max="11773" width="3.109375" style="175" customWidth="1"/>
    <col min="11774" max="11774" width="3.44140625" style="175" customWidth="1"/>
    <col min="11775" max="11775" width="2.109375" style="175" customWidth="1"/>
    <col min="11776" max="11776" width="4.5546875" style="175" customWidth="1"/>
    <col min="11777" max="11777" width="8.88671875" style="175" customWidth="1"/>
    <col min="11778" max="11778" width="34.88671875" style="175" customWidth="1"/>
    <col min="11779" max="11779" width="14.44140625" style="175" customWidth="1"/>
    <col min="11780" max="11780" width="1.109375" style="175" customWidth="1"/>
    <col min="11781" max="11781" width="15.44140625" style="175" customWidth="1"/>
    <col min="11782" max="11782" width="1.44140625" style="175" customWidth="1"/>
    <col min="11783" max="11783" width="14.5546875" style="175" customWidth="1"/>
    <col min="11784" max="11784" width="1.44140625" style="175" customWidth="1"/>
    <col min="11785" max="11785" width="15.44140625" style="175" customWidth="1"/>
    <col min="11786" max="11786" width="12.88671875" style="175" customWidth="1"/>
    <col min="11787" max="11787" width="3.5546875" style="175" customWidth="1"/>
    <col min="11788" max="11788" width="12.44140625" style="175" customWidth="1"/>
    <col min="11789" max="11789" width="1.88671875" style="175" bestFit="1" customWidth="1"/>
    <col min="11790" max="11790" width="12.5546875" style="175" bestFit="1" customWidth="1"/>
    <col min="11791" max="11791" width="1.88671875" style="175" bestFit="1" customWidth="1"/>
    <col min="11792" max="11792" width="10.88671875" style="175" bestFit="1" customWidth="1"/>
    <col min="11793" max="11793" width="20" style="175" customWidth="1"/>
    <col min="11794" max="12027" width="9.109375" style="175"/>
    <col min="12028" max="12028" width="2.5546875" style="175" customWidth="1"/>
    <col min="12029" max="12029" width="3.109375" style="175" customWidth="1"/>
    <col min="12030" max="12030" width="3.44140625" style="175" customWidth="1"/>
    <col min="12031" max="12031" width="2.109375" style="175" customWidth="1"/>
    <col min="12032" max="12032" width="4.5546875" style="175" customWidth="1"/>
    <col min="12033" max="12033" width="8.88671875" style="175" customWidth="1"/>
    <col min="12034" max="12034" width="34.88671875" style="175" customWidth="1"/>
    <col min="12035" max="12035" width="14.44140625" style="175" customWidth="1"/>
    <col min="12036" max="12036" width="1.109375" style="175" customWidth="1"/>
    <col min="12037" max="12037" width="15.44140625" style="175" customWidth="1"/>
    <col min="12038" max="12038" width="1.44140625" style="175" customWidth="1"/>
    <col min="12039" max="12039" width="14.5546875" style="175" customWidth="1"/>
    <col min="12040" max="12040" width="1.44140625" style="175" customWidth="1"/>
    <col min="12041" max="12041" width="15.44140625" style="175" customWidth="1"/>
    <col min="12042" max="12042" width="12.88671875" style="175" customWidth="1"/>
    <col min="12043" max="12043" width="3.5546875" style="175" customWidth="1"/>
    <col min="12044" max="12044" width="12.44140625" style="175" customWidth="1"/>
    <col min="12045" max="12045" width="1.88671875" style="175" bestFit="1" customWidth="1"/>
    <col min="12046" max="12046" width="12.5546875" style="175" bestFit="1" customWidth="1"/>
    <col min="12047" max="12047" width="1.88671875" style="175" bestFit="1" customWidth="1"/>
    <col min="12048" max="12048" width="10.88671875" style="175" bestFit="1" customWidth="1"/>
    <col min="12049" max="12049" width="20" style="175" customWidth="1"/>
    <col min="12050" max="12283" width="9.109375" style="175"/>
    <col min="12284" max="12284" width="2.5546875" style="175" customWidth="1"/>
    <col min="12285" max="12285" width="3.109375" style="175" customWidth="1"/>
    <col min="12286" max="12286" width="3.44140625" style="175" customWidth="1"/>
    <col min="12287" max="12287" width="2.109375" style="175" customWidth="1"/>
    <col min="12288" max="12288" width="4.5546875" style="175" customWidth="1"/>
    <col min="12289" max="12289" width="8.88671875" style="175" customWidth="1"/>
    <col min="12290" max="12290" width="34.88671875" style="175" customWidth="1"/>
    <col min="12291" max="12291" width="14.44140625" style="175" customWidth="1"/>
    <col min="12292" max="12292" width="1.109375" style="175" customWidth="1"/>
    <col min="12293" max="12293" width="15.44140625" style="175" customWidth="1"/>
    <col min="12294" max="12294" width="1.44140625" style="175" customWidth="1"/>
    <col min="12295" max="12295" width="14.5546875" style="175" customWidth="1"/>
    <col min="12296" max="12296" width="1.44140625" style="175" customWidth="1"/>
    <col min="12297" max="12297" width="15.44140625" style="175" customWidth="1"/>
    <col min="12298" max="12298" width="12.88671875" style="175" customWidth="1"/>
    <col min="12299" max="12299" width="3.5546875" style="175" customWidth="1"/>
    <col min="12300" max="12300" width="12.44140625" style="175" customWidth="1"/>
    <col min="12301" max="12301" width="1.88671875" style="175" bestFit="1" customWidth="1"/>
    <col min="12302" max="12302" width="12.5546875" style="175" bestFit="1" customWidth="1"/>
    <col min="12303" max="12303" width="1.88671875" style="175" bestFit="1" customWidth="1"/>
    <col min="12304" max="12304" width="10.88671875" style="175" bestFit="1" customWidth="1"/>
    <col min="12305" max="12305" width="20" style="175" customWidth="1"/>
    <col min="12306" max="12539" width="9.109375" style="175"/>
    <col min="12540" max="12540" width="2.5546875" style="175" customWidth="1"/>
    <col min="12541" max="12541" width="3.109375" style="175" customWidth="1"/>
    <col min="12542" max="12542" width="3.44140625" style="175" customWidth="1"/>
    <col min="12543" max="12543" width="2.109375" style="175" customWidth="1"/>
    <col min="12544" max="12544" width="4.5546875" style="175" customWidth="1"/>
    <col min="12545" max="12545" width="8.88671875" style="175" customWidth="1"/>
    <col min="12546" max="12546" width="34.88671875" style="175" customWidth="1"/>
    <col min="12547" max="12547" width="14.44140625" style="175" customWidth="1"/>
    <col min="12548" max="12548" width="1.109375" style="175" customWidth="1"/>
    <col min="12549" max="12549" width="15.44140625" style="175" customWidth="1"/>
    <col min="12550" max="12550" width="1.44140625" style="175" customWidth="1"/>
    <col min="12551" max="12551" width="14.5546875" style="175" customWidth="1"/>
    <col min="12552" max="12552" width="1.44140625" style="175" customWidth="1"/>
    <col min="12553" max="12553" width="15.44140625" style="175" customWidth="1"/>
    <col min="12554" max="12554" width="12.88671875" style="175" customWidth="1"/>
    <col min="12555" max="12555" width="3.5546875" style="175" customWidth="1"/>
    <col min="12556" max="12556" width="12.44140625" style="175" customWidth="1"/>
    <col min="12557" max="12557" width="1.88671875" style="175" bestFit="1" customWidth="1"/>
    <col min="12558" max="12558" width="12.5546875" style="175" bestFit="1" customWidth="1"/>
    <col min="12559" max="12559" width="1.88671875" style="175" bestFit="1" customWidth="1"/>
    <col min="12560" max="12560" width="10.88671875" style="175" bestFit="1" customWidth="1"/>
    <col min="12561" max="12561" width="20" style="175" customWidth="1"/>
    <col min="12562" max="12795" width="9.109375" style="175"/>
    <col min="12796" max="12796" width="2.5546875" style="175" customWidth="1"/>
    <col min="12797" max="12797" width="3.109375" style="175" customWidth="1"/>
    <col min="12798" max="12798" width="3.44140625" style="175" customWidth="1"/>
    <col min="12799" max="12799" width="2.109375" style="175" customWidth="1"/>
    <col min="12800" max="12800" width="4.5546875" style="175" customWidth="1"/>
    <col min="12801" max="12801" width="8.88671875" style="175" customWidth="1"/>
    <col min="12802" max="12802" width="34.88671875" style="175" customWidth="1"/>
    <col min="12803" max="12803" width="14.44140625" style="175" customWidth="1"/>
    <col min="12804" max="12804" width="1.109375" style="175" customWidth="1"/>
    <col min="12805" max="12805" width="15.44140625" style="175" customWidth="1"/>
    <col min="12806" max="12806" width="1.44140625" style="175" customWidth="1"/>
    <col min="12807" max="12807" width="14.5546875" style="175" customWidth="1"/>
    <col min="12808" max="12808" width="1.44140625" style="175" customWidth="1"/>
    <col min="12809" max="12809" width="15.44140625" style="175" customWidth="1"/>
    <col min="12810" max="12810" width="12.88671875" style="175" customWidth="1"/>
    <col min="12811" max="12811" width="3.5546875" style="175" customWidth="1"/>
    <col min="12812" max="12812" width="12.44140625" style="175" customWidth="1"/>
    <col min="12813" max="12813" width="1.88671875" style="175" bestFit="1" customWidth="1"/>
    <col min="12814" max="12814" width="12.5546875" style="175" bestFit="1" customWidth="1"/>
    <col min="12815" max="12815" width="1.88671875" style="175" bestFit="1" customWidth="1"/>
    <col min="12816" max="12816" width="10.88671875" style="175" bestFit="1" customWidth="1"/>
    <col min="12817" max="12817" width="20" style="175" customWidth="1"/>
    <col min="12818" max="13051" width="9.109375" style="175"/>
    <col min="13052" max="13052" width="2.5546875" style="175" customWidth="1"/>
    <col min="13053" max="13053" width="3.109375" style="175" customWidth="1"/>
    <col min="13054" max="13054" width="3.44140625" style="175" customWidth="1"/>
    <col min="13055" max="13055" width="2.109375" style="175" customWidth="1"/>
    <col min="13056" max="13056" width="4.5546875" style="175" customWidth="1"/>
    <col min="13057" max="13057" width="8.88671875" style="175" customWidth="1"/>
    <col min="13058" max="13058" width="34.88671875" style="175" customWidth="1"/>
    <col min="13059" max="13059" width="14.44140625" style="175" customWidth="1"/>
    <col min="13060" max="13060" width="1.109375" style="175" customWidth="1"/>
    <col min="13061" max="13061" width="15.44140625" style="175" customWidth="1"/>
    <col min="13062" max="13062" width="1.44140625" style="175" customWidth="1"/>
    <col min="13063" max="13063" width="14.5546875" style="175" customWidth="1"/>
    <col min="13064" max="13064" width="1.44140625" style="175" customWidth="1"/>
    <col min="13065" max="13065" width="15.44140625" style="175" customWidth="1"/>
    <col min="13066" max="13066" width="12.88671875" style="175" customWidth="1"/>
    <col min="13067" max="13067" width="3.5546875" style="175" customWidth="1"/>
    <col min="13068" max="13068" width="12.44140625" style="175" customWidth="1"/>
    <col min="13069" max="13069" width="1.88671875" style="175" bestFit="1" customWidth="1"/>
    <col min="13070" max="13070" width="12.5546875" style="175" bestFit="1" customWidth="1"/>
    <col min="13071" max="13071" width="1.88671875" style="175" bestFit="1" customWidth="1"/>
    <col min="13072" max="13072" width="10.88671875" style="175" bestFit="1" customWidth="1"/>
    <col min="13073" max="13073" width="20" style="175" customWidth="1"/>
    <col min="13074" max="13307" width="9.109375" style="175"/>
    <col min="13308" max="13308" width="2.5546875" style="175" customWidth="1"/>
    <col min="13309" max="13309" width="3.109375" style="175" customWidth="1"/>
    <col min="13310" max="13310" width="3.44140625" style="175" customWidth="1"/>
    <col min="13311" max="13311" width="2.109375" style="175" customWidth="1"/>
    <col min="13312" max="13312" width="4.5546875" style="175" customWidth="1"/>
    <col min="13313" max="13313" width="8.88671875" style="175" customWidth="1"/>
    <col min="13314" max="13314" width="34.88671875" style="175" customWidth="1"/>
    <col min="13315" max="13315" width="14.44140625" style="175" customWidth="1"/>
    <col min="13316" max="13316" width="1.109375" style="175" customWidth="1"/>
    <col min="13317" max="13317" width="15.44140625" style="175" customWidth="1"/>
    <col min="13318" max="13318" width="1.44140625" style="175" customWidth="1"/>
    <col min="13319" max="13319" width="14.5546875" style="175" customWidth="1"/>
    <col min="13320" max="13320" width="1.44140625" style="175" customWidth="1"/>
    <col min="13321" max="13321" width="15.44140625" style="175" customWidth="1"/>
    <col min="13322" max="13322" width="12.88671875" style="175" customWidth="1"/>
    <col min="13323" max="13323" width="3.5546875" style="175" customWidth="1"/>
    <col min="13324" max="13324" width="12.44140625" style="175" customWidth="1"/>
    <col min="13325" max="13325" width="1.88671875" style="175" bestFit="1" customWidth="1"/>
    <col min="13326" max="13326" width="12.5546875" style="175" bestFit="1" customWidth="1"/>
    <col min="13327" max="13327" width="1.88671875" style="175" bestFit="1" customWidth="1"/>
    <col min="13328" max="13328" width="10.88671875" style="175" bestFit="1" customWidth="1"/>
    <col min="13329" max="13329" width="20" style="175" customWidth="1"/>
    <col min="13330" max="13563" width="9.109375" style="175"/>
    <col min="13564" max="13564" width="2.5546875" style="175" customWidth="1"/>
    <col min="13565" max="13565" width="3.109375" style="175" customWidth="1"/>
    <col min="13566" max="13566" width="3.44140625" style="175" customWidth="1"/>
    <col min="13567" max="13567" width="2.109375" style="175" customWidth="1"/>
    <col min="13568" max="13568" width="4.5546875" style="175" customWidth="1"/>
    <col min="13569" max="13569" width="8.88671875" style="175" customWidth="1"/>
    <col min="13570" max="13570" width="34.88671875" style="175" customWidth="1"/>
    <col min="13571" max="13571" width="14.44140625" style="175" customWidth="1"/>
    <col min="13572" max="13572" width="1.109375" style="175" customWidth="1"/>
    <col min="13573" max="13573" width="15.44140625" style="175" customWidth="1"/>
    <col min="13574" max="13574" width="1.44140625" style="175" customWidth="1"/>
    <col min="13575" max="13575" width="14.5546875" style="175" customWidth="1"/>
    <col min="13576" max="13576" width="1.44140625" style="175" customWidth="1"/>
    <col min="13577" max="13577" width="15.44140625" style="175" customWidth="1"/>
    <col min="13578" max="13578" width="12.88671875" style="175" customWidth="1"/>
    <col min="13579" max="13579" width="3.5546875" style="175" customWidth="1"/>
    <col min="13580" max="13580" width="12.44140625" style="175" customWidth="1"/>
    <col min="13581" max="13581" width="1.88671875" style="175" bestFit="1" customWidth="1"/>
    <col min="13582" max="13582" width="12.5546875" style="175" bestFit="1" customWidth="1"/>
    <col min="13583" max="13583" width="1.88671875" style="175" bestFit="1" customWidth="1"/>
    <col min="13584" max="13584" width="10.88671875" style="175" bestFit="1" customWidth="1"/>
    <col min="13585" max="13585" width="20" style="175" customWidth="1"/>
    <col min="13586" max="13819" width="9.109375" style="175"/>
    <col min="13820" max="13820" width="2.5546875" style="175" customWidth="1"/>
    <col min="13821" max="13821" width="3.109375" style="175" customWidth="1"/>
    <col min="13822" max="13822" width="3.44140625" style="175" customWidth="1"/>
    <col min="13823" max="13823" width="2.109375" style="175" customWidth="1"/>
    <col min="13824" max="13824" width="4.5546875" style="175" customWidth="1"/>
    <col min="13825" max="13825" width="8.88671875" style="175" customWidth="1"/>
    <col min="13826" max="13826" width="34.88671875" style="175" customWidth="1"/>
    <col min="13827" max="13827" width="14.44140625" style="175" customWidth="1"/>
    <col min="13828" max="13828" width="1.109375" style="175" customWidth="1"/>
    <col min="13829" max="13829" width="15.44140625" style="175" customWidth="1"/>
    <col min="13830" max="13830" width="1.44140625" style="175" customWidth="1"/>
    <col min="13831" max="13831" width="14.5546875" style="175" customWidth="1"/>
    <col min="13832" max="13832" width="1.44140625" style="175" customWidth="1"/>
    <col min="13833" max="13833" width="15.44140625" style="175" customWidth="1"/>
    <col min="13834" max="13834" width="12.88671875" style="175" customWidth="1"/>
    <col min="13835" max="13835" width="3.5546875" style="175" customWidth="1"/>
    <col min="13836" max="13836" width="12.44140625" style="175" customWidth="1"/>
    <col min="13837" max="13837" width="1.88671875" style="175" bestFit="1" customWidth="1"/>
    <col min="13838" max="13838" width="12.5546875" style="175" bestFit="1" customWidth="1"/>
    <col min="13839" max="13839" width="1.88671875" style="175" bestFit="1" customWidth="1"/>
    <col min="13840" max="13840" width="10.88671875" style="175" bestFit="1" customWidth="1"/>
    <col min="13841" max="13841" width="20" style="175" customWidth="1"/>
    <col min="13842" max="14075" width="9.109375" style="175"/>
    <col min="14076" max="14076" width="2.5546875" style="175" customWidth="1"/>
    <col min="14077" max="14077" width="3.109375" style="175" customWidth="1"/>
    <col min="14078" max="14078" width="3.44140625" style="175" customWidth="1"/>
    <col min="14079" max="14079" width="2.109375" style="175" customWidth="1"/>
    <col min="14080" max="14080" width="4.5546875" style="175" customWidth="1"/>
    <col min="14081" max="14081" width="8.88671875" style="175" customWidth="1"/>
    <col min="14082" max="14082" width="34.88671875" style="175" customWidth="1"/>
    <col min="14083" max="14083" width="14.44140625" style="175" customWidth="1"/>
    <col min="14084" max="14084" width="1.109375" style="175" customWidth="1"/>
    <col min="14085" max="14085" width="15.44140625" style="175" customWidth="1"/>
    <col min="14086" max="14086" width="1.44140625" style="175" customWidth="1"/>
    <col min="14087" max="14087" width="14.5546875" style="175" customWidth="1"/>
    <col min="14088" max="14088" width="1.44140625" style="175" customWidth="1"/>
    <col min="14089" max="14089" width="15.44140625" style="175" customWidth="1"/>
    <col min="14090" max="14090" width="12.88671875" style="175" customWidth="1"/>
    <col min="14091" max="14091" width="3.5546875" style="175" customWidth="1"/>
    <col min="14092" max="14092" width="12.44140625" style="175" customWidth="1"/>
    <col min="14093" max="14093" width="1.88671875" style="175" bestFit="1" customWidth="1"/>
    <col min="14094" max="14094" width="12.5546875" style="175" bestFit="1" customWidth="1"/>
    <col min="14095" max="14095" width="1.88671875" style="175" bestFit="1" customWidth="1"/>
    <col min="14096" max="14096" width="10.88671875" style="175" bestFit="1" customWidth="1"/>
    <col min="14097" max="14097" width="20" style="175" customWidth="1"/>
    <col min="14098" max="14331" width="9.109375" style="175"/>
    <col min="14332" max="14332" width="2.5546875" style="175" customWidth="1"/>
    <col min="14333" max="14333" width="3.109375" style="175" customWidth="1"/>
    <col min="14334" max="14334" width="3.44140625" style="175" customWidth="1"/>
    <col min="14335" max="14335" width="2.109375" style="175" customWidth="1"/>
    <col min="14336" max="14336" width="4.5546875" style="175" customWidth="1"/>
    <col min="14337" max="14337" width="8.88671875" style="175" customWidth="1"/>
    <col min="14338" max="14338" width="34.88671875" style="175" customWidth="1"/>
    <col min="14339" max="14339" width="14.44140625" style="175" customWidth="1"/>
    <col min="14340" max="14340" width="1.109375" style="175" customWidth="1"/>
    <col min="14341" max="14341" width="15.44140625" style="175" customWidth="1"/>
    <col min="14342" max="14342" width="1.44140625" style="175" customWidth="1"/>
    <col min="14343" max="14343" width="14.5546875" style="175" customWidth="1"/>
    <col min="14344" max="14344" width="1.44140625" style="175" customWidth="1"/>
    <col min="14345" max="14345" width="15.44140625" style="175" customWidth="1"/>
    <col min="14346" max="14346" width="12.88671875" style="175" customWidth="1"/>
    <col min="14347" max="14347" width="3.5546875" style="175" customWidth="1"/>
    <col min="14348" max="14348" width="12.44140625" style="175" customWidth="1"/>
    <col min="14349" max="14349" width="1.88671875" style="175" bestFit="1" customWidth="1"/>
    <col min="14350" max="14350" width="12.5546875" style="175" bestFit="1" customWidth="1"/>
    <col min="14351" max="14351" width="1.88671875" style="175" bestFit="1" customWidth="1"/>
    <col min="14352" max="14352" width="10.88671875" style="175" bestFit="1" customWidth="1"/>
    <col min="14353" max="14353" width="20" style="175" customWidth="1"/>
    <col min="14354" max="14587" width="9.109375" style="175"/>
    <col min="14588" max="14588" width="2.5546875" style="175" customWidth="1"/>
    <col min="14589" max="14589" width="3.109375" style="175" customWidth="1"/>
    <col min="14590" max="14590" width="3.44140625" style="175" customWidth="1"/>
    <col min="14591" max="14591" width="2.109375" style="175" customWidth="1"/>
    <col min="14592" max="14592" width="4.5546875" style="175" customWidth="1"/>
    <col min="14593" max="14593" width="8.88671875" style="175" customWidth="1"/>
    <col min="14594" max="14594" width="34.88671875" style="175" customWidth="1"/>
    <col min="14595" max="14595" width="14.44140625" style="175" customWidth="1"/>
    <col min="14596" max="14596" width="1.109375" style="175" customWidth="1"/>
    <col min="14597" max="14597" width="15.44140625" style="175" customWidth="1"/>
    <col min="14598" max="14598" width="1.44140625" style="175" customWidth="1"/>
    <col min="14599" max="14599" width="14.5546875" style="175" customWidth="1"/>
    <col min="14600" max="14600" width="1.44140625" style="175" customWidth="1"/>
    <col min="14601" max="14601" width="15.44140625" style="175" customWidth="1"/>
    <col min="14602" max="14602" width="12.88671875" style="175" customWidth="1"/>
    <col min="14603" max="14603" width="3.5546875" style="175" customWidth="1"/>
    <col min="14604" max="14604" width="12.44140625" style="175" customWidth="1"/>
    <col min="14605" max="14605" width="1.88671875" style="175" bestFit="1" customWidth="1"/>
    <col min="14606" max="14606" width="12.5546875" style="175" bestFit="1" customWidth="1"/>
    <col min="14607" max="14607" width="1.88671875" style="175" bestFit="1" customWidth="1"/>
    <col min="14608" max="14608" width="10.88671875" style="175" bestFit="1" customWidth="1"/>
    <col min="14609" max="14609" width="20" style="175" customWidth="1"/>
    <col min="14610" max="14843" width="9.109375" style="175"/>
    <col min="14844" max="14844" width="2.5546875" style="175" customWidth="1"/>
    <col min="14845" max="14845" width="3.109375" style="175" customWidth="1"/>
    <col min="14846" max="14846" width="3.44140625" style="175" customWidth="1"/>
    <col min="14847" max="14847" width="2.109375" style="175" customWidth="1"/>
    <col min="14848" max="14848" width="4.5546875" style="175" customWidth="1"/>
    <col min="14849" max="14849" width="8.88671875" style="175" customWidth="1"/>
    <col min="14850" max="14850" width="34.88671875" style="175" customWidth="1"/>
    <col min="14851" max="14851" width="14.44140625" style="175" customWidth="1"/>
    <col min="14852" max="14852" width="1.109375" style="175" customWidth="1"/>
    <col min="14853" max="14853" width="15.44140625" style="175" customWidth="1"/>
    <col min="14854" max="14854" width="1.44140625" style="175" customWidth="1"/>
    <col min="14855" max="14855" width="14.5546875" style="175" customWidth="1"/>
    <col min="14856" max="14856" width="1.44140625" style="175" customWidth="1"/>
    <col min="14857" max="14857" width="15.44140625" style="175" customWidth="1"/>
    <col min="14858" max="14858" width="12.88671875" style="175" customWidth="1"/>
    <col min="14859" max="14859" width="3.5546875" style="175" customWidth="1"/>
    <col min="14860" max="14860" width="12.44140625" style="175" customWidth="1"/>
    <col min="14861" max="14861" width="1.88671875" style="175" bestFit="1" customWidth="1"/>
    <col min="14862" max="14862" width="12.5546875" style="175" bestFit="1" customWidth="1"/>
    <col min="14863" max="14863" width="1.88671875" style="175" bestFit="1" customWidth="1"/>
    <col min="14864" max="14864" width="10.88671875" style="175" bestFit="1" customWidth="1"/>
    <col min="14865" max="14865" width="20" style="175" customWidth="1"/>
    <col min="14866" max="15099" width="9.109375" style="175"/>
    <col min="15100" max="15100" width="2.5546875" style="175" customWidth="1"/>
    <col min="15101" max="15101" width="3.109375" style="175" customWidth="1"/>
    <col min="15102" max="15102" width="3.44140625" style="175" customWidth="1"/>
    <col min="15103" max="15103" width="2.109375" style="175" customWidth="1"/>
    <col min="15104" max="15104" width="4.5546875" style="175" customWidth="1"/>
    <col min="15105" max="15105" width="8.88671875" style="175" customWidth="1"/>
    <col min="15106" max="15106" width="34.88671875" style="175" customWidth="1"/>
    <col min="15107" max="15107" width="14.44140625" style="175" customWidth="1"/>
    <col min="15108" max="15108" width="1.109375" style="175" customWidth="1"/>
    <col min="15109" max="15109" width="15.44140625" style="175" customWidth="1"/>
    <col min="15110" max="15110" width="1.44140625" style="175" customWidth="1"/>
    <col min="15111" max="15111" width="14.5546875" style="175" customWidth="1"/>
    <col min="15112" max="15112" width="1.44140625" style="175" customWidth="1"/>
    <col min="15113" max="15113" width="15.44140625" style="175" customWidth="1"/>
    <col min="15114" max="15114" width="12.88671875" style="175" customWidth="1"/>
    <col min="15115" max="15115" width="3.5546875" style="175" customWidth="1"/>
    <col min="15116" max="15116" width="12.44140625" style="175" customWidth="1"/>
    <col min="15117" max="15117" width="1.88671875" style="175" bestFit="1" customWidth="1"/>
    <col min="15118" max="15118" width="12.5546875" style="175" bestFit="1" customWidth="1"/>
    <col min="15119" max="15119" width="1.88671875" style="175" bestFit="1" customWidth="1"/>
    <col min="15120" max="15120" width="10.88671875" style="175" bestFit="1" customWidth="1"/>
    <col min="15121" max="15121" width="20" style="175" customWidth="1"/>
    <col min="15122" max="15355" width="9.109375" style="175"/>
    <col min="15356" max="15356" width="2.5546875" style="175" customWidth="1"/>
    <col min="15357" max="15357" width="3.109375" style="175" customWidth="1"/>
    <col min="15358" max="15358" width="3.44140625" style="175" customWidth="1"/>
    <col min="15359" max="15359" width="2.109375" style="175" customWidth="1"/>
    <col min="15360" max="15360" width="4.5546875" style="175" customWidth="1"/>
    <col min="15361" max="15361" width="8.88671875" style="175" customWidth="1"/>
    <col min="15362" max="15362" width="34.88671875" style="175" customWidth="1"/>
    <col min="15363" max="15363" width="14.44140625" style="175" customWidth="1"/>
    <col min="15364" max="15364" width="1.109375" style="175" customWidth="1"/>
    <col min="15365" max="15365" width="15.44140625" style="175" customWidth="1"/>
    <col min="15366" max="15366" width="1.44140625" style="175" customWidth="1"/>
    <col min="15367" max="15367" width="14.5546875" style="175" customWidth="1"/>
    <col min="15368" max="15368" width="1.44140625" style="175" customWidth="1"/>
    <col min="15369" max="15369" width="15.44140625" style="175" customWidth="1"/>
    <col min="15370" max="15370" width="12.88671875" style="175" customWidth="1"/>
    <col min="15371" max="15371" width="3.5546875" style="175" customWidth="1"/>
    <col min="15372" max="15372" width="12.44140625" style="175" customWidth="1"/>
    <col min="15373" max="15373" width="1.88671875" style="175" bestFit="1" customWidth="1"/>
    <col min="15374" max="15374" width="12.5546875" style="175" bestFit="1" customWidth="1"/>
    <col min="15375" max="15375" width="1.88671875" style="175" bestFit="1" customWidth="1"/>
    <col min="15376" max="15376" width="10.88671875" style="175" bestFit="1" customWidth="1"/>
    <col min="15377" max="15377" width="20" style="175" customWidth="1"/>
    <col min="15378" max="15611" width="9.109375" style="175"/>
    <col min="15612" max="15612" width="2.5546875" style="175" customWidth="1"/>
    <col min="15613" max="15613" width="3.109375" style="175" customWidth="1"/>
    <col min="15614" max="15614" width="3.44140625" style="175" customWidth="1"/>
    <col min="15615" max="15615" width="2.109375" style="175" customWidth="1"/>
    <col min="15616" max="15616" width="4.5546875" style="175" customWidth="1"/>
    <col min="15617" max="15617" width="8.88671875" style="175" customWidth="1"/>
    <col min="15618" max="15618" width="34.88671875" style="175" customWidth="1"/>
    <col min="15619" max="15619" width="14.44140625" style="175" customWidth="1"/>
    <col min="15620" max="15620" width="1.109375" style="175" customWidth="1"/>
    <col min="15621" max="15621" width="15.44140625" style="175" customWidth="1"/>
    <col min="15622" max="15622" width="1.44140625" style="175" customWidth="1"/>
    <col min="15623" max="15623" width="14.5546875" style="175" customWidth="1"/>
    <col min="15624" max="15624" width="1.44140625" style="175" customWidth="1"/>
    <col min="15625" max="15625" width="15.44140625" style="175" customWidth="1"/>
    <col min="15626" max="15626" width="12.88671875" style="175" customWidth="1"/>
    <col min="15627" max="15627" width="3.5546875" style="175" customWidth="1"/>
    <col min="15628" max="15628" width="12.44140625" style="175" customWidth="1"/>
    <col min="15629" max="15629" width="1.88671875" style="175" bestFit="1" customWidth="1"/>
    <col min="15630" max="15630" width="12.5546875" style="175" bestFit="1" customWidth="1"/>
    <col min="15631" max="15631" width="1.88671875" style="175" bestFit="1" customWidth="1"/>
    <col min="15632" max="15632" width="10.88671875" style="175" bestFit="1" customWidth="1"/>
    <col min="15633" max="15633" width="20" style="175" customWidth="1"/>
    <col min="15634" max="15867" width="9.109375" style="175"/>
    <col min="15868" max="15868" width="2.5546875" style="175" customWidth="1"/>
    <col min="15869" max="15869" width="3.109375" style="175" customWidth="1"/>
    <col min="15870" max="15870" width="3.44140625" style="175" customWidth="1"/>
    <col min="15871" max="15871" width="2.109375" style="175" customWidth="1"/>
    <col min="15872" max="15872" width="4.5546875" style="175" customWidth="1"/>
    <col min="15873" max="15873" width="8.88671875" style="175" customWidth="1"/>
    <col min="15874" max="15874" width="34.88671875" style="175" customWidth="1"/>
    <col min="15875" max="15875" width="14.44140625" style="175" customWidth="1"/>
    <col min="15876" max="15876" width="1.109375" style="175" customWidth="1"/>
    <col min="15877" max="15877" width="15.44140625" style="175" customWidth="1"/>
    <col min="15878" max="15878" width="1.44140625" style="175" customWidth="1"/>
    <col min="15879" max="15879" width="14.5546875" style="175" customWidth="1"/>
    <col min="15880" max="15880" width="1.44140625" style="175" customWidth="1"/>
    <col min="15881" max="15881" width="15.44140625" style="175" customWidth="1"/>
    <col min="15882" max="15882" width="12.88671875" style="175" customWidth="1"/>
    <col min="15883" max="15883" width="3.5546875" style="175" customWidth="1"/>
    <col min="15884" max="15884" width="12.44140625" style="175" customWidth="1"/>
    <col min="15885" max="15885" width="1.88671875" style="175" bestFit="1" customWidth="1"/>
    <col min="15886" max="15886" width="12.5546875" style="175" bestFit="1" customWidth="1"/>
    <col min="15887" max="15887" width="1.88671875" style="175" bestFit="1" customWidth="1"/>
    <col min="15888" max="15888" width="10.88671875" style="175" bestFit="1" customWidth="1"/>
    <col min="15889" max="15889" width="20" style="175" customWidth="1"/>
    <col min="15890" max="16123" width="9.109375" style="175"/>
    <col min="16124" max="16124" width="2.5546875" style="175" customWidth="1"/>
    <col min="16125" max="16125" width="3.109375" style="175" customWidth="1"/>
    <col min="16126" max="16126" width="3.44140625" style="175" customWidth="1"/>
    <col min="16127" max="16127" width="2.109375" style="175" customWidth="1"/>
    <col min="16128" max="16128" width="4.5546875" style="175" customWidth="1"/>
    <col min="16129" max="16129" width="8.88671875" style="175" customWidth="1"/>
    <col min="16130" max="16130" width="34.88671875" style="175" customWidth="1"/>
    <col min="16131" max="16131" width="14.44140625" style="175" customWidth="1"/>
    <col min="16132" max="16132" width="1.109375" style="175" customWidth="1"/>
    <col min="16133" max="16133" width="15.44140625" style="175" customWidth="1"/>
    <col min="16134" max="16134" width="1.44140625" style="175" customWidth="1"/>
    <col min="16135" max="16135" width="14.5546875" style="175" customWidth="1"/>
    <col min="16136" max="16136" width="1.44140625" style="175" customWidth="1"/>
    <col min="16137" max="16137" width="15.44140625" style="175" customWidth="1"/>
    <col min="16138" max="16138" width="12.88671875" style="175" customWidth="1"/>
    <col min="16139" max="16139" width="3.5546875" style="175" customWidth="1"/>
    <col min="16140" max="16140" width="12.44140625" style="175" customWidth="1"/>
    <col min="16141" max="16141" width="1.88671875" style="175" bestFit="1" customWidth="1"/>
    <col min="16142" max="16142" width="12.5546875" style="175" bestFit="1" customWidth="1"/>
    <col min="16143" max="16143" width="1.88671875" style="175" bestFit="1" customWidth="1"/>
    <col min="16144" max="16144" width="10.88671875" style="175" bestFit="1" customWidth="1"/>
    <col min="16145" max="16145" width="20" style="175" customWidth="1"/>
    <col min="16146" max="16384" width="9.109375" style="175"/>
  </cols>
  <sheetData>
    <row r="1" spans="3:15" x14ac:dyDescent="0.25">
      <c r="M1" s="285"/>
      <c r="N1" s="286"/>
      <c r="O1" s="286"/>
    </row>
    <row r="2" spans="3:15" x14ac:dyDescent="0.25">
      <c r="C2" s="287" t="s">
        <v>0</v>
      </c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</row>
    <row r="3" spans="3:15" x14ac:dyDescent="0.25">
      <c r="C3" s="287" t="s">
        <v>192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3:15" x14ac:dyDescent="0.25">
      <c r="C4" s="287" t="str">
        <f>PL!B4</f>
        <v>สำหรับปีสิ้นสุดวันที่ 31 ธันวาคม 2565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3:15" x14ac:dyDescent="0.25">
      <c r="C5" s="186"/>
      <c r="D5" s="186"/>
      <c r="E5" s="186"/>
      <c r="F5" s="186"/>
      <c r="G5" s="186"/>
      <c r="H5" s="186"/>
      <c r="I5" s="277" t="s">
        <v>2</v>
      </c>
      <c r="J5" s="277"/>
      <c r="K5" s="277"/>
      <c r="L5" s="277"/>
      <c r="M5" s="277"/>
      <c r="N5" s="277"/>
      <c r="O5" s="277"/>
    </row>
    <row r="6" spans="3:15" x14ac:dyDescent="0.25">
      <c r="C6" s="186"/>
      <c r="D6" s="186"/>
      <c r="E6" s="186"/>
      <c r="F6" s="186"/>
      <c r="G6" s="186"/>
      <c r="H6" s="186"/>
      <c r="I6" s="282" t="s">
        <v>3</v>
      </c>
      <c r="J6" s="282"/>
      <c r="K6" s="282"/>
      <c r="M6" s="282" t="s">
        <v>241</v>
      </c>
      <c r="N6" s="282"/>
      <c r="O6" s="282"/>
    </row>
    <row r="7" spans="3:15" x14ac:dyDescent="0.25">
      <c r="C7" s="186"/>
      <c r="D7" s="186"/>
      <c r="E7" s="186"/>
      <c r="F7" s="186"/>
      <c r="G7" s="186"/>
      <c r="H7" s="186"/>
      <c r="I7" s="277" t="s">
        <v>321</v>
      </c>
      <c r="J7" s="277"/>
      <c r="K7" s="277"/>
      <c r="L7" s="277"/>
      <c r="M7" s="277"/>
      <c r="N7" s="277"/>
      <c r="O7" s="277"/>
    </row>
    <row r="8" spans="3:15" x14ac:dyDescent="0.5">
      <c r="C8" s="186"/>
      <c r="D8" s="186"/>
      <c r="E8" s="186"/>
      <c r="F8" s="186"/>
      <c r="G8" s="186"/>
      <c r="H8" s="186"/>
      <c r="I8" s="202" t="s">
        <v>320</v>
      </c>
      <c r="J8" s="203"/>
      <c r="K8" s="202" t="s">
        <v>242</v>
      </c>
      <c r="L8" s="220"/>
      <c r="M8" s="202" t="s">
        <v>320</v>
      </c>
      <c r="N8" s="203"/>
      <c r="O8" s="202" t="s">
        <v>242</v>
      </c>
    </row>
    <row r="9" spans="3:15" x14ac:dyDescent="0.5">
      <c r="C9" s="186"/>
      <c r="D9" s="186"/>
      <c r="E9" s="186"/>
      <c r="F9" s="186"/>
      <c r="G9" s="186"/>
      <c r="H9" s="186"/>
      <c r="I9" s="157"/>
      <c r="J9" s="164"/>
      <c r="K9" s="157"/>
      <c r="L9" s="180"/>
      <c r="M9" s="157"/>
      <c r="N9" s="164"/>
      <c r="O9" s="157"/>
    </row>
    <row r="10" spans="3:15" ht="20.399999999999999" x14ac:dyDescent="0.5">
      <c r="C10" s="187" t="s">
        <v>193</v>
      </c>
      <c r="I10" s="134"/>
      <c r="J10" s="164"/>
      <c r="K10" s="134"/>
      <c r="L10" s="164"/>
      <c r="M10" s="134"/>
      <c r="N10" s="164"/>
      <c r="O10" s="134"/>
    </row>
    <row r="11" spans="3:15" x14ac:dyDescent="0.5">
      <c r="D11" s="175" t="s">
        <v>337</v>
      </c>
      <c r="I11" s="134">
        <f>PL!I52</f>
        <v>-166322330.55699998</v>
      </c>
      <c r="J11" s="164"/>
      <c r="K11" s="134">
        <f>PL!K52</f>
        <v>-198858624.5</v>
      </c>
      <c r="L11" s="164"/>
      <c r="M11" s="134">
        <f>PL!M52</f>
        <v>-152560585.43000001</v>
      </c>
      <c r="N11" s="164"/>
      <c r="O11" s="134">
        <f>PL!O52</f>
        <v>-194834888.54000002</v>
      </c>
    </row>
    <row r="12" spans="3:15" x14ac:dyDescent="0.5">
      <c r="D12" s="175" t="s">
        <v>194</v>
      </c>
      <c r="I12" s="134"/>
      <c r="J12" s="164"/>
      <c r="K12" s="134"/>
      <c r="L12" s="164"/>
      <c r="M12" s="134"/>
      <c r="N12" s="164"/>
      <c r="O12" s="134"/>
    </row>
    <row r="13" spans="3:15" x14ac:dyDescent="0.5">
      <c r="E13" s="175" t="s">
        <v>245</v>
      </c>
      <c r="I13" s="134"/>
      <c r="J13" s="164"/>
      <c r="K13" s="134"/>
      <c r="L13" s="164"/>
      <c r="M13" s="134"/>
      <c r="N13" s="164"/>
      <c r="O13" s="134"/>
    </row>
    <row r="14" spans="3:15" x14ac:dyDescent="0.5">
      <c r="F14" s="175" t="s">
        <v>195</v>
      </c>
      <c r="I14" s="134">
        <v>25570144.289999999</v>
      </c>
      <c r="J14" s="164"/>
      <c r="K14" s="134">
        <v>26305783.559999999</v>
      </c>
      <c r="L14" s="164"/>
      <c r="M14" s="134">
        <v>21439188.069999997</v>
      </c>
      <c r="N14" s="164"/>
      <c r="O14" s="134">
        <v>24040898.09</v>
      </c>
    </row>
    <row r="15" spans="3:15" x14ac:dyDescent="0.5">
      <c r="F15" s="175" t="s">
        <v>278</v>
      </c>
      <c r="I15" s="134">
        <v>4135513.78</v>
      </c>
      <c r="J15" s="164"/>
      <c r="K15" s="134">
        <v>0</v>
      </c>
      <c r="L15" s="164"/>
      <c r="M15" s="134">
        <v>1342802.34</v>
      </c>
      <c r="N15" s="164"/>
      <c r="O15" s="134">
        <v>0</v>
      </c>
    </row>
    <row r="16" spans="3:15" x14ac:dyDescent="0.5">
      <c r="F16" s="175" t="s">
        <v>339</v>
      </c>
      <c r="I16" s="134">
        <v>89488580</v>
      </c>
      <c r="J16" s="164"/>
      <c r="K16" s="134">
        <v>131828433.56</v>
      </c>
      <c r="L16" s="164"/>
      <c r="M16" s="134">
        <v>89488580</v>
      </c>
      <c r="N16" s="164"/>
      <c r="O16" s="134">
        <v>131828433.56</v>
      </c>
    </row>
    <row r="17" spans="6:21" x14ac:dyDescent="0.5">
      <c r="F17" s="175" t="s">
        <v>196</v>
      </c>
      <c r="I17" s="134">
        <v>-455000</v>
      </c>
      <c r="J17" s="164"/>
      <c r="K17" s="134">
        <v>-100000</v>
      </c>
      <c r="L17" s="164"/>
      <c r="M17" s="134">
        <v>-455000</v>
      </c>
      <c r="N17" s="164"/>
      <c r="O17" s="134">
        <v>-100000</v>
      </c>
    </row>
    <row r="18" spans="6:21" x14ac:dyDescent="0.5">
      <c r="F18" s="175" t="s">
        <v>197</v>
      </c>
      <c r="I18" s="134">
        <v>619125.72</v>
      </c>
      <c r="J18" s="164"/>
      <c r="K18" s="134">
        <v>619125.82999999996</v>
      </c>
      <c r="L18" s="164"/>
      <c r="M18" s="134">
        <v>619125.72</v>
      </c>
      <c r="N18" s="164"/>
      <c r="O18" s="134">
        <v>619125.82999999996</v>
      </c>
    </row>
    <row r="19" spans="6:21" x14ac:dyDescent="0.5">
      <c r="F19" s="175" t="s">
        <v>198</v>
      </c>
      <c r="I19" s="134">
        <v>2242003.08</v>
      </c>
      <c r="J19" s="164"/>
      <c r="K19" s="134">
        <v>2242003.08</v>
      </c>
      <c r="L19" s="164"/>
      <c r="M19" s="134">
        <v>2242003.08</v>
      </c>
      <c r="N19" s="164"/>
      <c r="O19" s="134">
        <v>2242003.08</v>
      </c>
    </row>
    <row r="20" spans="6:21" hidden="1" x14ac:dyDescent="0.5">
      <c r="F20" s="175" t="s">
        <v>199</v>
      </c>
      <c r="I20" s="134">
        <v>0</v>
      </c>
      <c r="J20" s="164"/>
      <c r="K20" s="160"/>
      <c r="L20" s="164"/>
      <c r="M20" s="134">
        <v>0</v>
      </c>
      <c r="N20" s="164"/>
      <c r="O20" s="134"/>
    </row>
    <row r="21" spans="6:21" s="125" customFormat="1" x14ac:dyDescent="0.5">
      <c r="F21" s="125" t="s">
        <v>246</v>
      </c>
      <c r="I21" s="134">
        <v>0</v>
      </c>
      <c r="J21" s="164"/>
      <c r="K21" s="134">
        <v>-128741670.79000001</v>
      </c>
      <c r="L21" s="164"/>
      <c r="M21" s="134">
        <v>0</v>
      </c>
      <c r="N21" s="164"/>
      <c r="O21" s="134">
        <v>92000838.939999998</v>
      </c>
      <c r="P21" s="60"/>
      <c r="R21" s="133"/>
      <c r="S21" s="137"/>
      <c r="T21" s="133"/>
      <c r="U21" s="137"/>
    </row>
    <row r="22" spans="6:21" s="125" customFormat="1" x14ac:dyDescent="0.5">
      <c r="F22" s="125" t="s">
        <v>240</v>
      </c>
      <c r="I22" s="134">
        <v>0</v>
      </c>
      <c r="J22" s="164"/>
      <c r="K22" s="134">
        <v>11639538.789999999</v>
      </c>
      <c r="L22" s="164"/>
      <c r="M22" s="134">
        <v>0</v>
      </c>
      <c r="N22" s="164"/>
      <c r="O22" s="134">
        <v>11965222.199999999</v>
      </c>
      <c r="P22" s="60"/>
      <c r="R22" s="133"/>
      <c r="S22" s="137"/>
      <c r="T22" s="133"/>
      <c r="U22" s="137"/>
    </row>
    <row r="23" spans="6:21" s="125" customFormat="1" x14ac:dyDescent="0.5">
      <c r="F23" s="125" t="s">
        <v>239</v>
      </c>
      <c r="I23" s="134">
        <v>0</v>
      </c>
      <c r="J23" s="164"/>
      <c r="K23" s="134">
        <v>0</v>
      </c>
      <c r="L23" s="164"/>
      <c r="M23" s="134">
        <v>0</v>
      </c>
      <c r="N23" s="164"/>
      <c r="O23" s="134">
        <v>-62000838.939999998</v>
      </c>
      <c r="P23" s="60"/>
      <c r="R23" s="133"/>
      <c r="S23" s="137"/>
      <c r="T23" s="133"/>
      <c r="U23" s="137"/>
    </row>
    <row r="24" spans="6:21" s="125" customFormat="1" x14ac:dyDescent="0.5">
      <c r="F24" s="125" t="s">
        <v>300</v>
      </c>
      <c r="I24" s="134">
        <v>0</v>
      </c>
      <c r="J24" s="164"/>
      <c r="K24" s="134">
        <v>1944117.59</v>
      </c>
      <c r="L24" s="164"/>
      <c r="M24" s="134">
        <v>0</v>
      </c>
      <c r="N24" s="164"/>
      <c r="O24" s="134">
        <v>1944117.59</v>
      </c>
      <c r="P24" s="60"/>
      <c r="R24" s="133"/>
      <c r="S24" s="137"/>
      <c r="T24" s="133"/>
      <c r="U24" s="137"/>
    </row>
    <row r="25" spans="6:21" x14ac:dyDescent="0.5">
      <c r="F25" s="175" t="s">
        <v>267</v>
      </c>
      <c r="I25" s="134">
        <v>0</v>
      </c>
      <c r="J25" s="164"/>
      <c r="K25" s="134">
        <v>-90960859.5</v>
      </c>
      <c r="L25" s="164"/>
      <c r="M25" s="160">
        <v>0</v>
      </c>
      <c r="N25" s="164"/>
      <c r="O25" s="134">
        <v>-90965171.140000001</v>
      </c>
    </row>
    <row r="26" spans="6:21" x14ac:dyDescent="0.5">
      <c r="F26" s="175" t="s">
        <v>258</v>
      </c>
      <c r="I26" s="134">
        <v>18152.88</v>
      </c>
      <c r="J26" s="164"/>
      <c r="K26" s="134">
        <v>111745.39</v>
      </c>
      <c r="L26" s="164"/>
      <c r="M26" s="134">
        <v>18152.88</v>
      </c>
      <c r="N26" s="164"/>
      <c r="O26" s="134">
        <v>111745.39</v>
      </c>
    </row>
    <row r="27" spans="6:21" x14ac:dyDescent="0.5">
      <c r="F27" s="175" t="s">
        <v>307</v>
      </c>
      <c r="I27" s="134">
        <v>508547.38</v>
      </c>
      <c r="J27" s="164"/>
      <c r="K27" s="134">
        <v>0</v>
      </c>
      <c r="L27" s="164"/>
      <c r="M27" s="134">
        <v>0</v>
      </c>
      <c r="N27" s="164"/>
      <c r="O27" s="134">
        <v>0</v>
      </c>
    </row>
    <row r="28" spans="6:21" x14ac:dyDescent="0.5">
      <c r="F28" s="175" t="s">
        <v>311</v>
      </c>
      <c r="I28" s="134">
        <v>-2690975.52</v>
      </c>
      <c r="J28" s="164"/>
      <c r="K28" s="134">
        <v>0</v>
      </c>
      <c r="L28" s="164"/>
      <c r="M28" s="134">
        <v>0</v>
      </c>
      <c r="N28" s="164"/>
      <c r="O28" s="134">
        <v>0</v>
      </c>
    </row>
    <row r="29" spans="6:21" hidden="1" x14ac:dyDescent="0.5">
      <c r="F29" s="175" t="s">
        <v>171</v>
      </c>
      <c r="I29" s="134">
        <v>0</v>
      </c>
      <c r="J29" s="164"/>
      <c r="K29" s="134">
        <v>0</v>
      </c>
      <c r="L29" s="164"/>
      <c r="M29" s="134">
        <v>0</v>
      </c>
      <c r="N29" s="164"/>
      <c r="O29" s="134">
        <v>0</v>
      </c>
    </row>
    <row r="30" spans="6:21" x14ac:dyDescent="0.5">
      <c r="F30" s="175" t="s">
        <v>200</v>
      </c>
      <c r="I30" s="134">
        <v>966106</v>
      </c>
      <c r="J30" s="164"/>
      <c r="K30" s="134">
        <v>959926.04</v>
      </c>
      <c r="L30" s="164"/>
      <c r="M30" s="134">
        <v>951506.46</v>
      </c>
      <c r="N30" s="164"/>
      <c r="O30" s="134">
        <v>925500.52</v>
      </c>
    </row>
    <row r="31" spans="6:21" x14ac:dyDescent="0.5">
      <c r="F31" s="175" t="s">
        <v>254</v>
      </c>
      <c r="I31" s="134">
        <v>0</v>
      </c>
      <c r="J31" s="164"/>
      <c r="K31" s="134">
        <v>175539796.88</v>
      </c>
      <c r="L31" s="164"/>
      <c r="M31" s="134">
        <v>0</v>
      </c>
      <c r="N31" s="164"/>
      <c r="O31" s="134">
        <v>0</v>
      </c>
    </row>
    <row r="32" spans="6:21" x14ac:dyDescent="0.5">
      <c r="F32" s="175" t="s">
        <v>201</v>
      </c>
      <c r="I32" s="134">
        <v>-3762057.3</v>
      </c>
      <c r="J32" s="164"/>
      <c r="K32" s="134">
        <v>-4532637.07</v>
      </c>
      <c r="L32" s="164"/>
      <c r="M32" s="134">
        <v>-2262861.9699999997</v>
      </c>
      <c r="N32" s="164"/>
      <c r="O32" s="134">
        <v>-1473723.47</v>
      </c>
    </row>
    <row r="33" spans="4:21" x14ac:dyDescent="0.5">
      <c r="F33" s="175" t="s">
        <v>202</v>
      </c>
      <c r="I33" s="134">
        <v>9341184.6699999999</v>
      </c>
      <c r="J33" s="164"/>
      <c r="K33" s="134">
        <v>6270509.0499999998</v>
      </c>
      <c r="L33" s="164"/>
      <c r="M33" s="134">
        <v>6915920.1799999997</v>
      </c>
      <c r="N33" s="164"/>
      <c r="O33" s="134">
        <v>5389098.04</v>
      </c>
    </row>
    <row r="34" spans="4:21" x14ac:dyDescent="0.5">
      <c r="F34" s="189" t="s">
        <v>203</v>
      </c>
      <c r="G34" s="189"/>
      <c r="H34" s="189"/>
      <c r="I34" s="160">
        <v>-17911717.300000001</v>
      </c>
      <c r="J34" s="164"/>
      <c r="K34" s="134">
        <v>40437105.560000002</v>
      </c>
      <c r="L34" s="164"/>
      <c r="M34" s="134">
        <v>-17911717.300000001</v>
      </c>
      <c r="N34" s="164"/>
      <c r="O34" s="134">
        <v>52664434.149999999</v>
      </c>
    </row>
    <row r="35" spans="4:21" x14ac:dyDescent="0.5">
      <c r="I35" s="161">
        <f>SUM(I11:I34)</f>
        <v>-58252722.876999989</v>
      </c>
      <c r="J35" s="164">
        <v>0</v>
      </c>
      <c r="K35" s="161">
        <f>SUM(K11:K34)</f>
        <v>-25295706.530000016</v>
      </c>
      <c r="L35" s="164">
        <v>0</v>
      </c>
      <c r="M35" s="161">
        <f>SUM(M11:M34)</f>
        <v>-50172885.970000014</v>
      </c>
      <c r="N35" s="164">
        <v>0</v>
      </c>
      <c r="O35" s="161">
        <f>SUM(O11:O34)</f>
        <v>-25643204.70000001</v>
      </c>
    </row>
    <row r="36" spans="4:21" x14ac:dyDescent="0.5">
      <c r="D36" s="190" t="s">
        <v>204</v>
      </c>
      <c r="I36" s="134"/>
      <c r="J36" s="164"/>
      <c r="K36" s="134"/>
      <c r="L36" s="164"/>
      <c r="M36" s="134"/>
      <c r="N36" s="164"/>
      <c r="O36" s="134"/>
    </row>
    <row r="37" spans="4:21" x14ac:dyDescent="0.5">
      <c r="F37" s="175" t="s">
        <v>205</v>
      </c>
      <c r="I37" s="134">
        <v>143434.59</v>
      </c>
      <c r="J37" s="164"/>
      <c r="K37" s="134">
        <v>64901992.960000001</v>
      </c>
      <c r="L37" s="164"/>
      <c r="M37" s="134">
        <v>143434.59</v>
      </c>
      <c r="N37" s="164"/>
      <c r="O37" s="134">
        <v>81754492.959999979</v>
      </c>
    </row>
    <row r="38" spans="4:21" x14ac:dyDescent="0.5">
      <c r="F38" s="175" t="s">
        <v>206</v>
      </c>
      <c r="I38" s="134">
        <v>0</v>
      </c>
      <c r="J38" s="164">
        <v>0</v>
      </c>
      <c r="K38" s="134">
        <v>0</v>
      </c>
      <c r="L38" s="164">
        <v>0</v>
      </c>
      <c r="M38" s="134">
        <v>-580798</v>
      </c>
      <c r="N38" s="164">
        <v>0</v>
      </c>
      <c r="O38" s="134">
        <v>-2235032.1499999985</v>
      </c>
    </row>
    <row r="39" spans="4:21" x14ac:dyDescent="0.5">
      <c r="F39" s="175" t="s">
        <v>207</v>
      </c>
      <c r="I39" s="134">
        <v>13006331.939999999</v>
      </c>
      <c r="J39" s="164"/>
      <c r="K39" s="134">
        <v>-8610185.5500000007</v>
      </c>
      <c r="L39" s="164"/>
      <c r="M39" s="134">
        <v>12044520.539999999</v>
      </c>
      <c r="N39" s="164"/>
      <c r="O39" s="134">
        <v>-10018371.940000001</v>
      </c>
    </row>
    <row r="40" spans="4:21" x14ac:dyDescent="0.5">
      <c r="F40" s="175" t="s">
        <v>18</v>
      </c>
      <c r="I40" s="134">
        <v>5333685.22</v>
      </c>
      <c r="J40" s="164"/>
      <c r="K40" s="134">
        <v>13543796.979999967</v>
      </c>
      <c r="L40" s="164"/>
      <c r="M40" s="134">
        <v>5333685.22</v>
      </c>
      <c r="N40" s="164"/>
      <c r="O40" s="134">
        <v>3885447.3100000024</v>
      </c>
    </row>
    <row r="41" spans="4:21" s="231" customFormat="1" hidden="1" x14ac:dyDescent="0.5">
      <c r="F41" s="231" t="s">
        <v>225</v>
      </c>
      <c r="I41" s="185">
        <v>7.4505805969238281E-9</v>
      </c>
      <c r="J41" s="240"/>
      <c r="K41" s="185">
        <v>0</v>
      </c>
      <c r="L41" s="240"/>
      <c r="M41" s="185">
        <v>1.1175870895385742E-8</v>
      </c>
      <c r="N41" s="240"/>
      <c r="O41" s="185">
        <v>0</v>
      </c>
      <c r="P41" s="228"/>
      <c r="R41" s="228"/>
      <c r="S41" s="137"/>
      <c r="T41" s="228"/>
      <c r="U41" s="137"/>
    </row>
    <row r="42" spans="4:21" x14ac:dyDescent="0.5">
      <c r="F42" s="175" t="s">
        <v>20</v>
      </c>
      <c r="I42" s="134">
        <v>-5707277.9000000004</v>
      </c>
      <c r="J42" s="164"/>
      <c r="K42" s="134">
        <v>1027861.75</v>
      </c>
      <c r="L42" s="164"/>
      <c r="M42" s="134">
        <v>-1540845.23</v>
      </c>
      <c r="N42" s="164"/>
      <c r="O42" s="134">
        <v>309595.23</v>
      </c>
    </row>
    <row r="43" spans="4:21" x14ac:dyDescent="0.5">
      <c r="F43" s="175" t="s">
        <v>41</v>
      </c>
      <c r="I43" s="134">
        <v>103887.72</v>
      </c>
      <c r="J43" s="164"/>
      <c r="K43" s="134">
        <v>725025.99</v>
      </c>
      <c r="L43" s="164"/>
      <c r="M43" s="134">
        <v>-979386.1</v>
      </c>
      <c r="N43" s="164"/>
      <c r="O43" s="160">
        <v>1149431.7799999993</v>
      </c>
    </row>
    <row r="44" spans="4:21" x14ac:dyDescent="0.5">
      <c r="D44" s="190" t="s">
        <v>208</v>
      </c>
      <c r="I44" s="134"/>
      <c r="J44" s="164"/>
      <c r="K44" s="134"/>
      <c r="L44" s="164"/>
      <c r="M44" s="134"/>
      <c r="N44" s="164"/>
      <c r="O44" s="134"/>
    </row>
    <row r="45" spans="4:21" hidden="1" x14ac:dyDescent="0.5">
      <c r="F45" s="175" t="s">
        <v>209</v>
      </c>
      <c r="I45" s="134">
        <v>0</v>
      </c>
      <c r="J45" s="164"/>
      <c r="K45" s="134">
        <v>0</v>
      </c>
      <c r="L45" s="164"/>
      <c r="M45" s="134">
        <v>0</v>
      </c>
      <c r="N45" s="164"/>
      <c r="O45" s="134">
        <v>0</v>
      </c>
    </row>
    <row r="46" spans="4:21" x14ac:dyDescent="0.5">
      <c r="F46" s="175" t="s">
        <v>210</v>
      </c>
      <c r="I46" s="134">
        <v>-5069727.0399999991</v>
      </c>
      <c r="J46" s="164"/>
      <c r="K46" s="134">
        <v>-36772817.080000006</v>
      </c>
      <c r="L46" s="164"/>
      <c r="M46" s="134">
        <v>-5069727.040000001</v>
      </c>
      <c r="N46" s="164"/>
      <c r="O46" s="134">
        <v>-34643583.520000003</v>
      </c>
    </row>
    <row r="47" spans="4:21" x14ac:dyDescent="0.5">
      <c r="F47" s="175" t="s">
        <v>211</v>
      </c>
      <c r="I47" s="134">
        <v>0</v>
      </c>
      <c r="J47" s="164"/>
      <c r="K47" s="134">
        <v>0</v>
      </c>
      <c r="L47" s="164"/>
      <c r="M47" s="134">
        <v>0</v>
      </c>
      <c r="N47" s="164"/>
      <c r="O47" s="134">
        <v>228141.32000000007</v>
      </c>
    </row>
    <row r="48" spans="4:21" x14ac:dyDescent="0.5">
      <c r="F48" s="175" t="s">
        <v>212</v>
      </c>
      <c r="I48" s="134">
        <f>5864409.84+0.37</f>
        <v>5864410.21</v>
      </c>
      <c r="J48" s="164"/>
      <c r="K48" s="134">
        <v>-12023882.939999999</v>
      </c>
      <c r="L48" s="164"/>
      <c r="M48" s="134">
        <v>5151061.09</v>
      </c>
      <c r="N48" s="164"/>
      <c r="O48" s="134">
        <v>-8873698.7599999998</v>
      </c>
    </row>
    <row r="49" spans="3:21" x14ac:dyDescent="0.5">
      <c r="F49" s="175" t="s">
        <v>213</v>
      </c>
      <c r="I49" s="134">
        <v>-426500.00000000041</v>
      </c>
      <c r="J49" s="164"/>
      <c r="K49" s="134">
        <v>-1234838.5299999998</v>
      </c>
      <c r="L49" s="164"/>
      <c r="M49" s="134">
        <v>-426500.00000000041</v>
      </c>
      <c r="N49" s="164"/>
      <c r="O49" s="134">
        <v>-1234838.5299999996</v>
      </c>
    </row>
    <row r="50" spans="3:21" x14ac:dyDescent="0.5">
      <c r="F50" s="175" t="s">
        <v>73</v>
      </c>
      <c r="I50" s="134">
        <v>0</v>
      </c>
      <c r="J50" s="164"/>
      <c r="K50" s="134">
        <v>-400000</v>
      </c>
      <c r="L50" s="164"/>
      <c r="M50" s="134">
        <v>0</v>
      </c>
      <c r="N50" s="164"/>
      <c r="O50" s="162">
        <v>-3600000</v>
      </c>
    </row>
    <row r="51" spans="3:21" s="231" customFormat="1" hidden="1" x14ac:dyDescent="0.5">
      <c r="F51" s="231" t="s">
        <v>72</v>
      </c>
      <c r="I51" s="235">
        <v>0</v>
      </c>
      <c r="J51" s="233"/>
      <c r="K51" s="235">
        <v>0</v>
      </c>
      <c r="L51" s="233"/>
      <c r="M51" s="235">
        <v>0</v>
      </c>
      <c r="N51" s="233"/>
      <c r="O51" s="235">
        <v>0</v>
      </c>
      <c r="P51" s="228"/>
      <c r="R51" s="228"/>
      <c r="S51" s="137"/>
      <c r="T51" s="228"/>
      <c r="U51" s="137"/>
    </row>
    <row r="52" spans="3:21" x14ac:dyDescent="0.5">
      <c r="F52" s="175" t="s">
        <v>214</v>
      </c>
      <c r="I52" s="134">
        <v>-10301.959999999999</v>
      </c>
      <c r="J52" s="164"/>
      <c r="K52" s="162">
        <v>-165192.35999999999</v>
      </c>
      <c r="L52" s="164"/>
      <c r="M52" s="134">
        <v>0</v>
      </c>
      <c r="N52" s="164"/>
      <c r="O52" s="162">
        <v>-91964.86</v>
      </c>
    </row>
    <row r="53" spans="3:21" x14ac:dyDescent="0.5">
      <c r="G53" s="175" t="s">
        <v>215</v>
      </c>
      <c r="I53" s="161">
        <f>SUM(I35:I52)</f>
        <v>-45014780.096999981</v>
      </c>
      <c r="J53" s="164"/>
      <c r="K53" s="161">
        <f>SUM(K35:K52)</f>
        <v>-4303945.310000048</v>
      </c>
      <c r="L53" s="164"/>
      <c r="M53" s="161">
        <f>SUM(M35:M52)</f>
        <v>-36097440.900000006</v>
      </c>
      <c r="N53" s="164"/>
      <c r="O53" s="161">
        <f>SUM(O35:O52)</f>
        <v>986414.13999997021</v>
      </c>
      <c r="P53" s="169"/>
    </row>
    <row r="54" spans="3:21" x14ac:dyDescent="0.5">
      <c r="I54" s="134"/>
      <c r="J54" s="164"/>
      <c r="K54" s="134"/>
      <c r="L54" s="164"/>
      <c r="M54" s="134"/>
      <c r="N54" s="164"/>
      <c r="O54" s="163" t="s">
        <v>308</v>
      </c>
    </row>
    <row r="55" spans="3:21" x14ac:dyDescent="0.5">
      <c r="I55" s="134"/>
      <c r="J55" s="164"/>
      <c r="K55" s="134"/>
      <c r="L55" s="164"/>
      <c r="M55" s="134"/>
      <c r="N55" s="164"/>
      <c r="O55" s="163"/>
    </row>
    <row r="56" spans="3:21" x14ac:dyDescent="0.5">
      <c r="C56" s="283" t="s">
        <v>183</v>
      </c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</row>
    <row r="57" spans="3:21" x14ac:dyDescent="0.5">
      <c r="C57" s="209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</row>
    <row r="58" spans="3:21" x14ac:dyDescent="0.5">
      <c r="C58" s="210"/>
      <c r="D58" s="210"/>
      <c r="E58" s="210"/>
      <c r="F58" s="210"/>
      <c r="G58" s="210"/>
      <c r="H58" s="210"/>
      <c r="I58" s="159"/>
      <c r="J58" s="180"/>
      <c r="K58" s="159"/>
      <c r="L58" s="180"/>
      <c r="M58" s="285"/>
      <c r="N58" s="286"/>
      <c r="O58" s="286"/>
    </row>
    <row r="59" spans="3:21" x14ac:dyDescent="0.25">
      <c r="C59" s="287" t="s">
        <v>0</v>
      </c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</row>
    <row r="60" spans="3:21" x14ac:dyDescent="0.25">
      <c r="C60" s="287" t="s">
        <v>216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</row>
    <row r="61" spans="3:21" x14ac:dyDescent="0.25">
      <c r="C61" s="287" t="str">
        <f>+C4</f>
        <v>สำหรับปีสิ้นสุดวันที่ 31 ธันวาคม 2565</v>
      </c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</row>
    <row r="62" spans="3:21" x14ac:dyDescent="0.25">
      <c r="C62" s="208"/>
      <c r="D62" s="208"/>
      <c r="E62" s="208"/>
      <c r="F62" s="208"/>
      <c r="G62" s="208"/>
      <c r="H62" s="208"/>
      <c r="I62" s="277" t="s">
        <v>2</v>
      </c>
      <c r="J62" s="277"/>
      <c r="K62" s="277"/>
      <c r="L62" s="277"/>
      <c r="M62" s="277"/>
      <c r="N62" s="277"/>
      <c r="O62" s="277"/>
    </row>
    <row r="63" spans="3:21" x14ac:dyDescent="0.25">
      <c r="C63" s="208"/>
      <c r="D63" s="208"/>
      <c r="E63" s="208"/>
      <c r="F63" s="208"/>
      <c r="G63" s="208"/>
      <c r="H63" s="208"/>
      <c r="I63" s="282" t="s">
        <v>3</v>
      </c>
      <c r="J63" s="282"/>
      <c r="K63" s="282"/>
      <c r="M63" s="282" t="s">
        <v>241</v>
      </c>
      <c r="N63" s="282"/>
      <c r="O63" s="282"/>
    </row>
    <row r="64" spans="3:21" x14ac:dyDescent="0.25">
      <c r="C64" s="186"/>
      <c r="D64" s="186"/>
      <c r="E64" s="186"/>
      <c r="F64" s="186"/>
      <c r="G64" s="186"/>
      <c r="H64" s="186"/>
      <c r="I64" s="277" t="s">
        <v>321</v>
      </c>
      <c r="J64" s="277"/>
      <c r="K64" s="277"/>
      <c r="L64" s="277"/>
      <c r="M64" s="277"/>
      <c r="N64" s="277"/>
      <c r="O64" s="277"/>
    </row>
    <row r="65" spans="3:21" x14ac:dyDescent="0.5">
      <c r="C65" s="208"/>
      <c r="D65" s="208"/>
      <c r="E65" s="208"/>
      <c r="F65" s="208"/>
      <c r="G65" s="208"/>
      <c r="H65" s="208"/>
      <c r="I65" s="158" t="s">
        <v>320</v>
      </c>
      <c r="J65" s="212"/>
      <c r="K65" s="158" t="s">
        <v>242</v>
      </c>
      <c r="L65" s="180"/>
      <c r="M65" s="158" t="s">
        <v>320</v>
      </c>
      <c r="N65" s="212"/>
      <c r="O65" s="158" t="s">
        <v>242</v>
      </c>
    </row>
    <row r="66" spans="3:21" x14ac:dyDescent="0.5">
      <c r="C66" s="186"/>
      <c r="D66" s="186"/>
      <c r="E66" s="186"/>
      <c r="F66" s="186"/>
      <c r="G66" s="186"/>
      <c r="H66" s="186"/>
      <c r="I66" s="157"/>
      <c r="J66" s="164"/>
      <c r="K66" s="157"/>
      <c r="L66" s="180"/>
      <c r="M66" s="157"/>
      <c r="N66" s="164"/>
      <c r="O66" s="157"/>
    </row>
    <row r="67" spans="3:21" ht="20.399999999999999" x14ac:dyDescent="0.5">
      <c r="C67" s="187" t="s">
        <v>217</v>
      </c>
      <c r="D67" s="187"/>
      <c r="I67" s="134"/>
      <c r="J67" s="164"/>
      <c r="K67" s="134"/>
      <c r="L67" s="164"/>
      <c r="M67" s="134"/>
      <c r="N67" s="164"/>
      <c r="O67" s="134"/>
    </row>
    <row r="68" spans="3:21" x14ac:dyDescent="0.5">
      <c r="E68" s="175" t="s">
        <v>247</v>
      </c>
      <c r="I68" s="134">
        <v>0</v>
      </c>
      <c r="J68" s="164"/>
      <c r="K68" s="134">
        <v>9553460</v>
      </c>
      <c r="L68" s="164"/>
      <c r="M68" s="134">
        <v>0</v>
      </c>
      <c r="N68" s="164"/>
      <c r="O68" s="160">
        <v>9553460</v>
      </c>
    </row>
    <row r="69" spans="3:21" x14ac:dyDescent="0.5">
      <c r="E69" s="175" t="s">
        <v>24</v>
      </c>
      <c r="I69" s="134">
        <v>45550.679999999993</v>
      </c>
      <c r="J69" s="164"/>
      <c r="K69" s="134">
        <v>295687.88000000041</v>
      </c>
      <c r="L69" s="164"/>
      <c r="M69" s="134">
        <v>45550.68</v>
      </c>
      <c r="N69" s="164"/>
      <c r="O69" s="160">
        <v>295590.68999999994</v>
      </c>
    </row>
    <row r="70" spans="3:21" x14ac:dyDescent="0.5">
      <c r="E70" s="175" t="s">
        <v>218</v>
      </c>
      <c r="I70" s="160">
        <v>-1425000</v>
      </c>
      <c r="J70" s="164"/>
      <c r="K70" s="156">
        <v>-7125000</v>
      </c>
      <c r="L70" s="164"/>
      <c r="M70" s="134">
        <v>0</v>
      </c>
      <c r="N70" s="164"/>
      <c r="O70" s="156">
        <v>0</v>
      </c>
    </row>
    <row r="71" spans="3:21" hidden="1" x14ac:dyDescent="0.5">
      <c r="E71" s="175" t="s">
        <v>290</v>
      </c>
      <c r="I71" s="160">
        <v>0</v>
      </c>
      <c r="J71" s="164"/>
      <c r="L71" s="164"/>
      <c r="M71" s="134">
        <v>0</v>
      </c>
      <c r="N71" s="164"/>
    </row>
    <row r="72" spans="3:21" x14ac:dyDescent="0.5">
      <c r="E72" s="175" t="s">
        <v>338</v>
      </c>
      <c r="I72" s="134">
        <v>0</v>
      </c>
      <c r="J72" s="164"/>
      <c r="K72" s="134">
        <v>0</v>
      </c>
      <c r="L72" s="164"/>
      <c r="M72" s="134">
        <v>-900000</v>
      </c>
      <c r="N72" s="164"/>
      <c r="O72" s="134">
        <v>0</v>
      </c>
    </row>
    <row r="73" spans="3:21" x14ac:dyDescent="0.5">
      <c r="E73" s="175" t="s">
        <v>219</v>
      </c>
      <c r="I73" s="134">
        <v>0</v>
      </c>
      <c r="J73" s="164"/>
      <c r="K73" s="156">
        <v>15400000</v>
      </c>
      <c r="L73" s="164"/>
      <c r="M73" s="134">
        <v>0</v>
      </c>
      <c r="N73" s="164"/>
      <c r="O73" s="156">
        <v>15400000</v>
      </c>
    </row>
    <row r="74" spans="3:21" hidden="1" x14ac:dyDescent="0.5">
      <c r="E74" s="175" t="s">
        <v>220</v>
      </c>
      <c r="I74" s="134">
        <v>0</v>
      </c>
      <c r="J74" s="164"/>
      <c r="L74" s="164"/>
      <c r="M74" s="134">
        <v>0</v>
      </c>
      <c r="N74" s="164"/>
      <c r="O74" s="160"/>
    </row>
    <row r="75" spans="3:21" hidden="1" x14ac:dyDescent="0.5">
      <c r="E75" s="175" t="s">
        <v>221</v>
      </c>
      <c r="I75" s="160">
        <v>0</v>
      </c>
      <c r="J75" s="164"/>
      <c r="K75" s="160"/>
      <c r="L75" s="164"/>
      <c r="M75" s="134">
        <v>0</v>
      </c>
      <c r="N75" s="164"/>
    </row>
    <row r="76" spans="3:21" hidden="1" x14ac:dyDescent="0.5">
      <c r="E76" s="175" t="s">
        <v>222</v>
      </c>
      <c r="I76" s="160">
        <v>0</v>
      </c>
      <c r="J76" s="164"/>
      <c r="K76" s="160"/>
      <c r="L76" s="164"/>
      <c r="M76" s="160">
        <v>0</v>
      </c>
      <c r="N76" s="164"/>
    </row>
    <row r="77" spans="3:21" hidden="1" x14ac:dyDescent="0.5">
      <c r="E77" s="175" t="s">
        <v>223</v>
      </c>
      <c r="I77" s="160">
        <v>0</v>
      </c>
      <c r="J77" s="164"/>
      <c r="L77" s="164"/>
      <c r="M77" s="160">
        <v>0</v>
      </c>
      <c r="N77" s="164"/>
    </row>
    <row r="78" spans="3:21" hidden="1" x14ac:dyDescent="0.5">
      <c r="E78" s="175" t="s">
        <v>224</v>
      </c>
      <c r="I78" s="160">
        <v>0</v>
      </c>
      <c r="J78" s="164"/>
      <c r="L78" s="164"/>
      <c r="M78" s="160">
        <v>0</v>
      </c>
      <c r="N78" s="164"/>
    </row>
    <row r="79" spans="3:21" s="231" customFormat="1" hidden="1" x14ac:dyDescent="0.5">
      <c r="E79" s="231" t="s">
        <v>286</v>
      </c>
      <c r="I79" s="232">
        <v>0</v>
      </c>
      <c r="J79" s="233"/>
      <c r="K79" s="234"/>
      <c r="L79" s="233"/>
      <c r="M79" s="235">
        <v>0</v>
      </c>
      <c r="N79" s="233"/>
      <c r="O79" s="234"/>
      <c r="P79" s="228"/>
      <c r="Q79" s="228"/>
      <c r="R79" s="228"/>
      <c r="S79" s="137"/>
      <c r="T79" s="228"/>
      <c r="U79" s="137"/>
    </row>
    <row r="80" spans="3:21" x14ac:dyDescent="0.5">
      <c r="E80" s="175" t="s">
        <v>302</v>
      </c>
      <c r="I80" s="134">
        <v>-50882870.359999999</v>
      </c>
      <c r="J80" s="164"/>
      <c r="K80" s="134">
        <v>-6581567.0999999996</v>
      </c>
      <c r="L80" s="164"/>
      <c r="M80" s="134">
        <v>-7651930.6299999999</v>
      </c>
      <c r="N80" s="164"/>
      <c r="O80" s="134">
        <v>-3498922.9</v>
      </c>
      <c r="Q80" s="61"/>
    </row>
    <row r="81" spans="1:21" ht="20.399999999999999" x14ac:dyDescent="0.5">
      <c r="E81" s="175" t="s">
        <v>301</v>
      </c>
      <c r="I81" s="134">
        <v>0</v>
      </c>
      <c r="J81" s="164"/>
      <c r="K81" s="160">
        <v>111932199.23999999</v>
      </c>
      <c r="L81" s="164"/>
      <c r="M81" s="156">
        <v>0</v>
      </c>
      <c r="N81" s="164"/>
      <c r="O81" s="160">
        <v>112202199.23999999</v>
      </c>
      <c r="Q81" s="206"/>
    </row>
    <row r="82" spans="1:21" x14ac:dyDescent="0.5">
      <c r="E82" s="175" t="s">
        <v>226</v>
      </c>
      <c r="I82" s="160">
        <v>-213610.00000000012</v>
      </c>
      <c r="J82" s="164"/>
      <c r="K82" s="156">
        <v>-504492.63</v>
      </c>
      <c r="L82" s="164"/>
      <c r="M82" s="160">
        <v>-213610</v>
      </c>
      <c r="N82" s="164"/>
      <c r="O82" s="156">
        <v>-504492.63</v>
      </c>
      <c r="Q82" s="61"/>
    </row>
    <row r="83" spans="1:21" x14ac:dyDescent="0.5">
      <c r="E83" s="175" t="s">
        <v>227</v>
      </c>
      <c r="I83" s="134">
        <v>-622447.67000000004</v>
      </c>
      <c r="J83" s="164"/>
      <c r="K83" s="134">
        <v>4532637.07</v>
      </c>
      <c r="L83" s="164"/>
      <c r="M83" s="134">
        <v>56226.75</v>
      </c>
      <c r="N83" s="164"/>
      <c r="O83" s="160">
        <v>1473723.47</v>
      </c>
      <c r="Q83" s="61"/>
    </row>
    <row r="84" spans="1:21" x14ac:dyDescent="0.5">
      <c r="F84" s="175" t="s">
        <v>228</v>
      </c>
      <c r="I84" s="161">
        <f>SUM(I68:I83)</f>
        <v>-53098377.350000001</v>
      </c>
      <c r="J84" s="164">
        <v>0</v>
      </c>
      <c r="K84" s="161">
        <f>SUM(K68:K83)</f>
        <v>127502924.46000001</v>
      </c>
      <c r="L84" s="164">
        <v>0</v>
      </c>
      <c r="M84" s="161">
        <f>SUM(M68:M83)</f>
        <v>-8663763.1999999993</v>
      </c>
      <c r="N84" s="164">
        <v>0</v>
      </c>
      <c r="O84" s="161">
        <f>SUM(O68:O83)</f>
        <v>134921557.87</v>
      </c>
    </row>
    <row r="85" spans="1:21" x14ac:dyDescent="0.5">
      <c r="I85" s="134"/>
      <c r="J85" s="164"/>
      <c r="K85" s="134"/>
      <c r="L85" s="164"/>
      <c r="M85" s="134"/>
      <c r="N85" s="164"/>
      <c r="O85" s="134"/>
    </row>
    <row r="86" spans="1:21" ht="20.399999999999999" x14ac:dyDescent="0.5">
      <c r="C86" s="187" t="s">
        <v>229</v>
      </c>
      <c r="D86" s="187"/>
      <c r="I86" s="134"/>
      <c r="J86" s="164"/>
      <c r="K86" s="134"/>
      <c r="L86" s="164"/>
      <c r="M86" s="134"/>
      <c r="N86" s="164"/>
      <c r="O86" s="134"/>
    </row>
    <row r="87" spans="1:21" s="211" customFormat="1" hidden="1" x14ac:dyDescent="0.5">
      <c r="A87" s="211">
        <v>0</v>
      </c>
      <c r="E87" s="175" t="s">
        <v>313</v>
      </c>
      <c r="F87" s="175"/>
      <c r="G87" s="175"/>
      <c r="H87" s="175"/>
      <c r="I87" s="134">
        <v>0</v>
      </c>
      <c r="J87" s="213">
        <v>0</v>
      </c>
      <c r="K87" s="160">
        <v>0</v>
      </c>
      <c r="L87" s="213"/>
      <c r="M87" s="156">
        <v>0</v>
      </c>
      <c r="N87" s="213"/>
      <c r="O87" s="156">
        <v>0</v>
      </c>
      <c r="P87" s="192"/>
      <c r="R87" s="249"/>
      <c r="S87" s="249"/>
      <c r="T87" s="249"/>
      <c r="U87" s="137"/>
    </row>
    <row r="88" spans="1:21" s="211" customFormat="1" x14ac:dyDescent="0.5">
      <c r="E88" s="175" t="s">
        <v>288</v>
      </c>
      <c r="F88" s="175"/>
      <c r="G88" s="175"/>
      <c r="H88" s="175"/>
      <c r="I88" s="60">
        <v>10265473</v>
      </c>
      <c r="J88" s="213"/>
      <c r="K88" s="160">
        <v>-8852543.1400000006</v>
      </c>
      <c r="L88" s="213"/>
      <c r="M88" s="156">
        <v>-46030000.030000001</v>
      </c>
      <c r="N88" s="213"/>
      <c r="O88" s="156">
        <v>-17998813.289999999</v>
      </c>
      <c r="P88" s="192"/>
      <c r="R88" s="249"/>
      <c r="S88" s="137"/>
      <c r="T88" s="249"/>
      <c r="U88" s="137"/>
    </row>
    <row r="89" spans="1:21" x14ac:dyDescent="0.5">
      <c r="E89" s="175" t="s">
        <v>230</v>
      </c>
      <c r="I89" s="134">
        <v>-2000000</v>
      </c>
      <c r="J89" s="164"/>
      <c r="K89" s="134">
        <v>-6426715</v>
      </c>
      <c r="L89" s="164"/>
      <c r="M89" s="156">
        <v>-2059206.99</v>
      </c>
      <c r="N89" s="164"/>
      <c r="O89" s="156">
        <v>-6311731.96</v>
      </c>
    </row>
    <row r="90" spans="1:21" x14ac:dyDescent="0.5">
      <c r="E90" s="175" t="s">
        <v>306</v>
      </c>
      <c r="I90" s="134">
        <v>0</v>
      </c>
      <c r="J90" s="164"/>
      <c r="K90" s="160">
        <v>0</v>
      </c>
      <c r="L90" s="164"/>
      <c r="M90" s="134">
        <v>1669262.08</v>
      </c>
      <c r="N90" s="164"/>
      <c r="O90" s="134">
        <v>2200344.2599999998</v>
      </c>
    </row>
    <row r="91" spans="1:21" x14ac:dyDescent="0.5">
      <c r="E91" s="175" t="s">
        <v>250</v>
      </c>
      <c r="I91" s="134">
        <v>0</v>
      </c>
      <c r="J91" s="164"/>
      <c r="K91" s="160">
        <v>0</v>
      </c>
      <c r="L91" s="164"/>
      <c r="M91" s="134">
        <v>0</v>
      </c>
      <c r="N91" s="164"/>
      <c r="O91" s="160">
        <v>-7744999.9699999997</v>
      </c>
    </row>
    <row r="92" spans="1:21" hidden="1" x14ac:dyDescent="0.5">
      <c r="E92" s="175" t="s">
        <v>249</v>
      </c>
      <c r="I92" s="134">
        <v>0</v>
      </c>
      <c r="J92" s="164"/>
      <c r="K92" s="160">
        <v>0</v>
      </c>
      <c r="L92" s="164"/>
      <c r="M92" s="134">
        <v>0</v>
      </c>
      <c r="N92" s="164"/>
      <c r="O92" s="160">
        <v>0</v>
      </c>
    </row>
    <row r="93" spans="1:21" x14ac:dyDescent="0.5">
      <c r="E93" s="175" t="s">
        <v>248</v>
      </c>
      <c r="I93" s="134">
        <v>30000000</v>
      </c>
      <c r="J93" s="164"/>
      <c r="K93" s="160">
        <v>0</v>
      </c>
      <c r="L93" s="164"/>
      <c r="M93" s="134">
        <v>30000000</v>
      </c>
      <c r="N93" s="164"/>
      <c r="O93" s="160">
        <v>0</v>
      </c>
    </row>
    <row r="94" spans="1:21" x14ac:dyDescent="0.5">
      <c r="E94" s="175" t="s">
        <v>277</v>
      </c>
      <c r="I94" s="134">
        <v>-4414560.7300000004</v>
      </c>
      <c r="J94" s="164"/>
      <c r="K94" s="160">
        <v>-962730.1</v>
      </c>
      <c r="L94" s="164"/>
      <c r="M94" s="134">
        <v>-2087046.15</v>
      </c>
      <c r="N94" s="164"/>
      <c r="O94" s="160">
        <v>-962730.1</v>
      </c>
    </row>
    <row r="95" spans="1:21" x14ac:dyDescent="0.5">
      <c r="E95" s="175" t="s">
        <v>231</v>
      </c>
      <c r="I95" s="134">
        <v>-9341184.6500000004</v>
      </c>
      <c r="J95" s="164"/>
      <c r="K95" s="134">
        <v>-6270508.9400000004</v>
      </c>
      <c r="L95" s="164"/>
      <c r="M95" s="160">
        <v>-9874512.1300000008</v>
      </c>
      <c r="N95" s="164"/>
      <c r="O95" s="134">
        <v>-3127633.13</v>
      </c>
    </row>
    <row r="96" spans="1:21" x14ac:dyDescent="0.5">
      <c r="F96" s="175" t="s">
        <v>232</v>
      </c>
      <c r="I96" s="161">
        <f>SUM(I87:I95)</f>
        <v>24509727.619999997</v>
      </c>
      <c r="J96" s="164"/>
      <c r="K96" s="161">
        <f>SUM(K87:K95)</f>
        <v>-22512497.18</v>
      </c>
      <c r="L96" s="164"/>
      <c r="M96" s="161">
        <f>SUM(M87:M95)</f>
        <v>-28381503.220000006</v>
      </c>
      <c r="N96" s="164"/>
      <c r="O96" s="161">
        <f>SUM(O87:O95)</f>
        <v>-33945564.190000005</v>
      </c>
    </row>
    <row r="97" spans="3:15" x14ac:dyDescent="0.5">
      <c r="C97" s="175" t="s">
        <v>233</v>
      </c>
      <c r="I97" s="164">
        <v>-18152.88</v>
      </c>
      <c r="J97" s="164"/>
      <c r="K97" s="164">
        <v>-111745.39</v>
      </c>
      <c r="L97" s="164"/>
      <c r="M97" s="164">
        <v>-18152.88</v>
      </c>
      <c r="N97" s="164"/>
      <c r="O97" s="164">
        <v>-111745.39</v>
      </c>
    </row>
    <row r="98" spans="3:15" x14ac:dyDescent="0.5">
      <c r="C98" s="175" t="s">
        <v>298</v>
      </c>
      <c r="I98" s="164">
        <v>0</v>
      </c>
      <c r="J98" s="164"/>
      <c r="K98" s="164">
        <v>-306899.59000000003</v>
      </c>
      <c r="L98" s="164"/>
      <c r="M98" s="164">
        <v>0</v>
      </c>
      <c r="N98" s="164"/>
      <c r="O98" s="164">
        <v>0</v>
      </c>
    </row>
    <row r="99" spans="3:15" x14ac:dyDescent="0.5">
      <c r="C99" s="175" t="s">
        <v>190</v>
      </c>
      <c r="I99" s="165">
        <v>-28903.58</v>
      </c>
      <c r="J99" s="164"/>
      <c r="K99" s="165">
        <v>-39243.32</v>
      </c>
      <c r="L99" s="164"/>
      <c r="M99" s="165">
        <v>0</v>
      </c>
      <c r="N99" s="164"/>
      <c r="O99" s="165">
        <v>0</v>
      </c>
    </row>
    <row r="100" spans="3:15" x14ac:dyDescent="0.5">
      <c r="C100" s="175" t="s">
        <v>234</v>
      </c>
      <c r="I100" s="134">
        <f>+I53+I84+I96+I97+I99+I98</f>
        <v>-73650486.286999986</v>
      </c>
      <c r="J100" s="164"/>
      <c r="K100" s="134">
        <f>+K53+K84+K96+K97+K99+K98</f>
        <v>100228593.66999997</v>
      </c>
      <c r="L100" s="164"/>
      <c r="M100" s="134">
        <f>+M53+M84+M96+M97+M99+M98</f>
        <v>-73160860.200000018</v>
      </c>
      <c r="N100" s="164"/>
      <c r="O100" s="134">
        <f>+O53+O84+O96+O97+O99+O98</f>
        <v>101850662.42999996</v>
      </c>
    </row>
    <row r="101" spans="3:15" x14ac:dyDescent="0.5">
      <c r="C101" s="175" t="s">
        <v>335</v>
      </c>
      <c r="I101" s="134">
        <v>110625295.06</v>
      </c>
      <c r="J101" s="164"/>
      <c r="K101" s="134">
        <v>10396701.390000001</v>
      </c>
      <c r="L101" s="164"/>
      <c r="M101" s="134">
        <v>106040724.94000003</v>
      </c>
      <c r="N101" s="164"/>
      <c r="O101" s="134">
        <v>4190062.51</v>
      </c>
    </row>
    <row r="102" spans="3:15" ht="20.399999999999999" thickBot="1" x14ac:dyDescent="0.55000000000000004">
      <c r="C102" s="175" t="s">
        <v>336</v>
      </c>
      <c r="I102" s="166">
        <f>SUM(I100:I101)</f>
        <v>36974808.773000017</v>
      </c>
      <c r="J102" s="164">
        <v>0</v>
      </c>
      <c r="K102" s="166">
        <f>SUM(K100:K101)</f>
        <v>110625295.05999997</v>
      </c>
      <c r="L102" s="164"/>
      <c r="M102" s="166">
        <f>SUM(M100:M101)</f>
        <v>32879864.74000001</v>
      </c>
      <c r="N102" s="164"/>
      <c r="O102" s="166">
        <f>SUM(O100:O101)</f>
        <v>106040724.93999997</v>
      </c>
    </row>
    <row r="103" spans="3:15" ht="20.399999999999999" thickTop="1" x14ac:dyDescent="0.5">
      <c r="I103" s="164"/>
      <c r="J103" s="164"/>
      <c r="K103" s="164"/>
      <c r="L103" s="164"/>
      <c r="M103" s="164"/>
      <c r="N103" s="164"/>
      <c r="O103" s="163" t="s">
        <v>309</v>
      </c>
    </row>
    <row r="104" spans="3:15" x14ac:dyDescent="0.5">
      <c r="I104" s="164"/>
      <c r="J104" s="164"/>
      <c r="K104" s="164"/>
      <c r="L104" s="164"/>
      <c r="M104" s="164"/>
      <c r="N104" s="164"/>
      <c r="O104" s="164"/>
    </row>
    <row r="105" spans="3:15" x14ac:dyDescent="0.5">
      <c r="I105" s="164"/>
      <c r="J105" s="164"/>
      <c r="K105" s="164"/>
      <c r="L105" s="164"/>
      <c r="M105" s="164"/>
      <c r="N105" s="164"/>
      <c r="O105" s="164"/>
    </row>
    <row r="106" spans="3:15" x14ac:dyDescent="0.5">
      <c r="I106" s="164"/>
      <c r="J106" s="164"/>
      <c r="K106" s="164"/>
      <c r="L106" s="164"/>
      <c r="M106" s="164"/>
      <c r="N106" s="164"/>
      <c r="O106" s="164"/>
    </row>
    <row r="107" spans="3:15" x14ac:dyDescent="0.5">
      <c r="I107" s="164"/>
      <c r="J107" s="164"/>
      <c r="K107" s="164"/>
      <c r="L107" s="164"/>
      <c r="M107" s="164"/>
      <c r="N107" s="164"/>
      <c r="O107" s="164"/>
    </row>
    <row r="108" spans="3:15" x14ac:dyDescent="0.5">
      <c r="I108" s="164"/>
      <c r="J108" s="164"/>
      <c r="K108" s="164"/>
      <c r="L108" s="164"/>
      <c r="M108" s="164"/>
      <c r="N108" s="164"/>
      <c r="O108" s="164"/>
    </row>
    <row r="109" spans="3:15" x14ac:dyDescent="0.5">
      <c r="I109" s="164"/>
      <c r="J109" s="164"/>
      <c r="K109" s="164"/>
      <c r="L109" s="164"/>
      <c r="M109" s="164"/>
      <c r="N109" s="164"/>
      <c r="O109" s="164"/>
    </row>
    <row r="110" spans="3:15" x14ac:dyDescent="0.5">
      <c r="I110" s="164"/>
      <c r="J110" s="164"/>
      <c r="K110" s="164"/>
      <c r="L110" s="164"/>
      <c r="M110" s="164"/>
      <c r="N110" s="164"/>
      <c r="O110" s="164"/>
    </row>
    <row r="111" spans="3:15" x14ac:dyDescent="0.5">
      <c r="I111" s="164"/>
      <c r="J111" s="164"/>
      <c r="K111" s="164"/>
      <c r="L111" s="164"/>
      <c r="M111" s="164"/>
      <c r="N111" s="164"/>
      <c r="O111" s="164"/>
    </row>
    <row r="112" spans="3:15" x14ac:dyDescent="0.5">
      <c r="I112" s="164"/>
      <c r="J112" s="164"/>
      <c r="K112" s="164"/>
      <c r="L112" s="164"/>
      <c r="M112" s="164"/>
      <c r="N112" s="164"/>
      <c r="O112" s="164"/>
    </row>
    <row r="113" spans="3:15" x14ac:dyDescent="0.5">
      <c r="I113" s="164"/>
      <c r="J113" s="164"/>
      <c r="K113" s="164"/>
      <c r="L113" s="164"/>
      <c r="M113" s="164"/>
      <c r="N113" s="164"/>
      <c r="O113" s="164"/>
    </row>
    <row r="114" spans="3:15" x14ac:dyDescent="0.5">
      <c r="I114" s="164"/>
      <c r="J114" s="164"/>
      <c r="K114" s="164"/>
      <c r="L114" s="164"/>
      <c r="M114" s="164"/>
      <c r="N114" s="164"/>
      <c r="O114" s="164"/>
    </row>
    <row r="115" spans="3:15" x14ac:dyDescent="0.25">
      <c r="C115" s="288" t="s">
        <v>279</v>
      </c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  <c r="O115" s="287"/>
    </row>
    <row r="116" spans="3:15" x14ac:dyDescent="0.5">
      <c r="I116" s="164"/>
      <c r="J116" s="164"/>
      <c r="K116" s="164"/>
      <c r="L116" s="164"/>
      <c r="M116" s="164"/>
      <c r="N116" s="164"/>
      <c r="O116" s="164"/>
    </row>
    <row r="117" spans="3:15" x14ac:dyDescent="0.25">
      <c r="M117" s="241"/>
      <c r="N117" s="242"/>
      <c r="O117" s="242"/>
    </row>
    <row r="118" spans="3:15" x14ac:dyDescent="0.25">
      <c r="C118" s="287" t="s">
        <v>0</v>
      </c>
      <c r="D118" s="287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</row>
    <row r="119" spans="3:15" x14ac:dyDescent="0.25">
      <c r="C119" s="287" t="s">
        <v>216</v>
      </c>
      <c r="D119" s="287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</row>
    <row r="120" spans="3:15" x14ac:dyDescent="0.25">
      <c r="C120" s="287" t="str">
        <f>C4</f>
        <v>สำหรับปีสิ้นสุดวันที่ 31 ธันวาคม 2565</v>
      </c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</row>
    <row r="121" spans="3:15" x14ac:dyDescent="0.25">
      <c r="C121" s="186"/>
      <c r="D121" s="186"/>
      <c r="E121" s="186"/>
      <c r="F121" s="186"/>
      <c r="G121" s="186"/>
      <c r="H121" s="186"/>
      <c r="I121" s="277" t="s">
        <v>2</v>
      </c>
      <c r="J121" s="277"/>
      <c r="K121" s="277"/>
      <c r="L121" s="277"/>
      <c r="M121" s="277"/>
      <c r="N121" s="277"/>
      <c r="O121" s="277"/>
    </row>
    <row r="122" spans="3:15" x14ac:dyDescent="0.25">
      <c r="C122" s="186"/>
      <c r="D122" s="186"/>
      <c r="E122" s="186"/>
      <c r="F122" s="186"/>
      <c r="G122" s="186"/>
      <c r="H122" s="186"/>
      <c r="I122" s="282" t="s">
        <v>3</v>
      </c>
      <c r="J122" s="282"/>
      <c r="K122" s="282"/>
      <c r="M122" s="282" t="s">
        <v>241</v>
      </c>
      <c r="N122" s="282"/>
      <c r="O122" s="282"/>
    </row>
    <row r="123" spans="3:15" x14ac:dyDescent="0.25">
      <c r="C123" s="186"/>
      <c r="D123" s="186"/>
      <c r="E123" s="186"/>
      <c r="F123" s="186"/>
      <c r="G123" s="186"/>
      <c r="H123" s="186"/>
      <c r="I123" s="277" t="s">
        <v>321</v>
      </c>
      <c r="J123" s="277"/>
      <c r="K123" s="277"/>
      <c r="L123" s="277"/>
      <c r="M123" s="277"/>
      <c r="N123" s="277"/>
      <c r="O123" s="277"/>
    </row>
    <row r="124" spans="3:15" x14ac:dyDescent="0.5">
      <c r="C124" s="186"/>
      <c r="D124" s="186"/>
      <c r="E124" s="186"/>
      <c r="F124" s="186"/>
      <c r="G124" s="186"/>
      <c r="H124" s="186"/>
      <c r="I124" s="202" t="s">
        <v>320</v>
      </c>
      <c r="J124" s="203"/>
      <c r="K124" s="202" t="s">
        <v>242</v>
      </c>
      <c r="L124" s="220"/>
      <c r="M124" s="202" t="s">
        <v>320</v>
      </c>
      <c r="N124" s="203"/>
      <c r="O124" s="202" t="s">
        <v>242</v>
      </c>
    </row>
    <row r="125" spans="3:15" x14ac:dyDescent="0.5">
      <c r="C125" s="186"/>
      <c r="D125" s="186"/>
      <c r="E125" s="186"/>
      <c r="F125" s="186"/>
      <c r="G125" s="186"/>
      <c r="H125" s="186"/>
      <c r="I125" s="157"/>
      <c r="J125" s="164"/>
      <c r="K125" s="157"/>
      <c r="L125" s="180"/>
      <c r="M125" s="157"/>
      <c r="N125" s="164"/>
      <c r="O125" s="157"/>
    </row>
    <row r="126" spans="3:15" x14ac:dyDescent="0.5">
      <c r="C126" s="193" t="s">
        <v>235</v>
      </c>
      <c r="M126" s="156"/>
      <c r="N126" s="164"/>
      <c r="O126" s="134"/>
    </row>
    <row r="127" spans="3:15" x14ac:dyDescent="0.5">
      <c r="D127" s="175" t="s">
        <v>275</v>
      </c>
      <c r="I127" s="156">
        <v>-23711642.1831838</v>
      </c>
      <c r="J127" s="164"/>
      <c r="K127" s="156">
        <v>0</v>
      </c>
      <c r="L127" s="164"/>
      <c r="M127" s="134">
        <v>-21793021.5365665</v>
      </c>
      <c r="N127" s="164"/>
      <c r="O127" s="134">
        <v>0</v>
      </c>
    </row>
    <row r="128" spans="3:15" x14ac:dyDescent="0.5">
      <c r="D128" s="175" t="s">
        <v>251</v>
      </c>
      <c r="I128" s="156">
        <v>0</v>
      </c>
      <c r="J128" s="164"/>
      <c r="K128" s="156">
        <v>4765457.3899999997</v>
      </c>
      <c r="L128" s="164"/>
      <c r="M128" s="134">
        <v>0</v>
      </c>
      <c r="N128" s="164"/>
      <c r="O128" s="134">
        <v>17165625.059999999</v>
      </c>
    </row>
    <row r="129" spans="2:15" x14ac:dyDescent="0.5">
      <c r="D129" s="175" t="s">
        <v>276</v>
      </c>
      <c r="I129" s="156">
        <v>23711642.1831838</v>
      </c>
      <c r="J129" s="164"/>
      <c r="K129" s="156">
        <v>0</v>
      </c>
      <c r="L129" s="164"/>
      <c r="M129" s="134">
        <v>21793021.5365665</v>
      </c>
      <c r="N129" s="164"/>
      <c r="O129" s="134">
        <v>0</v>
      </c>
    </row>
    <row r="130" spans="2:15" x14ac:dyDescent="0.5">
      <c r="D130" s="175" t="s">
        <v>297</v>
      </c>
      <c r="I130" s="156">
        <v>0</v>
      </c>
      <c r="J130" s="164"/>
      <c r="K130" s="156">
        <v>805639</v>
      </c>
      <c r="L130" s="164"/>
      <c r="M130" s="134">
        <v>0</v>
      </c>
      <c r="N130" s="164"/>
      <c r="O130" s="134">
        <v>805639</v>
      </c>
    </row>
    <row r="131" spans="2:15" x14ac:dyDescent="0.5">
      <c r="D131" s="175" t="s">
        <v>333</v>
      </c>
      <c r="I131" s="156">
        <v>0</v>
      </c>
      <c r="J131" s="164"/>
      <c r="K131" s="156">
        <v>-49831.33</v>
      </c>
      <c r="L131" s="164"/>
      <c r="M131" s="134">
        <v>0</v>
      </c>
      <c r="N131" s="164"/>
      <c r="O131" s="134">
        <v>16464.939999999999</v>
      </c>
    </row>
    <row r="132" spans="2:15" x14ac:dyDescent="0.5">
      <c r="B132" s="188"/>
      <c r="I132" s="191"/>
      <c r="J132" s="175"/>
      <c r="K132" s="134"/>
      <c r="L132" s="164"/>
      <c r="M132" s="134"/>
      <c r="N132" s="164"/>
      <c r="O132" s="175"/>
    </row>
    <row r="133" spans="2:15" x14ac:dyDescent="0.5">
      <c r="B133" s="188"/>
      <c r="C133" s="175" t="s">
        <v>291</v>
      </c>
      <c r="I133" s="191"/>
      <c r="J133" s="175"/>
      <c r="K133" s="134"/>
      <c r="L133" s="164"/>
      <c r="M133" s="134"/>
      <c r="N133" s="164"/>
      <c r="O133" s="163"/>
    </row>
    <row r="134" spans="2:15" x14ac:dyDescent="0.5">
      <c r="B134" s="188"/>
      <c r="D134" s="175" t="s">
        <v>7</v>
      </c>
      <c r="I134" s="191">
        <v>0</v>
      </c>
      <c r="J134" s="175"/>
      <c r="K134" s="134">
        <v>-306899.59000000003</v>
      </c>
      <c r="L134" s="164"/>
      <c r="M134" s="134">
        <v>0</v>
      </c>
      <c r="N134" s="164"/>
      <c r="O134" s="163">
        <v>0</v>
      </c>
    </row>
    <row r="135" spans="2:15" x14ac:dyDescent="0.5">
      <c r="B135" s="188"/>
      <c r="D135" s="175" t="s">
        <v>205</v>
      </c>
      <c r="I135" s="156">
        <v>0</v>
      </c>
      <c r="J135" s="175"/>
      <c r="K135" s="134">
        <v>-16852500</v>
      </c>
      <c r="L135" s="164"/>
      <c r="M135" s="156">
        <v>0</v>
      </c>
      <c r="N135" s="164"/>
      <c r="O135" s="156">
        <v>0</v>
      </c>
    </row>
    <row r="136" spans="2:15" x14ac:dyDescent="0.5">
      <c r="B136" s="188"/>
      <c r="D136" s="175" t="s">
        <v>292</v>
      </c>
      <c r="I136" s="156">
        <v>0</v>
      </c>
      <c r="J136" s="175"/>
      <c r="K136" s="134">
        <v>-178765.56</v>
      </c>
      <c r="L136" s="164"/>
      <c r="M136" s="156">
        <v>0</v>
      </c>
      <c r="N136" s="164"/>
      <c r="O136" s="156">
        <v>0</v>
      </c>
    </row>
    <row r="137" spans="2:15" x14ac:dyDescent="0.5">
      <c r="B137" s="188"/>
      <c r="D137" s="175" t="s">
        <v>293</v>
      </c>
      <c r="I137" s="156">
        <v>0</v>
      </c>
      <c r="J137" s="175"/>
      <c r="K137" s="134">
        <v>-47916947.18</v>
      </c>
      <c r="L137" s="164"/>
      <c r="M137" s="156">
        <v>0</v>
      </c>
      <c r="N137" s="164"/>
      <c r="O137" s="156">
        <v>0</v>
      </c>
    </row>
    <row r="138" spans="2:15" x14ac:dyDescent="0.5">
      <c r="B138" s="188"/>
      <c r="D138" s="175" t="s">
        <v>20</v>
      </c>
      <c r="I138" s="156">
        <v>0</v>
      </c>
      <c r="J138" s="175"/>
      <c r="K138" s="134">
        <v>-2211880.98</v>
      </c>
      <c r="L138" s="164"/>
      <c r="M138" s="156">
        <v>0</v>
      </c>
      <c r="N138" s="164"/>
      <c r="O138" s="156">
        <v>0</v>
      </c>
    </row>
    <row r="139" spans="2:15" x14ac:dyDescent="0.5">
      <c r="B139" s="188"/>
      <c r="D139" s="175" t="s">
        <v>24</v>
      </c>
      <c r="I139" s="156">
        <v>0</v>
      </c>
      <c r="J139" s="175"/>
      <c r="K139" s="134">
        <v>-416595.84</v>
      </c>
      <c r="L139" s="164"/>
      <c r="M139" s="156">
        <v>0</v>
      </c>
      <c r="N139" s="164"/>
      <c r="O139" s="156">
        <v>0</v>
      </c>
    </row>
    <row r="140" spans="2:15" x14ac:dyDescent="0.5">
      <c r="B140" s="188"/>
      <c r="D140" s="175" t="s">
        <v>294</v>
      </c>
      <c r="I140" s="156">
        <v>0</v>
      </c>
      <c r="J140" s="175"/>
      <c r="K140" s="134">
        <v>-23329876.859999999</v>
      </c>
      <c r="L140" s="164"/>
      <c r="M140" s="156">
        <v>0</v>
      </c>
      <c r="N140" s="164"/>
      <c r="O140" s="156">
        <v>0</v>
      </c>
    </row>
    <row r="141" spans="2:15" x14ac:dyDescent="0.5">
      <c r="B141" s="188"/>
      <c r="D141" s="175" t="s">
        <v>41</v>
      </c>
      <c r="I141" s="156">
        <v>0</v>
      </c>
      <c r="J141" s="175"/>
      <c r="K141" s="134">
        <v>-2060246.52</v>
      </c>
      <c r="L141" s="164"/>
      <c r="M141" s="156">
        <v>0</v>
      </c>
      <c r="N141" s="164"/>
      <c r="O141" s="156">
        <v>0</v>
      </c>
    </row>
    <row r="142" spans="2:15" x14ac:dyDescent="0.5">
      <c r="B142" s="188"/>
      <c r="D142" s="175" t="s">
        <v>50</v>
      </c>
      <c r="I142" s="156">
        <v>0</v>
      </c>
      <c r="J142" s="175"/>
      <c r="K142" s="134">
        <v>8153847.9400000004</v>
      </c>
      <c r="L142" s="164"/>
      <c r="M142" s="156">
        <v>0</v>
      </c>
      <c r="N142" s="164"/>
      <c r="O142" s="156">
        <v>0</v>
      </c>
    </row>
    <row r="143" spans="2:15" x14ac:dyDescent="0.5">
      <c r="B143" s="188"/>
      <c r="D143" s="175" t="s">
        <v>236</v>
      </c>
      <c r="I143" s="156">
        <v>0</v>
      </c>
      <c r="J143" s="175"/>
      <c r="K143" s="134">
        <v>2706567.03</v>
      </c>
      <c r="L143" s="164"/>
      <c r="M143" s="156">
        <v>0</v>
      </c>
      <c r="N143" s="164"/>
      <c r="O143" s="156">
        <v>0</v>
      </c>
    </row>
    <row r="144" spans="2:15" x14ac:dyDescent="0.5">
      <c r="B144" s="188"/>
      <c r="D144" s="175" t="s">
        <v>64</v>
      </c>
      <c r="I144" s="156">
        <v>0</v>
      </c>
      <c r="J144" s="175"/>
      <c r="K144" s="134">
        <v>1032373.2079999996</v>
      </c>
      <c r="L144" s="164"/>
      <c r="M144" s="156">
        <v>0</v>
      </c>
      <c r="N144" s="164"/>
      <c r="O144" s="156">
        <v>0</v>
      </c>
    </row>
    <row r="145" spans="2:15" x14ac:dyDescent="0.5">
      <c r="B145" s="188"/>
      <c r="D145" s="175" t="s">
        <v>295</v>
      </c>
      <c r="I145" s="156">
        <v>0</v>
      </c>
      <c r="J145" s="175"/>
      <c r="K145" s="134">
        <v>3357967.0120000001</v>
      </c>
      <c r="L145" s="164"/>
      <c r="M145" s="156">
        <v>0</v>
      </c>
      <c r="N145" s="164"/>
      <c r="O145" s="156">
        <v>0</v>
      </c>
    </row>
    <row r="146" spans="2:15" x14ac:dyDescent="0.5">
      <c r="B146" s="188"/>
      <c r="D146" s="175" t="s">
        <v>296</v>
      </c>
      <c r="I146" s="156">
        <v>0</v>
      </c>
      <c r="J146" s="175"/>
      <c r="K146" s="134">
        <v>498783.57</v>
      </c>
      <c r="L146" s="164"/>
      <c r="M146" s="156">
        <v>0</v>
      </c>
      <c r="N146" s="164"/>
      <c r="O146" s="156">
        <v>0</v>
      </c>
    </row>
    <row r="147" spans="2:15" x14ac:dyDescent="0.5">
      <c r="B147" s="188"/>
      <c r="D147" s="175" t="s">
        <v>67</v>
      </c>
      <c r="I147" s="156">
        <v>0</v>
      </c>
      <c r="J147" s="175"/>
      <c r="K147" s="134">
        <v>72155.259999999995</v>
      </c>
      <c r="L147" s="164"/>
      <c r="M147" s="156">
        <v>0</v>
      </c>
      <c r="N147" s="164"/>
      <c r="O147" s="156">
        <v>0</v>
      </c>
    </row>
    <row r="148" spans="2:15" x14ac:dyDescent="0.5">
      <c r="B148" s="188"/>
      <c r="D148" s="175" t="s">
        <v>72</v>
      </c>
      <c r="I148" s="156">
        <v>0</v>
      </c>
      <c r="J148" s="175"/>
      <c r="K148" s="134">
        <v>206864.85</v>
      </c>
      <c r="L148" s="164"/>
      <c r="M148" s="156">
        <v>0</v>
      </c>
      <c r="N148" s="164"/>
      <c r="O148" s="156">
        <v>0</v>
      </c>
    </row>
    <row r="149" spans="2:15" x14ac:dyDescent="0.5">
      <c r="B149" s="188"/>
      <c r="D149" s="175" t="s">
        <v>334</v>
      </c>
      <c r="I149" s="156">
        <v>0</v>
      </c>
      <c r="J149" s="175"/>
      <c r="K149" s="134">
        <v>893755.67</v>
      </c>
      <c r="L149" s="164"/>
      <c r="M149" s="156">
        <v>0</v>
      </c>
      <c r="N149" s="164"/>
      <c r="O149" s="156">
        <v>0</v>
      </c>
    </row>
    <row r="150" spans="2:15" x14ac:dyDescent="0.5">
      <c r="B150" s="188"/>
      <c r="D150" s="175" t="s">
        <v>88</v>
      </c>
      <c r="I150" s="156">
        <v>0</v>
      </c>
      <c r="J150" s="175"/>
      <c r="K150" s="134">
        <v>39272430</v>
      </c>
      <c r="L150" s="164"/>
      <c r="M150" s="156">
        <v>0</v>
      </c>
      <c r="N150" s="164"/>
      <c r="O150" s="156">
        <v>0</v>
      </c>
    </row>
    <row r="151" spans="2:15" x14ac:dyDescent="0.5">
      <c r="B151" s="188"/>
      <c r="I151" s="191"/>
      <c r="J151" s="175"/>
      <c r="K151" s="134"/>
      <c r="L151" s="164"/>
      <c r="M151" s="134"/>
      <c r="N151" s="164"/>
      <c r="O151" s="163" t="s">
        <v>310</v>
      </c>
    </row>
    <row r="152" spans="2:15" x14ac:dyDescent="0.5">
      <c r="B152" s="188"/>
      <c r="I152" s="191"/>
      <c r="J152" s="175"/>
      <c r="K152" s="134"/>
      <c r="L152" s="164"/>
      <c r="M152" s="134"/>
      <c r="N152" s="164"/>
      <c r="O152" s="175"/>
    </row>
    <row r="153" spans="2:15" x14ac:dyDescent="0.5">
      <c r="B153" s="188"/>
      <c r="C153" s="239" t="str">
        <f>PL!B61</f>
        <v>หมายเหตุประกอบงบการเงินเป็นส่วนหนึ่งของงบการเงินนี้</v>
      </c>
      <c r="I153" s="191"/>
      <c r="J153" s="175"/>
      <c r="K153" s="134"/>
      <c r="L153" s="164"/>
      <c r="M153" s="134"/>
      <c r="N153" s="164"/>
      <c r="O153" s="134"/>
    </row>
    <row r="154" spans="2:15" x14ac:dyDescent="0.5">
      <c r="B154" s="188"/>
      <c r="I154" s="191"/>
      <c r="J154" s="175"/>
      <c r="K154" s="134"/>
      <c r="L154" s="164"/>
      <c r="M154" s="134"/>
      <c r="N154" s="164"/>
      <c r="O154" s="134"/>
    </row>
    <row r="155" spans="2:15" x14ac:dyDescent="0.5">
      <c r="B155" s="188"/>
      <c r="I155" s="191"/>
      <c r="J155" s="175"/>
      <c r="K155" s="134"/>
      <c r="L155" s="164"/>
      <c r="M155" s="134"/>
      <c r="N155" s="164"/>
      <c r="O155" s="134"/>
    </row>
    <row r="156" spans="2:15" x14ac:dyDescent="0.5">
      <c r="B156" s="188"/>
      <c r="I156" s="191"/>
      <c r="J156" s="175"/>
      <c r="K156" s="134"/>
      <c r="L156" s="164"/>
      <c r="M156" s="134"/>
      <c r="N156" s="164"/>
      <c r="O156" s="134"/>
    </row>
    <row r="157" spans="2:15" x14ac:dyDescent="0.5">
      <c r="B157" s="188"/>
      <c r="I157" s="191"/>
      <c r="J157" s="175"/>
      <c r="K157" s="134"/>
      <c r="L157" s="164"/>
      <c r="M157" s="134"/>
      <c r="N157" s="164"/>
      <c r="O157" s="134"/>
    </row>
    <row r="158" spans="2:15" x14ac:dyDescent="0.5">
      <c r="B158" s="188"/>
      <c r="I158" s="191"/>
      <c r="J158" s="175"/>
      <c r="K158" s="134"/>
      <c r="L158" s="164"/>
      <c r="M158" s="134"/>
      <c r="N158" s="164"/>
      <c r="O158" s="134"/>
    </row>
    <row r="159" spans="2:15" x14ac:dyDescent="0.5">
      <c r="B159" s="188"/>
      <c r="I159" s="191"/>
      <c r="J159" s="175"/>
      <c r="K159" s="134"/>
      <c r="L159" s="164"/>
      <c r="M159" s="134"/>
      <c r="N159" s="164"/>
      <c r="O159" s="134"/>
    </row>
    <row r="160" spans="2:15" x14ac:dyDescent="0.5">
      <c r="B160" s="188"/>
      <c r="I160" s="191"/>
      <c r="J160" s="175"/>
      <c r="K160" s="134"/>
      <c r="L160" s="164"/>
      <c r="M160" s="134"/>
      <c r="N160" s="164"/>
      <c r="O160" s="134"/>
    </row>
    <row r="161" spans="2:21" x14ac:dyDescent="0.5">
      <c r="B161" s="188"/>
      <c r="I161" s="191"/>
      <c r="J161" s="175"/>
      <c r="K161" s="134"/>
      <c r="L161" s="164"/>
      <c r="M161" s="134"/>
      <c r="N161" s="164"/>
      <c r="O161" s="134"/>
    </row>
    <row r="162" spans="2:21" x14ac:dyDescent="0.5">
      <c r="B162" s="188"/>
      <c r="I162" s="191"/>
      <c r="J162" s="175"/>
      <c r="K162" s="134"/>
      <c r="L162" s="164"/>
      <c r="M162" s="134"/>
      <c r="N162" s="164"/>
      <c r="O162" s="134"/>
    </row>
    <row r="163" spans="2:21" x14ac:dyDescent="0.5">
      <c r="B163" s="188"/>
      <c r="I163" s="191"/>
      <c r="J163" s="175"/>
      <c r="K163" s="134"/>
      <c r="L163" s="164"/>
      <c r="M163" s="134"/>
      <c r="N163" s="164"/>
      <c r="O163" s="134"/>
    </row>
    <row r="164" spans="2:21" x14ac:dyDescent="0.5">
      <c r="B164" s="188"/>
      <c r="I164" s="191"/>
      <c r="J164" s="175"/>
      <c r="K164" s="134"/>
      <c r="L164" s="164"/>
      <c r="M164" s="134"/>
      <c r="N164" s="164"/>
      <c r="O164" s="134"/>
    </row>
    <row r="165" spans="2:21" x14ac:dyDescent="0.5">
      <c r="C165" s="194"/>
      <c r="I165" s="134"/>
      <c r="K165" s="134"/>
      <c r="L165" s="164"/>
      <c r="M165" s="134"/>
      <c r="N165" s="164"/>
      <c r="O165" s="175"/>
    </row>
    <row r="166" spans="2:21" x14ac:dyDescent="0.25">
      <c r="C166" s="175" t="s">
        <v>45</v>
      </c>
      <c r="K166" s="156" t="s">
        <v>45</v>
      </c>
      <c r="M166" s="156"/>
      <c r="N166" s="167"/>
    </row>
    <row r="167" spans="2:21" x14ac:dyDescent="0.25">
      <c r="M167" s="156"/>
      <c r="N167" s="167"/>
    </row>
    <row r="168" spans="2:21" x14ac:dyDescent="0.25">
      <c r="C168" s="288" t="s">
        <v>287</v>
      </c>
      <c r="D168" s="287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</row>
    <row r="169" spans="2:21" x14ac:dyDescent="0.25">
      <c r="C169" s="207"/>
      <c r="D169" s="208"/>
      <c r="E169" s="208"/>
      <c r="F169" s="208"/>
      <c r="G169" s="208"/>
      <c r="H169" s="208"/>
      <c r="I169" s="157"/>
      <c r="J169" s="214"/>
      <c r="K169" s="157"/>
      <c r="L169" s="214"/>
      <c r="M169" s="157"/>
      <c r="N169" s="214"/>
      <c r="O169" s="157"/>
    </row>
    <row r="170" spans="2:21" hidden="1" x14ac:dyDescent="0.25">
      <c r="C170" s="207"/>
      <c r="D170" s="208"/>
      <c r="E170" s="208"/>
      <c r="F170" s="208"/>
      <c r="G170" s="195" t="s">
        <v>330</v>
      </c>
      <c r="H170" s="195"/>
      <c r="I170" s="157">
        <f>BS!I11</f>
        <v>36974808.770000003</v>
      </c>
      <c r="J170" s="214"/>
      <c r="K170" s="157">
        <f>BS!K11</f>
        <v>110625295.06</v>
      </c>
      <c r="L170" s="214"/>
      <c r="M170" s="157">
        <f>BS!M11</f>
        <v>32879864.739999998</v>
      </c>
      <c r="N170" s="214"/>
      <c r="O170" s="157">
        <f>BS!O11</f>
        <v>106040724.94000003</v>
      </c>
    </row>
    <row r="171" spans="2:21" s="196" customFormat="1" ht="20.399999999999999" hidden="1" x14ac:dyDescent="0.25">
      <c r="G171" s="197" t="s">
        <v>237</v>
      </c>
      <c r="H171" s="197"/>
      <c r="I171" s="171">
        <f>I170-I102</f>
        <v>-3.000013530254364E-3</v>
      </c>
      <c r="J171" s="215"/>
      <c r="K171" s="171">
        <f>K170-K102</f>
        <v>0</v>
      </c>
      <c r="L171" s="215"/>
      <c r="M171" s="171">
        <f>M170-M102</f>
        <v>0</v>
      </c>
      <c r="N171" s="215"/>
      <c r="O171" s="171">
        <f>O170-O102</f>
        <v>0</v>
      </c>
      <c r="P171" s="198"/>
      <c r="R171" s="250"/>
      <c r="S171" s="250"/>
      <c r="T171" s="250"/>
      <c r="U171" s="250"/>
    </row>
    <row r="172" spans="2:21" x14ac:dyDescent="0.5">
      <c r="I172" s="134"/>
    </row>
  </sheetData>
  <mergeCells count="26">
    <mergeCell ref="C168:O168"/>
    <mergeCell ref="I62:O62"/>
    <mergeCell ref="I63:K63"/>
    <mergeCell ref="C60:O60"/>
    <mergeCell ref="C61:O61"/>
    <mergeCell ref="I122:K122"/>
    <mergeCell ref="M122:O122"/>
    <mergeCell ref="C115:O115"/>
    <mergeCell ref="C118:O118"/>
    <mergeCell ref="C119:O119"/>
    <mergeCell ref="C120:O120"/>
    <mergeCell ref="I121:O121"/>
    <mergeCell ref="I64:O64"/>
    <mergeCell ref="I123:O123"/>
    <mergeCell ref="M63:O63"/>
    <mergeCell ref="M1:O1"/>
    <mergeCell ref="C2:O2"/>
    <mergeCell ref="C3:O3"/>
    <mergeCell ref="C4:O4"/>
    <mergeCell ref="I5:O5"/>
    <mergeCell ref="M6:O6"/>
    <mergeCell ref="I6:K6"/>
    <mergeCell ref="C56:O56"/>
    <mergeCell ref="M58:O58"/>
    <mergeCell ref="C59:O59"/>
    <mergeCell ref="I7:O7"/>
  </mergeCells>
  <pageMargins left="0.43307086614173201" right="0" top="0.51" bottom="0" header="0.15748031496063" footer="0"/>
  <pageSetup paperSize="9" scale="83" fitToHeight="0" orientation="portrait" r:id="rId1"/>
  <rowBreaks count="2" manualBreakCount="2">
    <brk id="57" min="1" max="14" man="1"/>
    <brk id="11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BS</vt:lpstr>
      <vt:lpstr>SC-conso</vt:lpstr>
      <vt:lpstr>SC-THL</vt:lpstr>
      <vt:lpstr>PL</vt:lpstr>
      <vt:lpstr>OCI</vt:lpstr>
      <vt:lpstr>CF</vt:lpstr>
      <vt:lpstr>BS!l</vt:lpstr>
      <vt:lpstr>BS!Print_Area</vt:lpstr>
      <vt:lpstr>CF!Print_Area</vt:lpstr>
      <vt:lpstr>OCI!Print_Area</vt:lpstr>
      <vt:lpstr>PL!Print_Area</vt:lpstr>
      <vt:lpstr>'SC-conso'!Print_Area</vt:lpstr>
      <vt:lpstr>'SC-THL'!Print_Area</vt:lpstr>
      <vt:lpstr>BS!ธ็ศ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chaiwat jitthavornkul</cp:lastModifiedBy>
  <cp:lastPrinted>2023-02-28T08:45:12Z</cp:lastPrinted>
  <dcterms:created xsi:type="dcterms:W3CDTF">2021-11-11T05:09:57Z</dcterms:created>
  <dcterms:modified xsi:type="dcterms:W3CDTF">2023-02-28T14:24:07Z</dcterms:modified>
</cp:coreProperties>
</file>