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ch\Downloads\2565\"/>
    </mc:Choice>
  </mc:AlternateContent>
  <xr:revisionPtr revIDLastSave="0" documentId="13_ncr:1_{1222A697-D7F4-4BF4-A576-66FD16C461E1}" xr6:coauthVersionLast="47" xr6:coauthVersionMax="47" xr10:uidLastSave="{00000000-0000-0000-0000-000000000000}"/>
  <bookViews>
    <workbookView xWindow="-108" yWindow="-108" windowWidth="23256" windowHeight="12456" tabRatio="738" activeTab="5" xr2:uid="{00000000-000D-0000-FFFF-FFFF00000000}"/>
  </bookViews>
  <sheets>
    <sheet name="BS" sheetId="44" r:id="rId1"/>
    <sheet name="SC-conso" sheetId="55" r:id="rId2"/>
    <sheet name="SC-THL" sheetId="50" r:id="rId3"/>
    <sheet name="PL" sheetId="60" r:id="rId4"/>
    <sheet name="OCI" sheetId="63" r:id="rId5"/>
    <sheet name="Cashflow" sheetId="57" r:id="rId6"/>
  </sheets>
  <definedNames>
    <definedName name="b" localSheetId="1">'SC-conso'!$A$1:$T$32</definedName>
    <definedName name="l" localSheetId="0">BS!$B$2:$R$132</definedName>
    <definedName name="_xlnm.Print_Area" localSheetId="0">BS!$B$1:$P$155</definedName>
    <definedName name="_xlnm.Print_Area" localSheetId="5">Cashflow!$B$1:$N$161</definedName>
    <definedName name="_xlnm.Print_Area" localSheetId="4">OCI!$B$1:$P$49</definedName>
    <definedName name="_xlnm.Print_Area" localSheetId="3">PL!$B$1:$P$65</definedName>
    <definedName name="_xlnm.Print_Area" localSheetId="1">'SC-conso'!$A$1:$Z$41</definedName>
    <definedName name="_xlnm.Print_Area" localSheetId="2">'SC-THL'!$A$1:$O$37</definedName>
    <definedName name="THL" localSheetId="1">'SC-conso'!$A$1:$T$32</definedName>
    <definedName name="ธ็ศ" localSheetId="0">BS!$B$2:$R$132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50" l="1"/>
  <c r="P31" i="55" l="1"/>
  <c r="L31" i="55"/>
  <c r="F31" i="55"/>
  <c r="D31" i="55"/>
  <c r="A33" i="55" l="1"/>
  <c r="X24" i="55"/>
  <c r="X31" i="55" s="1"/>
  <c r="N163" i="57"/>
  <c r="L163" i="57"/>
  <c r="J163" i="57"/>
  <c r="H163" i="57"/>
  <c r="B60" i="60"/>
  <c r="B132" i="44"/>
  <c r="J46" i="60"/>
  <c r="K46" i="60"/>
  <c r="L46" i="60"/>
  <c r="M46" i="60"/>
  <c r="N46" i="60"/>
  <c r="O46" i="60"/>
  <c r="P46" i="60"/>
  <c r="J27" i="60"/>
  <c r="K27" i="60"/>
  <c r="L27" i="60"/>
  <c r="M27" i="60"/>
  <c r="N27" i="60"/>
  <c r="N47" i="60" s="1"/>
  <c r="N49" i="60" s="1"/>
  <c r="P27" i="60"/>
  <c r="B86" i="44"/>
  <c r="J74" i="44"/>
  <c r="L74" i="44"/>
  <c r="N74" i="44"/>
  <c r="P74" i="44"/>
  <c r="B29" i="63" l="1"/>
  <c r="A30" i="50"/>
  <c r="B150" i="57"/>
  <c r="H64" i="57"/>
  <c r="H120" i="57" s="1"/>
  <c r="A28" i="50"/>
  <c r="A19" i="50"/>
  <c r="A27" i="50"/>
  <c r="A24" i="50"/>
  <c r="A25" i="50"/>
  <c r="A22" i="50"/>
  <c r="M18" i="50"/>
  <c r="O18" i="50" s="1"/>
  <c r="M15" i="50"/>
  <c r="O15" i="50" s="1"/>
  <c r="M14" i="50"/>
  <c r="O14" i="50" s="1"/>
  <c r="M11" i="50"/>
  <c r="O11" i="50" s="1"/>
  <c r="O12" i="50"/>
  <c r="Z27" i="55"/>
  <c r="Z25" i="55"/>
  <c r="Z22" i="55"/>
  <c r="T16" i="55"/>
  <c r="T15" i="55"/>
  <c r="T14" i="55"/>
  <c r="T27" i="55"/>
  <c r="T25" i="55"/>
  <c r="T22" i="55"/>
  <c r="A25" i="55"/>
  <c r="A24" i="55"/>
  <c r="A23" i="55"/>
  <c r="Z16" i="55"/>
  <c r="Z15" i="55"/>
  <c r="Z14" i="55"/>
  <c r="J17" i="55"/>
  <c r="J16" i="55" s="1"/>
  <c r="L8" i="60"/>
  <c r="L8" i="63" s="1"/>
  <c r="J8" i="60"/>
  <c r="J8" i="63" s="1"/>
  <c r="O19" i="50" l="1"/>
  <c r="N83" i="44" l="1"/>
  <c r="N84" i="44" s="1"/>
  <c r="L95" i="57"/>
  <c r="H83" i="57"/>
  <c r="B4" i="57"/>
  <c r="A4" i="55"/>
  <c r="A4" i="50"/>
  <c r="B4" i="63"/>
  <c r="O47" i="60"/>
  <c r="O49" i="60" s="1"/>
  <c r="N95" i="57"/>
  <c r="J95" i="57"/>
  <c r="H95" i="57"/>
  <c r="P19" i="63"/>
  <c r="P127" i="44"/>
  <c r="L127" i="44"/>
  <c r="J41" i="44"/>
  <c r="L41" i="44"/>
  <c r="N41" i="44"/>
  <c r="P41" i="44"/>
  <c r="P47" i="60" l="1"/>
  <c r="P49" i="60" s="1"/>
  <c r="P68" i="60" s="1"/>
  <c r="M47" i="60"/>
  <c r="M49" i="60" s="1"/>
  <c r="L47" i="60"/>
  <c r="L49" i="60" s="1"/>
  <c r="J47" i="60"/>
  <c r="J49" i="60" s="1"/>
  <c r="K47" i="60"/>
  <c r="K49" i="60" s="1"/>
  <c r="G19" i="50"/>
  <c r="N83" i="57"/>
  <c r="L83" i="57"/>
  <c r="J83" i="57"/>
  <c r="L53" i="60" l="1"/>
  <c r="L68" i="60"/>
  <c r="J53" i="60"/>
  <c r="J51" i="60" s="1"/>
  <c r="N24" i="55" s="1"/>
  <c r="J68" i="60"/>
  <c r="P53" i="60"/>
  <c r="P51" i="60" s="1"/>
  <c r="P56" i="60" s="1"/>
  <c r="H11" i="57"/>
  <c r="H35" i="57" s="1"/>
  <c r="H53" i="57" s="1"/>
  <c r="L51" i="60"/>
  <c r="L56" i="60" s="1"/>
  <c r="J11" i="57"/>
  <c r="N11" i="57"/>
  <c r="L10" i="63"/>
  <c r="P10" i="63"/>
  <c r="J10" i="63"/>
  <c r="O24" i="50"/>
  <c r="N53" i="60" l="1"/>
  <c r="N51" i="60" s="1"/>
  <c r="N56" i="60" s="1"/>
  <c r="N68" i="60"/>
  <c r="N10" i="63"/>
  <c r="I23" i="50"/>
  <c r="J56" i="60"/>
  <c r="L11" i="57" l="1"/>
  <c r="L35" i="57" s="1"/>
  <c r="X20" i="55"/>
  <c r="L25" i="44"/>
  <c r="J25" i="44"/>
  <c r="G28" i="50" l="1"/>
  <c r="G40" i="50" s="1"/>
  <c r="J124" i="44"/>
  <c r="L20" i="55"/>
  <c r="N19" i="63" l="1"/>
  <c r="J19" i="63"/>
  <c r="R24" i="55" s="1"/>
  <c r="L129" i="44"/>
  <c r="N20" i="55"/>
  <c r="T24" i="55" l="1"/>
  <c r="N21" i="63"/>
  <c r="I27" i="50"/>
  <c r="J21" i="63"/>
  <c r="R30" i="55"/>
  <c r="R31" i="55" s="1"/>
  <c r="J8" i="57"/>
  <c r="H8" i="57"/>
  <c r="O156" i="44"/>
  <c r="K158" i="44"/>
  <c r="M158" i="44"/>
  <c r="O158" i="44"/>
  <c r="L60" i="44"/>
  <c r="L111" i="44" s="1"/>
  <c r="L19" i="63"/>
  <c r="L21" i="63" s="1"/>
  <c r="P21" i="63"/>
  <c r="P129" i="44"/>
  <c r="P25" i="44"/>
  <c r="P83" i="44"/>
  <c r="P84" i="44" s="1"/>
  <c r="J83" i="44"/>
  <c r="J84" i="44" s="1"/>
  <c r="N25" i="44"/>
  <c r="L83" i="44"/>
  <c r="P7" i="44"/>
  <c r="N7" i="44"/>
  <c r="A23" i="50"/>
  <c r="C19" i="50"/>
  <c r="J60" i="44"/>
  <c r="J111" i="44" s="1"/>
  <c r="E31" i="55"/>
  <c r="G31" i="55"/>
  <c r="H31" i="55"/>
  <c r="I31" i="55"/>
  <c r="K31" i="55"/>
  <c r="S31" i="55"/>
  <c r="U31" i="55"/>
  <c r="W31" i="55"/>
  <c r="Y31" i="55"/>
  <c r="Q31" i="55"/>
  <c r="O31" i="55"/>
  <c r="M95" i="57"/>
  <c r="D28" i="50"/>
  <c r="E28" i="50"/>
  <c r="E40" i="50" s="1"/>
  <c r="F28" i="50"/>
  <c r="J28" i="50"/>
  <c r="L28" i="50"/>
  <c r="C28" i="50"/>
  <c r="C40" i="50" s="1"/>
  <c r="R24" i="50"/>
  <c r="E20" i="55"/>
  <c r="F20" i="55"/>
  <c r="G20" i="55"/>
  <c r="H20" i="55"/>
  <c r="I20" i="55"/>
  <c r="K20" i="55"/>
  <c r="R20" i="55"/>
  <c r="S20" i="55"/>
  <c r="U20" i="55"/>
  <c r="W20" i="55"/>
  <c r="Y20" i="55"/>
  <c r="P20" i="55"/>
  <c r="O21" i="50"/>
  <c r="K19" i="50"/>
  <c r="E19" i="50"/>
  <c r="J31" i="55"/>
  <c r="D20" i="55"/>
  <c r="O20" i="55"/>
  <c r="R74" i="44"/>
  <c r="R83" i="44"/>
  <c r="R127" i="44"/>
  <c r="R129" i="44" s="1"/>
  <c r="O127" i="44"/>
  <c r="M127" i="44"/>
  <c r="K127" i="44"/>
  <c r="B57" i="44"/>
  <c r="B108" i="44" s="1"/>
  <c r="R25" i="44"/>
  <c r="R41" i="44"/>
  <c r="M83" i="57"/>
  <c r="I19" i="50"/>
  <c r="K23" i="50" l="1"/>
  <c r="K27" i="50"/>
  <c r="M27" i="50" s="1"/>
  <c r="O27" i="50" s="1"/>
  <c r="N53" i="63"/>
  <c r="N22" i="63"/>
  <c r="T31" i="55"/>
  <c r="V24" i="55"/>
  <c r="N60" i="44"/>
  <c r="N111" i="44" s="1"/>
  <c r="N8" i="60"/>
  <c r="N8" i="63" s="1"/>
  <c r="P60" i="44"/>
  <c r="P111" i="44" s="1"/>
  <c r="P8" i="60"/>
  <c r="P8" i="63" s="1"/>
  <c r="Q20" i="55"/>
  <c r="T20" i="55"/>
  <c r="J126" i="44"/>
  <c r="J127" i="44" s="1"/>
  <c r="Z20" i="55"/>
  <c r="M11" i="57"/>
  <c r="M35" i="57" s="1"/>
  <c r="N30" i="55"/>
  <c r="N31" i="55" s="1"/>
  <c r="J125" i="44" s="1"/>
  <c r="T30" i="55"/>
  <c r="J42" i="44"/>
  <c r="J65" i="57"/>
  <c r="J121" i="57" s="1"/>
  <c r="N8" i="57"/>
  <c r="M19" i="50"/>
  <c r="P19" i="50"/>
  <c r="H65" i="57"/>
  <c r="H121" i="57" s="1"/>
  <c r="L8" i="57"/>
  <c r="V20" i="55"/>
  <c r="P42" i="44"/>
  <c r="L84" i="44"/>
  <c r="L130" i="44" s="1"/>
  <c r="N42" i="44"/>
  <c r="R42" i="44"/>
  <c r="R84" i="44"/>
  <c r="R130" i="44" s="1"/>
  <c r="P130" i="44"/>
  <c r="L42" i="44"/>
  <c r="Z24" i="55" l="1"/>
  <c r="Z31" i="55" s="1"/>
  <c r="M23" i="50"/>
  <c r="M28" i="50" s="1"/>
  <c r="M40" i="50" s="1"/>
  <c r="K28" i="50"/>
  <c r="K40" i="50" s="1"/>
  <c r="M53" i="57"/>
  <c r="M99" i="57" s="1"/>
  <c r="M101" i="57" s="1"/>
  <c r="V30" i="55"/>
  <c r="V31" i="55" s="1"/>
  <c r="P22" i="63"/>
  <c r="P53" i="63" s="1"/>
  <c r="N35" i="57"/>
  <c r="I11" i="57"/>
  <c r="K11" i="57"/>
  <c r="J35" i="57"/>
  <c r="L22" i="63"/>
  <c r="J22" i="63"/>
  <c r="J53" i="63" s="1"/>
  <c r="L156" i="44"/>
  <c r="N65" i="57"/>
  <c r="N121" i="57" s="1"/>
  <c r="L65" i="57"/>
  <c r="L121" i="57" s="1"/>
  <c r="B61" i="57"/>
  <c r="B117" i="57" s="1"/>
  <c r="L158" i="44"/>
  <c r="P158" i="44"/>
  <c r="P156" i="44"/>
  <c r="L25" i="63" l="1"/>
  <c r="L27" i="63" s="1"/>
  <c r="L53" i="63"/>
  <c r="J25" i="63"/>
  <c r="J53" i="57"/>
  <c r="J99" i="57" s="1"/>
  <c r="J101" i="57" s="1"/>
  <c r="J164" i="57" s="1"/>
  <c r="N53" i="57"/>
  <c r="N99" i="57" s="1"/>
  <c r="N101" i="57" s="1"/>
  <c r="N164" i="57" s="1"/>
  <c r="P25" i="63"/>
  <c r="P27" i="63" s="1"/>
  <c r="O23" i="50"/>
  <c r="O28" i="50" s="1"/>
  <c r="O40" i="50" s="1"/>
  <c r="H99" i="57"/>
  <c r="H101" i="57" s="1"/>
  <c r="H164" i="57" s="1"/>
  <c r="N25" i="63"/>
  <c r="L53" i="57" l="1"/>
  <c r="L99" i="57" s="1"/>
  <c r="L101" i="57" s="1"/>
  <c r="L164" i="57" s="1"/>
  <c r="I28" i="50"/>
  <c r="N27" i="63"/>
  <c r="I40" i="50" l="1"/>
  <c r="N125" i="44"/>
  <c r="N127" i="44" s="1"/>
  <c r="N129" i="44" s="1"/>
  <c r="N130" i="44" l="1"/>
  <c r="P28" i="50"/>
  <c r="J27" i="63"/>
  <c r="J128" i="44"/>
  <c r="J129" i="44" s="1"/>
  <c r="N156" i="44" l="1"/>
  <c r="N158" i="44"/>
  <c r="J130" i="44" l="1"/>
  <c r="J158" i="44" s="1"/>
  <c r="J156" i="44" l="1"/>
</calcChain>
</file>

<file path=xl/sharedStrings.xml><?xml version="1.0" encoding="utf-8"?>
<sst xmlns="http://schemas.openxmlformats.org/spreadsheetml/2006/main" count="452" uniqueCount="344">
  <si>
    <t>2553</t>
  </si>
  <si>
    <t>7</t>
  </si>
  <si>
    <t>16</t>
  </si>
  <si>
    <t>15</t>
  </si>
  <si>
    <t>9</t>
  </si>
  <si>
    <t>-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</si>
  <si>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</si>
  <si>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</si>
  <si>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</si>
  <si>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</si>
  <si>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</si>
  <si>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</si>
  <si>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</si>
  <si>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</si>
  <si>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</si>
  <si>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</si>
  <si>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</si>
  <si>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</si>
  <si>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</si>
  <si>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</si>
  <si>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</si>
  <si>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</si>
  <si>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</si>
  <si>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</si>
  <si>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</si>
  <si>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</si>
  <si>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</si>
  <si>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</si>
  <si>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</si>
  <si>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</si>
  <si>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</si>
  <si>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</si>
  <si>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</si>
  <si>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</si>
  <si>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</si>
  <si>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</si>
  <si>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</si>
  <si>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</si>
  <si>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</si>
  <si>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</si>
  <si>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</si>
  <si>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</si>
  <si>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</si>
  <si>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</si>
  <si>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</si>
  <si>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</si>
  <si>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</si>
  <si>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</si>
  <si>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</si>
  <si>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</si>
  <si>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</si>
  <si>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</si>
  <si>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</si>
  <si>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</si>
  <si>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</si>
  <si>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</si>
  <si>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</si>
  <si>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</si>
  <si>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</si>
  <si>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</si>
  <si>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</si>
  <si>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</si>
  <si>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</si>
  <si>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</si>
  <si>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</si>
  <si>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</si>
  <si>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</si>
  <si>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</si>
  <si>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</si>
  <si>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</si>
  <si>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</si>
  <si>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</si>
  <si>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</si>
  <si>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</si>
  <si>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</si>
  <si>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</si>
  <si>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</si>
  <si>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</si>
  <si>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</si>
  <si>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</si>
  <si>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</si>
  <si>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</si>
  <si>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</si>
  <si>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</si>
  <si>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</si>
  <si>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</si>
  <si>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</si>
  <si>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</si>
  <si>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</si>
  <si>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</si>
  <si>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</si>
  <si>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</si>
  <si>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</si>
  <si>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</si>
  <si>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</si>
  <si>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</si>
  <si>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</si>
  <si>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</si>
  <si>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</si>
  <si>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</si>
  <si>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</si>
  <si>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</si>
  <si>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</si>
  <si>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</si>
  <si>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</si>
  <si>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</si>
  <si>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</si>
  <si>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</si>
  <si>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</si>
  <si>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</si>
  <si>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</si>
  <si>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</si>
  <si>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</si>
  <si>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</si>
  <si>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Gain (loss) on</t>
  </si>
  <si>
    <t>STATEMENTS OF  INCOME</t>
  </si>
  <si>
    <t>Item that will not be reclassified subsequently to profit or loss :</t>
  </si>
  <si>
    <t>Income tax related to other component of shareholders' equity</t>
  </si>
  <si>
    <t>- Management fee</t>
  </si>
  <si>
    <t>Gain on revaluation of inventories</t>
  </si>
  <si>
    <t xml:space="preserve">        Capital Share Increase</t>
  </si>
  <si>
    <t>Employee benefit expense</t>
  </si>
  <si>
    <t>Interest Income</t>
  </si>
  <si>
    <t>Payment for purchase property, plant and equipment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</si>
  <si>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</si>
  <si>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</si>
  <si>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</si>
  <si>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</si>
  <si>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</si>
  <si>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</si>
  <si>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</si>
  <si>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</si>
  <si>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</si>
  <si>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</si>
  <si>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Total other components of shareholders' equity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</si>
  <si>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</si>
  <si>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</si>
  <si>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</si>
  <si>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</si>
  <si>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</si>
  <si>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</si>
  <si>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</si>
  <si>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</si>
  <si>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</si>
  <si>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</si>
  <si>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</si>
  <si>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</si>
  <si>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</si>
  <si>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</si>
  <si>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</si>
  <si>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</si>
  <si>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</si>
  <si>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</si>
  <si>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</si>
  <si>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</si>
  <si>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</si>
  <si>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>Payment for purchase Intangible assets</t>
  </si>
  <si>
    <t>Intangible assets, net</t>
  </si>
  <si>
    <t>8</t>
  </si>
  <si>
    <t xml:space="preserve">Other payables  - related party </t>
  </si>
  <si>
    <t>Other receivables- other parties</t>
  </si>
  <si>
    <t xml:space="preserve">Accounts receivable other- related party </t>
  </si>
  <si>
    <t>Accounts receivable other - other party</t>
  </si>
  <si>
    <t>Trade payables - other party</t>
  </si>
  <si>
    <t>4</t>
  </si>
  <si>
    <t>5.1</t>
  </si>
  <si>
    <t>3.3</t>
  </si>
  <si>
    <t>5.2</t>
  </si>
  <si>
    <t>6</t>
  </si>
  <si>
    <t>3.4</t>
  </si>
  <si>
    <t>3.5</t>
  </si>
  <si>
    <t>- Mining in the Foreign country</t>
  </si>
  <si>
    <t>Reverse Allowance for doubtful accounts</t>
  </si>
  <si>
    <t>Employee benefits Paid</t>
  </si>
  <si>
    <t>- Ores sales</t>
  </si>
  <si>
    <t>Deferred tax assets</t>
  </si>
  <si>
    <t>Item that will  be reclassified subsequently to profit or loss :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</si>
  <si>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</si>
  <si>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</si>
  <si>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</si>
  <si>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</si>
  <si>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</si>
  <si>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- Cost of Mining Operation Service - Oversea</t>
  </si>
  <si>
    <t>Translation adjustment</t>
  </si>
  <si>
    <t>TRANSLATION ADJUSTMENT</t>
  </si>
  <si>
    <t xml:space="preserve">Other receivables- related parties </t>
  </si>
  <si>
    <t>NET- OTHER COMPREHENSIVE INCOME (LOSS) -</t>
  </si>
  <si>
    <t xml:space="preserve">Loss (gain) on sale fixed assets </t>
  </si>
  <si>
    <t xml:space="preserve">       Transfer gain(loss) on actuarial assumptions to -</t>
  </si>
  <si>
    <t xml:space="preserve">         -  unappropriated retained earning</t>
  </si>
  <si>
    <t>Short - term loans from related partiy</t>
  </si>
  <si>
    <t>PROFIT (LOSS) FOR THE PERIOD BEFORE INCOME TAX</t>
  </si>
  <si>
    <t>Doubtful debts</t>
  </si>
  <si>
    <t>Corporate Income Tax Payable</t>
  </si>
  <si>
    <t>Corporate income tax expense</t>
  </si>
  <si>
    <t>Payment for income tax</t>
  </si>
  <si>
    <t>Proceeds from short - term loans from director</t>
  </si>
  <si>
    <t>Short - term loans from third parties</t>
  </si>
  <si>
    <t>Payment for Short - term loans from related parties</t>
  </si>
  <si>
    <t>- Cost of Ores sales</t>
  </si>
  <si>
    <t>Service Income from mining operation - Oversea</t>
  </si>
  <si>
    <t>Service Income from mining operation - Domestic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</si>
  <si>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</si>
  <si>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</si>
  <si>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</si>
  <si>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</si>
  <si>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</si>
  <si>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RECEIVED FROM SALE INVESTMENT IN SUBSIDIARIES</t>
  </si>
  <si>
    <t>- 1 -</t>
  </si>
  <si>
    <t>- 2 -</t>
  </si>
  <si>
    <t>- 4 -</t>
  </si>
  <si>
    <t>- 5 -</t>
  </si>
  <si>
    <t>- 8 -</t>
  </si>
  <si>
    <t>- 9 -</t>
  </si>
  <si>
    <t>Authorized share capital of Baht 0.92 each</t>
  </si>
  <si>
    <t xml:space="preserve">1,589,338,273 ordinary shares </t>
  </si>
  <si>
    <t>14</t>
  </si>
  <si>
    <t>Other non - current Financial asset</t>
  </si>
  <si>
    <t>- 3 -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</si>
  <si>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</si>
  <si>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</si>
  <si>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</si>
  <si>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</si>
  <si>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</si>
  <si>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</si>
  <si>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</si>
  <si>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18</t>
  </si>
  <si>
    <t>Balance as of January 1, 2021</t>
  </si>
  <si>
    <t>Cash received from   acquisition an investment Foreign country Project</t>
  </si>
  <si>
    <t>Received(Payment) from payment investment Foreign country Project</t>
  </si>
  <si>
    <t>11.1</t>
  </si>
  <si>
    <t>11.2</t>
  </si>
  <si>
    <t>12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</si>
  <si>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</si>
  <si>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</si>
  <si>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</si>
  <si>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</si>
  <si>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</si>
  <si>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- 6 -</t>
  </si>
  <si>
    <t>- 7 -</t>
  </si>
  <si>
    <t xml:space="preserve">                                        __________________________________ Director                                                             __________________________________ Director
</t>
  </si>
  <si>
    <t>Other receivables -inverstment subsidiary</t>
  </si>
  <si>
    <t>Advance receipt of Captial Increase</t>
  </si>
  <si>
    <t xml:space="preserve">        Shareholder's equity - non controlling interests</t>
  </si>
  <si>
    <t>Loss on sale of investments in subsidiaries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</si>
  <si>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</si>
  <si>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</si>
  <si>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</si>
  <si>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</si>
  <si>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</si>
  <si>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Gain on revaluation of investment subsidiaries</t>
  </si>
  <si>
    <t>December 31,2021</t>
  </si>
  <si>
    <t>Received from Long - term loan from related parties</t>
  </si>
  <si>
    <t>Provision of contingent liabilities from litigation</t>
  </si>
  <si>
    <t>Loss from impairment of foreign country project</t>
  </si>
  <si>
    <t>Estimated damage from debt revocation case</t>
  </si>
  <si>
    <t>10</t>
  </si>
  <si>
    <t xml:space="preserve">1,591,726,638 ordinary shares </t>
  </si>
  <si>
    <t>Loss from foregoing Management for Chonlisn Limited</t>
  </si>
  <si>
    <t>Liabilities that may arise from litigation</t>
  </si>
  <si>
    <t>……1/3</t>
  </si>
  <si>
    <t>9.1</t>
  </si>
  <si>
    <t>Trade payables  - other parties</t>
  </si>
  <si>
    <t xml:space="preserve">2,066,139,693 ordinary shares </t>
  </si>
  <si>
    <t>Balance as of January 1, 2022</t>
  </si>
  <si>
    <t>(Unaudited</t>
  </si>
  <si>
    <t>(Audited)</t>
  </si>
  <si>
    <t>/but Reviewed)</t>
  </si>
  <si>
    <t>Right of used asset, net</t>
  </si>
  <si>
    <t>26</t>
  </si>
  <si>
    <t>28.5</t>
  </si>
  <si>
    <t>22</t>
  </si>
  <si>
    <t>Amortization of right of used assets</t>
  </si>
  <si>
    <t>Cash received from short-term loans form  related parties</t>
  </si>
  <si>
    <t>Right of used asset,decrease(increase)</t>
  </si>
  <si>
    <t>Liabilities under financial lease increase(decrease)</t>
  </si>
  <si>
    <t xml:space="preserve">       - Purchase investment in subsidiaries</t>
  </si>
  <si>
    <t>3.6</t>
  </si>
  <si>
    <t>Cash paid deposit for the purchase of land building and equipment</t>
  </si>
  <si>
    <t>Proceeds from initial fundraising from non-controlling interests</t>
  </si>
  <si>
    <t>Consolidated Financial Statements</t>
  </si>
  <si>
    <t>Separate Financial Statements</t>
  </si>
  <si>
    <t>- 10 -</t>
  </si>
  <si>
    <t>Revenue from mining of Didgital asset</t>
  </si>
  <si>
    <t>- Cost of mining of digital asset</t>
  </si>
  <si>
    <t xml:space="preserve">Write-off on fixed assets </t>
  </si>
  <si>
    <t>Cash received for capital sale investment in subsidiaries</t>
  </si>
  <si>
    <t>Payment for short-term loans form  related parties</t>
  </si>
  <si>
    <t>Earnings from mining digital assets</t>
  </si>
  <si>
    <t>Unrealized gain (loss) from fair value adjustments</t>
  </si>
  <si>
    <t>Other payables other parties</t>
  </si>
  <si>
    <t>23</t>
  </si>
  <si>
    <t>Appropriated Capital reserve legal</t>
  </si>
  <si>
    <t>Cash received from short-term loans form other parties</t>
  </si>
  <si>
    <t>……3/3</t>
  </si>
  <si>
    <t>ASSETS AND LIABILITIES TRANSFER BECAUSE SALE INVESTMENT IN SUBSIDIARIES</t>
  </si>
  <si>
    <t>Trade receivables</t>
  </si>
  <si>
    <t>Other receivables</t>
  </si>
  <si>
    <t>Inventories</t>
  </si>
  <si>
    <t>Other Current assets</t>
  </si>
  <si>
    <t>Bank deposit pledged as collateral</t>
  </si>
  <si>
    <t>Propety,plant and equipment</t>
  </si>
  <si>
    <t>Other payables</t>
  </si>
  <si>
    <t>Other payables - other parties</t>
  </si>
  <si>
    <t>Other Current liabilities</t>
  </si>
  <si>
    <t xml:space="preserve">Corporate Tax Pabable </t>
  </si>
  <si>
    <t>Increased intangible assets from the transfer of land building and equipment</t>
  </si>
  <si>
    <t>13.1</t>
  </si>
  <si>
    <t>13.2</t>
  </si>
  <si>
    <t>Cryptocurrency assets</t>
  </si>
  <si>
    <t xml:space="preserve">       - Sale investment in subsidiaries</t>
  </si>
  <si>
    <t>AS OF 31 DECEMBER 2022</t>
  </si>
  <si>
    <t>December 31,2022</t>
  </si>
  <si>
    <t>FOR THE YEAR ENDED 31 DECEMBER 2022</t>
  </si>
  <si>
    <t>- Cost of Mining Operation Service - Domestic</t>
  </si>
  <si>
    <t>Changes in equity for the year</t>
  </si>
  <si>
    <t xml:space="preserve">       Transfer equity due to changes in subsidiaries</t>
  </si>
  <si>
    <t>Balance as of  December 31 , 2022</t>
  </si>
  <si>
    <t>Balance as of  December 31 , 2021</t>
  </si>
  <si>
    <t>Cash advance capital increase</t>
  </si>
  <si>
    <t>Cash received from the sale of investments in subsidiaries</t>
  </si>
  <si>
    <t>Cash paid for andesite quarry project</t>
  </si>
  <si>
    <t>Long-term loans to related parties (increase) decreased.</t>
  </si>
  <si>
    <t>Cash received (paid) foreign investment projects</t>
  </si>
  <si>
    <t>Advance payment for machine purchase</t>
  </si>
  <si>
    <t>…...2/3</t>
  </si>
  <si>
    <t>Deferred tax assets increased</t>
  </si>
  <si>
    <t>Deferred tax debt increases(decreases)</t>
  </si>
  <si>
    <t>Retained Earnings,Gain/Loss on actuarial assumptions</t>
  </si>
  <si>
    <t>เงินสดตามงบ วันที่ 31/12/22</t>
  </si>
  <si>
    <t xml:space="preserve">       Total comprehensive income (loss) for the year</t>
  </si>
  <si>
    <t xml:space="preserve">        Total comprehensive income (loss) for the year</t>
  </si>
  <si>
    <t>PROFIT (LOSS) FOR THE YEAR</t>
  </si>
  <si>
    <t>OTHER COMPREHENSIVE INCOME (LOSS) FOR THE YEAR</t>
  </si>
  <si>
    <t>- FOR THE YEAR</t>
  </si>
  <si>
    <t>TOTAL COMPREHENSIVE INCOME (LOSS) FOR THE YEAR</t>
  </si>
  <si>
    <t>Net profit (loss) For the year</t>
  </si>
  <si>
    <t xml:space="preserve">CASH AND CASH EQUIVALENTS AT BEGINNING OF YEAR </t>
  </si>
  <si>
    <t>CASH AND CASH EQUIVALENTS AT END OF YEAR</t>
  </si>
  <si>
    <t>The accompanying notes to financial statements are an integral part of these statements</t>
  </si>
  <si>
    <t>For the year ended</t>
  </si>
  <si>
    <t>Baht</t>
  </si>
  <si>
    <t>Payment for purchase of investments in subsidiaries</t>
  </si>
  <si>
    <t xml:space="preserve">       Transfer gain(loss) on actuarial assumptions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</si>
</sst>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_);_(* \(#,##0.00\);_(* &quot;-&quot;_);_(@_)"/>
    <numFmt numFmtId="192" formatCode="_(* #,##0.000_);_(* \(#,##0.000\);_(* &quot;-&quot;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88" fontId="4" fillId="0" borderId="0" xfId="1" applyFont="1"/>
    <xf numFmtId="188" fontId="4" fillId="0" borderId="0" xfId="1" applyFont="1" applyAlignment="1">
      <alignment horizontal="right"/>
    </xf>
    <xf numFmtId="188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188" fontId="4" fillId="0" borderId="2" xfId="1" applyFont="1" applyBorder="1"/>
    <xf numFmtId="0" fontId="4" fillId="0" borderId="0" xfId="0" applyFont="1"/>
    <xf numFmtId="188" fontId="4" fillId="0" borderId="1" xfId="1" applyFont="1" applyBorder="1" applyAlignment="1">
      <alignment horizontal="center"/>
    </xf>
    <xf numFmtId="187" fontId="1" fillId="0" borderId="0" xfId="0" applyNumberFormat="1" applyFont="1" applyAlignment="1">
      <alignment horizontal="right" vertical="center"/>
    </xf>
    <xf numFmtId="0" fontId="4" fillId="0" borderId="0" xfId="0" quotePrefix="1" applyFont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88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91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188" fontId="1" fillId="0" borderId="0" xfId="1" applyAlignment="1">
      <alignment vertical="center"/>
    </xf>
    <xf numFmtId="2" fontId="6" fillId="0" borderId="0" xfId="0" quotePrefix="1" applyNumberFormat="1" applyFont="1" applyAlignment="1">
      <alignment horizontal="center" vertical="center"/>
    </xf>
    <xf numFmtId="0" fontId="1" fillId="0" borderId="0" xfId="0" applyFont="1"/>
    <xf numFmtId="43" fontId="1" fillId="0" borderId="0" xfId="0" applyNumberFormat="1" applyFont="1"/>
    <xf numFmtId="188" fontId="1" fillId="0" borderId="0" xfId="0" applyNumberFormat="1" applyFont="1"/>
    <xf numFmtId="188" fontId="1" fillId="0" borderId="0" xfId="1"/>
    <xf numFmtId="0" fontId="4" fillId="0" borderId="0" xfId="0" applyFont="1" applyAlignment="1">
      <alignment horizontal="right" vertical="center"/>
    </xf>
    <xf numFmtId="191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188" fontId="1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0" borderId="0" xfId="4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8" fontId="4" fillId="0" borderId="1" xfId="1" applyFont="1" applyBorder="1"/>
    <xf numFmtId="0" fontId="1" fillId="0" borderId="0" xfId="0" quotePrefix="1" applyFont="1" applyAlignment="1">
      <alignment horizontal="center" vertical="center"/>
    </xf>
    <xf numFmtId="190" fontId="12" fillId="0" borderId="0" xfId="0" applyNumberFormat="1" applyFont="1" applyAlignment="1">
      <alignment horizontal="left"/>
    </xf>
    <xf numFmtId="190" fontId="8" fillId="0" borderId="0" xfId="0" applyNumberFormat="1" applyFont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8" fontId="1" fillId="0" borderId="0" xfId="1" applyAlignment="1">
      <alignment horizontal="right" vertical="center"/>
    </xf>
    <xf numFmtId="188" fontId="4" fillId="0" borderId="0" xfId="1" applyFont="1" applyAlignment="1">
      <alignment horizontal="center" vertical="center"/>
    </xf>
    <xf numFmtId="188" fontId="1" fillId="0" borderId="0" xfId="1" applyFont="1" applyAlignment="1">
      <alignment vertical="center"/>
    </xf>
    <xf numFmtId="188" fontId="4" fillId="0" borderId="4" xfId="1" applyFont="1" applyFill="1" applyBorder="1"/>
    <xf numFmtId="191" fontId="4" fillId="0" borderId="0" xfId="1" applyNumberFormat="1" applyFont="1" applyFill="1"/>
    <xf numFmtId="188" fontId="4" fillId="0" borderId="0" xfId="1" applyFont="1" applyFill="1"/>
    <xf numFmtId="192" fontId="4" fillId="0" borderId="0" xfId="0" applyNumberFormat="1" applyFont="1" applyAlignment="1">
      <alignment vertical="center"/>
    </xf>
    <xf numFmtId="188" fontId="4" fillId="0" borderId="0" xfId="1" applyFont="1" applyFill="1" applyAlignment="1">
      <alignment vertical="center"/>
    </xf>
    <xf numFmtId="0" fontId="11" fillId="0" borderId="0" xfId="0" applyFont="1"/>
    <xf numFmtId="188" fontId="4" fillId="0" borderId="0" xfId="1" applyFont="1" applyFill="1" applyAlignment="1">
      <alignment horizontal="center"/>
    </xf>
    <xf numFmtId="188" fontId="4" fillId="0" borderId="2" xfId="1" applyFont="1" applyFill="1" applyBorder="1"/>
    <xf numFmtId="188" fontId="4" fillId="0" borderId="1" xfId="1" applyFont="1" applyFill="1" applyBorder="1" applyAlignment="1">
      <alignment horizontal="center"/>
    </xf>
    <xf numFmtId="188" fontId="4" fillId="0" borderId="2" xfId="1" applyFont="1" applyFill="1" applyBorder="1" applyAlignment="1">
      <alignment horizontal="center"/>
    </xf>
    <xf numFmtId="188" fontId="4" fillId="0" borderId="5" xfId="1" applyFont="1" applyBorder="1"/>
    <xf numFmtId="188" fontId="1" fillId="0" borderId="0" xfId="1" applyFont="1" applyAlignment="1">
      <alignment horizontal="right" vertical="center"/>
    </xf>
    <xf numFmtId="188" fontId="4" fillId="0" borderId="5" xfId="1" applyFont="1" applyFill="1" applyBorder="1"/>
    <xf numFmtId="188" fontId="1" fillId="0" borderId="0" xfId="1" applyBorder="1" applyAlignment="1">
      <alignment horizontal="right" vertical="center"/>
    </xf>
    <xf numFmtId="188" fontId="4" fillId="0" borderId="0" xfId="1" applyFont="1" applyFill="1" applyAlignment="1">
      <alignment horizontal="center" vertical="center"/>
    </xf>
    <xf numFmtId="188" fontId="4" fillId="0" borderId="1" xfId="1" quotePrefix="1" applyFont="1" applyFill="1" applyBorder="1" applyAlignment="1">
      <alignment horizontal="center"/>
    </xf>
    <xf numFmtId="188" fontId="4" fillId="0" borderId="0" xfId="1" quotePrefix="1" applyFont="1" applyFill="1" applyAlignment="1">
      <alignment horizontal="center"/>
    </xf>
    <xf numFmtId="188" fontId="9" fillId="0" borderId="0" xfId="1" applyFont="1" applyFill="1" applyAlignment="1">
      <alignment horizontal="center"/>
    </xf>
    <xf numFmtId="188" fontId="4" fillId="0" borderId="1" xfId="1" applyFont="1" applyFill="1" applyBorder="1"/>
    <xf numFmtId="188" fontId="4" fillId="0" borderId="4" xfId="1" applyFont="1" applyBorder="1"/>
    <xf numFmtId="188" fontId="4" fillId="0" borderId="0" xfId="1" applyFont="1" applyFill="1" applyAlignment="1">
      <alignment horizontal="centerContinuous" vertical="center"/>
    </xf>
    <xf numFmtId="188" fontId="4" fillId="0" borderId="0" xfId="1" quotePrefix="1" applyFont="1" applyAlignment="1">
      <alignment vertic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88" fontId="1" fillId="0" borderId="0" xfId="1" applyFont="1" applyFill="1" applyAlignment="1">
      <alignment horizontal="right" vertical="center"/>
    </xf>
    <xf numFmtId="188" fontId="1" fillId="0" borderId="4" xfId="1" applyFont="1" applyBorder="1" applyAlignment="1">
      <alignment horizontal="right" vertical="center"/>
    </xf>
    <xf numFmtId="188" fontId="4" fillId="0" borderId="0" xfId="1" applyFont="1" applyFill="1" applyBorder="1"/>
    <xf numFmtId="0" fontId="4" fillId="0" borderId="0" xfId="1" applyNumberFormat="1" applyFont="1" applyFill="1" applyAlignment="1">
      <alignment vertical="center"/>
    </xf>
    <xf numFmtId="188" fontId="4" fillId="0" borderId="0" xfId="1" applyFont="1" applyBorder="1"/>
    <xf numFmtId="188" fontId="4" fillId="0" borderId="0" xfId="1" applyFont="1" applyFill="1" applyAlignment="1">
      <alignment horizontal="right"/>
    </xf>
    <xf numFmtId="188" fontId="4" fillId="0" borderId="0" xfId="8" applyNumberFormat="1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0" xfId="5" applyFont="1"/>
    <xf numFmtId="188" fontId="10" fillId="0" borderId="0" xfId="1" applyFont="1" applyFill="1" applyAlignment="1">
      <alignment horizontal="center"/>
    </xf>
    <xf numFmtId="188" fontId="4" fillId="0" borderId="0" xfId="1" applyFont="1" applyFill="1" applyAlignment="1">
      <alignment horizontal="left"/>
    </xf>
    <xf numFmtId="0" fontId="4" fillId="0" borderId="0" xfId="0" quotePrefix="1" applyFont="1" applyAlignment="1">
      <alignment horizontal="center" vertical="center"/>
    </xf>
    <xf numFmtId="188" fontId="5" fillId="0" borderId="0" xfId="1" applyFont="1" applyFill="1" applyAlignment="1">
      <alignment horizontal="center" vertical="center"/>
    </xf>
    <xf numFmtId="188" fontId="4" fillId="0" borderId="5" xfId="1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188" fontId="4" fillId="0" borderId="0" xfId="1" quotePrefix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88" fontId="1" fillId="0" borderId="0" xfId="1" applyFont="1" applyFill="1" applyAlignment="1">
      <alignment vertical="center"/>
    </xf>
    <xf numFmtId="188" fontId="1" fillId="0" borderId="0" xfId="1" applyFont="1"/>
    <xf numFmtId="0" fontId="4" fillId="0" borderId="0" xfId="0" applyFont="1" applyAlignment="1">
      <alignment horizontal="left"/>
    </xf>
    <xf numFmtId="188" fontId="4" fillId="0" borderId="1" xfId="1" quotePrefix="1" applyFont="1" applyBorder="1" applyAlignment="1">
      <alignment horizontal="center"/>
    </xf>
    <xf numFmtId="188" fontId="4" fillId="0" borderId="0" xfId="1" quotePrefix="1" applyFont="1" applyAlignment="1">
      <alignment horizontal="center"/>
    </xf>
    <xf numFmtId="188" fontId="9" fillId="0" borderId="0" xfId="1" applyFont="1" applyAlignment="1">
      <alignment horizontal="center" vertical="center"/>
    </xf>
    <xf numFmtId="188" fontId="9" fillId="0" borderId="0" xfId="1" quotePrefix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8" fontId="4" fillId="0" borderId="3" xfId="1" applyFont="1" applyBorder="1"/>
    <xf numFmtId="188" fontId="9" fillId="0" borderId="0" xfId="1" applyFont="1" applyAlignment="1">
      <alignment vertical="center"/>
    </xf>
    <xf numFmtId="0" fontId="4" fillId="0" borderId="0" xfId="9" applyFont="1" applyAlignment="1">
      <alignment horizontal="center"/>
    </xf>
    <xf numFmtId="188" fontId="4" fillId="0" borderId="3" xfId="1" applyFont="1" applyFill="1" applyBorder="1" applyAlignment="1">
      <alignment vertical="center"/>
    </xf>
    <xf numFmtId="189" fontId="4" fillId="0" borderId="5" xfId="1" applyNumberFormat="1" applyFont="1" applyFill="1" applyBorder="1"/>
    <xf numFmtId="189" fontId="4" fillId="0" borderId="0" xfId="1" applyNumberFormat="1" applyFont="1" applyFill="1"/>
    <xf numFmtId="190" fontId="4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191" fontId="4" fillId="0" borderId="0" xfId="8" applyNumberFormat="1" applyFont="1"/>
    <xf numFmtId="43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188" fontId="1" fillId="0" borderId="0" xfId="1" applyFill="1" applyAlignment="1">
      <alignment vertical="center"/>
    </xf>
    <xf numFmtId="188" fontId="1" fillId="0" borderId="1" xfId="1" applyFill="1" applyBorder="1" applyAlignment="1">
      <alignment vertical="center"/>
    </xf>
    <xf numFmtId="188" fontId="1" fillId="0" borderId="1" xfId="1" applyFont="1" applyFill="1" applyBorder="1" applyAlignment="1">
      <alignment horizontal="right" vertical="center"/>
    </xf>
    <xf numFmtId="188" fontId="1" fillId="0" borderId="0" xfId="1" applyFill="1" applyAlignment="1">
      <alignment horizontal="right" vertical="center"/>
    </xf>
    <xf numFmtId="191" fontId="1" fillId="0" borderId="1" xfId="0" applyNumberFormat="1" applyFont="1" applyBorder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188" fontId="1" fillId="0" borderId="5" xfId="0" applyNumberFormat="1" applyFont="1" applyBorder="1" applyAlignment="1">
      <alignment horizontal="right" vertical="center"/>
    </xf>
    <xf numFmtId="188" fontId="9" fillId="0" borderId="0" xfId="1" quotePrefix="1" applyFont="1" applyFill="1" applyAlignment="1">
      <alignment horizontal="center"/>
    </xf>
    <xf numFmtId="188" fontId="9" fillId="0" borderId="0" xfId="1" applyFont="1" applyFill="1" applyAlignment="1">
      <alignment horizontal="center" vertical="center"/>
    </xf>
    <xf numFmtId="188" fontId="4" fillId="0" borderId="3" xfId="1" applyFont="1" applyFill="1" applyBorder="1" applyAlignment="1">
      <alignment horizontal="center"/>
    </xf>
    <xf numFmtId="188" fontId="4" fillId="0" borderId="3" xfId="1" applyFont="1" applyFill="1" applyBorder="1"/>
    <xf numFmtId="188" fontId="1" fillId="0" borderId="0" xfId="1" applyFill="1" applyBorder="1" applyAlignment="1">
      <alignment horizontal="right" vertical="center"/>
    </xf>
    <xf numFmtId="188" fontId="1" fillId="0" borderId="0" xfId="1" applyFont="1" applyFill="1"/>
    <xf numFmtId="188" fontId="1" fillId="0" borderId="0" xfId="1" applyFill="1"/>
    <xf numFmtId="188" fontId="4" fillId="0" borderId="0" xfId="11" applyNumberFormat="1" applyFont="1" applyFill="1" applyAlignment="1">
      <alignment horizontal="right"/>
    </xf>
    <xf numFmtId="188" fontId="4" fillId="0" borderId="0" xfId="11" applyNumberFormat="1" applyFont="1" applyFill="1" applyBorder="1" applyAlignment="1">
      <alignment horizontal="right"/>
    </xf>
    <xf numFmtId="188" fontId="4" fillId="0" borderId="0" xfId="1" applyFont="1" applyFill="1" applyBorder="1" applyAlignment="1">
      <alignment vertical="center"/>
    </xf>
    <xf numFmtId="188" fontId="4" fillId="0" borderId="0" xfId="10" quotePrefix="1" applyNumberFormat="1" applyFont="1" applyFill="1" applyAlignment="1">
      <alignment horizontal="right"/>
    </xf>
    <xf numFmtId="188" fontId="4" fillId="0" borderId="0" xfId="1" quotePrefix="1" applyFont="1" applyFill="1" applyAlignment="1">
      <alignment horizontal="right"/>
    </xf>
    <xf numFmtId="188" fontId="4" fillId="0" borderId="0" xfId="1" quotePrefix="1" applyFont="1" applyFill="1" applyAlignment="1">
      <alignment vertical="center"/>
    </xf>
    <xf numFmtId="188" fontId="4" fillId="0" borderId="1" xfId="1" applyFont="1" applyFill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188" fontId="9" fillId="0" borderId="0" xfId="1" applyFont="1" applyFill="1" applyAlignment="1">
      <alignment vertical="center"/>
    </xf>
    <xf numFmtId="190" fontId="1" fillId="0" borderId="0" xfId="0" applyNumberFormat="1" applyFont="1" applyAlignment="1">
      <alignment horizontal="left"/>
    </xf>
    <xf numFmtId="188" fontId="4" fillId="0" borderId="0" xfId="1" applyFont="1" applyAlignment="1">
      <alignment horizontal="center" vertical="center" wrapText="1"/>
    </xf>
    <xf numFmtId="188" fontId="4" fillId="0" borderId="0" xfId="12" applyFont="1" applyFill="1"/>
    <xf numFmtId="191" fontId="4" fillId="0" borderId="0" xfId="12" applyNumberFormat="1" applyFont="1"/>
    <xf numFmtId="188" fontId="4" fillId="0" borderId="0" xfId="1" applyFont="1" applyBorder="1" applyAlignment="1">
      <alignment horizontal="center"/>
    </xf>
    <xf numFmtId="188" fontId="4" fillId="0" borderId="0" xfId="1" quotePrefix="1" applyFont="1" applyFill="1" applyBorder="1" applyAlignment="1">
      <alignment horizontal="center"/>
    </xf>
    <xf numFmtId="0" fontId="4" fillId="0" borderId="0" xfId="6" applyFont="1" applyAlignment="1">
      <alignment horizontal="right" vertical="center"/>
    </xf>
    <xf numFmtId="187" fontId="4" fillId="0" borderId="0" xfId="0" applyNumberFormat="1" applyFont="1"/>
    <xf numFmtId="37" fontId="4" fillId="0" borderId="1" xfId="0" applyNumberFormat="1" applyFont="1" applyBorder="1" applyAlignment="1">
      <alignment vertical="center"/>
    </xf>
    <xf numFmtId="190" fontId="9" fillId="0" borderId="0" xfId="3" applyNumberFormat="1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90" fontId="4" fillId="0" borderId="0" xfId="0" applyNumberFormat="1" applyFont="1"/>
    <xf numFmtId="49" fontId="4" fillId="0" borderId="0" xfId="0" quotePrefix="1" applyNumberFormat="1" applyFont="1" applyAlignment="1">
      <alignment horizontal="center"/>
    </xf>
    <xf numFmtId="37" fontId="4" fillId="0" borderId="0" xfId="0" applyNumberFormat="1" applyFont="1"/>
    <xf numFmtId="18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88" fontId="4" fillId="0" borderId="0" xfId="9" applyNumberFormat="1" applyFont="1" applyAlignment="1">
      <alignment horizontal="right"/>
    </xf>
    <xf numFmtId="187" fontId="4" fillId="0" borderId="0" xfId="0" applyNumberFormat="1" applyFont="1" applyAlignment="1">
      <alignment vertical="center"/>
    </xf>
    <xf numFmtId="38" fontId="4" fillId="0" borderId="0" xfId="0" applyNumberFormat="1" applyFont="1"/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88" fontId="4" fillId="0" borderId="1" xfId="1" applyFont="1" applyFill="1" applyBorder="1" applyAlignment="1">
      <alignment horizontal="center" vertical="center"/>
    </xf>
    <xf numFmtId="188" fontId="4" fillId="0" borderId="2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8" fontId="15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88" fontId="9" fillId="0" borderId="0" xfId="1" applyFont="1" applyFill="1" applyAlignment="1">
      <alignment horizontal="right" vertical="center"/>
    </xf>
    <xf numFmtId="188" fontId="4" fillId="0" borderId="2" xfId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188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3">
    <cellStyle name="Comma 3" xfId="11" xr:uid="{21173BBA-2FBE-4DE6-98AD-4CEA4135EE28}"/>
    <cellStyle name="Comma 3 2" xfId="2" xr:uid="{00000000-0005-0000-0000-000001000000}"/>
    <cellStyle name="Comma 5" xfId="10" xr:uid="{033F54B8-A769-4DD8-9100-037B2861504D}"/>
    <cellStyle name="Comma 6" xfId="3" xr:uid="{00000000-0005-0000-0000-000002000000}"/>
    <cellStyle name="Comma_THL_TFS_Q2'62 &amp;CF (Before Audit ADJ)" xfId="12" xr:uid="{377E47D0-10A1-4B97-9549-9BF8C7FF2466}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" xfId="9" xr:uid="{00000000-0005-0000-0000-000007000000}"/>
    <cellStyle name="Normal_THL_TFS_Q2'62 &amp;CF (Before Audit ADJ)" xfId="8" xr:uid="{00000000-0005-0000-0000-000008000000}"/>
    <cellStyle name="เครื่องหมายจุลภาค_NTFS FA engQ1'07-THL" xfId="7" xr:uid="{00000000-0005-0000-0000-000009000000}"/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U158"/>
  <sheetViews>
    <sheetView view="pageBreakPreview" topLeftCell="A150" zoomScaleNormal="100" zoomScaleSheetLayoutView="100" workbookViewId="0">
      <selection activeCell="A156" sqref="A156:XFD158"/>
    </sheetView>
  </sheetViews>
  <sheetFormatPr defaultColWidth="9.375" defaultRowHeight="18.75" customHeight="1" x14ac:dyDescent="0.5"/>
  <cols>
    <col min="1" max="1" width="2.625" style="4" customWidth="1"/>
    <col min="2" max="3" width="3.625" style="4" customWidth="1"/>
    <col min="4" max="4" width="2.75" style="4" customWidth="1"/>
    <col min="5" max="5" width="9.125" style="4" customWidth="1"/>
    <col min="6" max="6" width="17.5" style="4" customWidth="1"/>
    <col min="7" max="7" width="15" style="4" customWidth="1"/>
    <col min="8" max="8" width="7.875" style="4" customWidth="1"/>
    <col min="9" max="9" width="1" style="4" customWidth="1"/>
    <col min="10" max="10" width="17.125" style="57" customWidth="1"/>
    <col min="11" max="11" width="0.875" style="57" customWidth="1"/>
    <col min="12" max="12" width="17" style="57" customWidth="1"/>
    <col min="13" max="13" width="1.375" style="57" customWidth="1"/>
    <col min="14" max="14" width="16.75" style="57" customWidth="1"/>
    <col min="15" max="15" width="1.625" style="57" customWidth="1"/>
    <col min="16" max="16" width="17.25" style="57" customWidth="1"/>
    <col min="17" max="17" width="1" style="157" customWidth="1"/>
    <col min="18" max="18" width="11.875" style="157" hidden="1" customWidth="1"/>
    <col min="19" max="19" width="3.875" style="4" customWidth="1"/>
    <col min="20" max="20" width="5.5" style="4" bestFit="1" customWidth="1"/>
    <col min="21" max="21" width="4.125" style="4" bestFit="1" customWidth="1"/>
    <col min="22" max="22" width="3.125" style="4" bestFit="1" customWidth="1"/>
    <col min="23" max="23" width="19" style="56" customWidth="1"/>
    <col min="24" max="31" width="9.375" style="4"/>
    <col min="32" max="32" width="10" style="4" bestFit="1" customWidth="1"/>
    <col min="33" max="16384" width="9.375" style="4"/>
  </cols>
  <sheetData>
    <row r="2" spans="2:47" ht="18.75" customHeight="1" x14ac:dyDescent="0.5">
      <c r="B2" s="163" t="s">
        <v>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4"/>
      <c r="R2" s="4"/>
    </row>
    <row r="3" spans="2:47" ht="18.75" customHeight="1" x14ac:dyDescent="0.5">
      <c r="B3" s="163" t="s">
        <v>10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4"/>
      <c r="R3" s="4"/>
    </row>
    <row r="4" spans="2:47" ht="18.75" customHeight="1" x14ac:dyDescent="0.5">
      <c r="B4" s="163" t="s">
        <v>311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4"/>
      <c r="R4" s="4"/>
    </row>
    <row r="5" spans="2:47" ht="18.75" customHeight="1" x14ac:dyDescent="0.5">
      <c r="B5" s="1"/>
      <c r="C5" s="1"/>
      <c r="D5" s="1"/>
      <c r="E5" s="1"/>
      <c r="F5" s="1"/>
      <c r="G5" s="146"/>
      <c r="H5" s="1"/>
      <c r="I5" s="1"/>
      <c r="J5" s="164" t="s">
        <v>341</v>
      </c>
      <c r="K5" s="164"/>
      <c r="L5" s="164"/>
      <c r="M5" s="164"/>
      <c r="N5" s="164"/>
      <c r="O5" s="164"/>
      <c r="P5" s="164"/>
      <c r="Q5" s="56"/>
      <c r="R5" s="147"/>
      <c r="S5" s="56"/>
      <c r="T5" s="56"/>
    </row>
    <row r="6" spans="2:47" ht="18.75" customHeight="1" x14ac:dyDescent="0.5">
      <c r="B6" s="1"/>
      <c r="C6" s="1"/>
      <c r="D6" s="1"/>
      <c r="E6" s="1"/>
      <c r="F6" s="1"/>
      <c r="G6" s="1"/>
      <c r="H6" s="1"/>
      <c r="I6" s="1"/>
      <c r="J6" s="164" t="s">
        <v>280</v>
      </c>
      <c r="K6" s="164"/>
      <c r="L6" s="164"/>
      <c r="M6" s="67"/>
      <c r="N6" s="165" t="s">
        <v>281</v>
      </c>
      <c r="O6" s="165"/>
      <c r="P6" s="165"/>
      <c r="Q6" s="56"/>
      <c r="R6" s="147"/>
    </row>
    <row r="7" spans="2:47" ht="18.75" customHeight="1" x14ac:dyDescent="0.5">
      <c r="B7" s="1"/>
      <c r="C7" s="1"/>
      <c r="D7" s="1"/>
      <c r="E7" s="1"/>
      <c r="F7" s="1"/>
      <c r="G7" s="1"/>
      <c r="H7" s="76" t="s">
        <v>13</v>
      </c>
      <c r="I7" s="2"/>
      <c r="J7" s="61" t="s">
        <v>312</v>
      </c>
      <c r="K7" s="69"/>
      <c r="L7" s="61" t="s">
        <v>251</v>
      </c>
      <c r="M7" s="59"/>
      <c r="N7" s="68" t="str">
        <f>J7</f>
        <v>December 31,2022</v>
      </c>
      <c r="O7" s="69"/>
      <c r="P7" s="68" t="str">
        <f>L7</f>
        <v>December 31,2021</v>
      </c>
      <c r="Q7" s="3"/>
      <c r="R7" s="3" t="s">
        <v>0</v>
      </c>
    </row>
    <row r="8" spans="2:47" ht="18.75" hidden="1" customHeight="1" x14ac:dyDescent="0.5">
      <c r="B8" s="1"/>
      <c r="C8" s="1"/>
      <c r="D8" s="1"/>
      <c r="E8" s="1"/>
      <c r="F8" s="1"/>
      <c r="G8" s="1"/>
      <c r="H8" s="2"/>
      <c r="I8" s="2"/>
      <c r="J8" s="70" t="s">
        <v>265</v>
      </c>
      <c r="K8" s="70"/>
      <c r="L8" s="148" t="s">
        <v>266</v>
      </c>
      <c r="M8" s="59"/>
      <c r="N8" s="70" t="s">
        <v>265</v>
      </c>
      <c r="O8" s="70"/>
      <c r="P8" s="148" t="s">
        <v>266</v>
      </c>
      <c r="Q8" s="3"/>
      <c r="R8" s="3"/>
    </row>
    <row r="9" spans="2:47" ht="18.75" hidden="1" customHeight="1" x14ac:dyDescent="0.5">
      <c r="B9" s="1"/>
      <c r="C9" s="1"/>
      <c r="D9" s="1"/>
      <c r="E9" s="1"/>
      <c r="F9" s="1"/>
      <c r="G9" s="1"/>
      <c r="H9" s="2"/>
      <c r="I9" s="2"/>
      <c r="J9" s="70" t="s">
        <v>267</v>
      </c>
      <c r="K9" s="70"/>
      <c r="L9" s="70"/>
      <c r="M9" s="70"/>
      <c r="N9" s="70" t="s">
        <v>267</v>
      </c>
      <c r="O9" s="70"/>
      <c r="P9" s="70"/>
      <c r="Q9" s="3"/>
      <c r="R9" s="3"/>
    </row>
    <row r="10" spans="2:47" ht="18.75" customHeight="1" x14ac:dyDescent="0.5">
      <c r="B10" s="167" t="s">
        <v>14</v>
      </c>
      <c r="C10" s="168"/>
      <c r="D10" s="168"/>
      <c r="E10" s="168"/>
      <c r="F10" s="168"/>
      <c r="G10" s="168"/>
      <c r="H10" s="150"/>
      <c r="I10" s="150"/>
      <c r="O10" s="87"/>
      <c r="Q10" s="4"/>
      <c r="R10" s="4"/>
      <c r="W10" s="55"/>
    </row>
    <row r="11" spans="2:47" ht="18.75" customHeight="1" x14ac:dyDescent="0.5">
      <c r="B11" s="151" t="s">
        <v>136</v>
      </c>
      <c r="C11" s="23"/>
      <c r="D11" s="23"/>
      <c r="E11" s="23"/>
      <c r="F11" s="23"/>
      <c r="G11" s="23"/>
      <c r="H11" s="150"/>
      <c r="I11" s="150"/>
      <c r="Q11" s="4"/>
      <c r="R11" s="4"/>
      <c r="W11" s="55"/>
    </row>
    <row r="12" spans="2:47" ht="18.75" customHeight="1" x14ac:dyDescent="0.5">
      <c r="C12" s="4" t="s">
        <v>15</v>
      </c>
      <c r="H12" s="152" t="s">
        <v>164</v>
      </c>
      <c r="I12" s="3"/>
      <c r="J12" s="59">
        <v>36974808.770000003</v>
      </c>
      <c r="K12" s="59"/>
      <c r="L12" s="59">
        <v>110625295.06</v>
      </c>
      <c r="M12" s="55"/>
      <c r="N12" s="55">
        <v>32879864.739999998</v>
      </c>
      <c r="O12" s="55"/>
      <c r="P12" s="55">
        <v>106040724.94000003</v>
      </c>
      <c r="Q12" s="153"/>
      <c r="R12" s="146">
        <v>3736</v>
      </c>
      <c r="W12" s="55"/>
      <c r="AF12" s="154"/>
      <c r="AH12" s="154"/>
      <c r="AI12" s="154"/>
      <c r="AJ12" s="36"/>
      <c r="AK12" s="154"/>
      <c r="AL12" s="35"/>
      <c r="AM12" s="154"/>
      <c r="AO12" s="154"/>
      <c r="AQ12" s="154"/>
      <c r="AS12" s="154"/>
      <c r="AU12" s="154"/>
    </row>
    <row r="13" spans="2:47" ht="18.75" customHeight="1" x14ac:dyDescent="0.5">
      <c r="C13" s="4" t="s">
        <v>124</v>
      </c>
      <c r="H13" s="3"/>
      <c r="I13" s="3"/>
      <c r="J13" s="59"/>
      <c r="K13" s="59"/>
      <c r="L13" s="59"/>
      <c r="M13" s="55"/>
      <c r="N13" s="55"/>
      <c r="O13" s="55"/>
      <c r="P13" s="55"/>
      <c r="Q13" s="153"/>
      <c r="R13" s="146"/>
      <c r="W13" s="55"/>
      <c r="AF13" s="154"/>
      <c r="AH13" s="154"/>
      <c r="AI13" s="154"/>
      <c r="AJ13" s="36"/>
      <c r="AK13" s="154"/>
      <c r="AL13" s="35"/>
      <c r="AM13" s="154"/>
      <c r="AO13" s="154"/>
      <c r="AQ13" s="154"/>
      <c r="AS13" s="154"/>
      <c r="AU13" s="154"/>
    </row>
    <row r="14" spans="2:47" ht="18.75" customHeight="1" x14ac:dyDescent="0.5">
      <c r="D14" s="4" t="s">
        <v>17</v>
      </c>
      <c r="H14" s="152" t="s">
        <v>165</v>
      </c>
      <c r="I14" s="3"/>
      <c r="J14" s="59">
        <v>278613744.80000001</v>
      </c>
      <c r="K14" s="59"/>
      <c r="L14" s="59">
        <v>278302179.39000005</v>
      </c>
      <c r="M14" s="55"/>
      <c r="N14" s="59">
        <v>278613744.80000001</v>
      </c>
      <c r="O14" s="55"/>
      <c r="P14" s="59">
        <v>278302179.39000005</v>
      </c>
      <c r="Q14" s="153"/>
      <c r="R14" s="146">
        <v>545</v>
      </c>
      <c r="W14" s="55"/>
      <c r="AF14" s="154"/>
      <c r="AH14" s="154"/>
      <c r="AI14" s="154"/>
      <c r="AJ14" s="36"/>
      <c r="AK14" s="154"/>
      <c r="AL14" s="35"/>
      <c r="AM14" s="154"/>
      <c r="AO14" s="154"/>
      <c r="AQ14" s="154"/>
      <c r="AS14" s="154"/>
      <c r="AU14" s="154"/>
    </row>
    <row r="15" spans="2:47" ht="18.75" customHeight="1" x14ac:dyDescent="0.5">
      <c r="D15" s="4" t="s">
        <v>185</v>
      </c>
      <c r="H15" s="152" t="s">
        <v>166</v>
      </c>
      <c r="I15" s="3"/>
      <c r="J15" s="59">
        <v>0</v>
      </c>
      <c r="K15" s="59"/>
      <c r="L15" s="59">
        <v>0</v>
      </c>
      <c r="N15" s="57">
        <v>4805116.8</v>
      </c>
      <c r="O15" s="55"/>
      <c r="P15" s="57">
        <v>4224318.8</v>
      </c>
      <c r="Q15" s="153"/>
      <c r="R15" s="146">
        <v>1276</v>
      </c>
      <c r="W15" s="55"/>
      <c r="AF15" s="154"/>
      <c r="AH15" s="154"/>
      <c r="AI15" s="154"/>
      <c r="AJ15" s="36"/>
      <c r="AK15" s="154"/>
      <c r="AL15" s="35"/>
      <c r="AM15" s="154"/>
      <c r="AO15" s="154"/>
      <c r="AQ15" s="154"/>
      <c r="AS15" s="154"/>
      <c r="AU15" s="154"/>
    </row>
    <row r="16" spans="2:47" ht="18.75" customHeight="1" x14ac:dyDescent="0.5">
      <c r="D16" s="4" t="s">
        <v>160</v>
      </c>
      <c r="H16" s="152" t="s">
        <v>167</v>
      </c>
      <c r="I16" s="3"/>
      <c r="J16" s="57">
        <v>4423437.3099999996</v>
      </c>
      <c r="L16" s="57">
        <v>17429769.25</v>
      </c>
      <c r="N16" s="57">
        <v>4113571.33</v>
      </c>
      <c r="O16" s="55"/>
      <c r="P16" s="57">
        <v>16158091.830000002</v>
      </c>
      <c r="Q16" s="153"/>
      <c r="R16" s="146">
        <v>1276</v>
      </c>
      <c r="W16" s="55"/>
      <c r="AF16" s="154"/>
      <c r="AH16" s="154"/>
      <c r="AI16" s="154"/>
      <c r="AJ16" s="36"/>
      <c r="AK16" s="154"/>
      <c r="AL16" s="35"/>
      <c r="AM16" s="154"/>
      <c r="AO16" s="154"/>
      <c r="AQ16" s="154"/>
      <c r="AS16" s="154"/>
      <c r="AU16" s="154"/>
    </row>
    <row r="17" spans="2:47" ht="18.75" customHeight="1" x14ac:dyDescent="0.5">
      <c r="C17" s="4" t="s">
        <v>241</v>
      </c>
      <c r="H17" s="152" t="s">
        <v>261</v>
      </c>
      <c r="I17" s="3"/>
      <c r="J17" s="57">
        <v>49292520</v>
      </c>
      <c r="L17" s="57">
        <v>138781100</v>
      </c>
      <c r="N17" s="57">
        <v>49292520</v>
      </c>
      <c r="O17" s="55"/>
      <c r="P17" s="57">
        <v>138781100</v>
      </c>
      <c r="Q17" s="153"/>
      <c r="R17" s="146"/>
      <c r="W17" s="55"/>
      <c r="AF17" s="154"/>
      <c r="AH17" s="154"/>
      <c r="AI17" s="154"/>
      <c r="AJ17" s="36"/>
      <c r="AK17" s="154"/>
      <c r="AL17" s="35"/>
      <c r="AM17" s="154"/>
      <c r="AO17" s="154"/>
      <c r="AQ17" s="154"/>
      <c r="AS17" s="154"/>
      <c r="AU17" s="154"/>
    </row>
    <row r="18" spans="2:47" ht="18.75" hidden="1" customHeight="1" x14ac:dyDescent="0.5">
      <c r="C18" s="4" t="s">
        <v>222</v>
      </c>
      <c r="H18" s="3" t="s">
        <v>169</v>
      </c>
      <c r="I18" s="3"/>
      <c r="J18" s="57">
        <v>0</v>
      </c>
      <c r="L18" s="57">
        <v>0</v>
      </c>
      <c r="N18" s="57">
        <v>0</v>
      </c>
      <c r="O18" s="55"/>
      <c r="P18" s="57">
        <v>0</v>
      </c>
      <c r="Q18" s="153"/>
      <c r="R18" s="146"/>
      <c r="W18" s="55"/>
      <c r="AF18" s="154"/>
      <c r="AH18" s="154"/>
      <c r="AI18" s="154"/>
      <c r="AJ18" s="36"/>
      <c r="AK18" s="154"/>
      <c r="AL18" s="35"/>
      <c r="AM18" s="154"/>
      <c r="AO18" s="154"/>
      <c r="AQ18" s="154"/>
      <c r="AS18" s="154"/>
      <c r="AU18" s="154"/>
    </row>
    <row r="19" spans="2:47" ht="18.75" hidden="1" customHeight="1" x14ac:dyDescent="0.5">
      <c r="C19" s="4" t="s">
        <v>137</v>
      </c>
      <c r="H19" s="3"/>
      <c r="I19" s="3"/>
      <c r="O19" s="55"/>
      <c r="Q19" s="153"/>
      <c r="R19" s="146"/>
      <c r="W19" s="55"/>
      <c r="AF19" s="154"/>
      <c r="AH19" s="154"/>
      <c r="AI19" s="154"/>
      <c r="AJ19" s="36"/>
      <c r="AK19" s="154"/>
      <c r="AL19" s="35"/>
      <c r="AM19" s="154"/>
      <c r="AO19" s="154"/>
      <c r="AQ19" s="154"/>
      <c r="AS19" s="154"/>
      <c r="AU19" s="154"/>
    </row>
    <row r="20" spans="2:47" ht="18.75" hidden="1" customHeight="1" x14ac:dyDescent="0.5">
      <c r="D20" s="8" t="s">
        <v>225</v>
      </c>
      <c r="H20" s="3" t="s">
        <v>256</v>
      </c>
      <c r="I20" s="3"/>
      <c r="J20" s="57">
        <v>0</v>
      </c>
      <c r="L20" s="57">
        <v>0</v>
      </c>
      <c r="N20" s="57">
        <v>0</v>
      </c>
      <c r="O20" s="55"/>
      <c r="P20" s="57">
        <v>0</v>
      </c>
      <c r="Q20" s="153"/>
      <c r="R20" s="146"/>
      <c r="W20" s="55"/>
      <c r="AF20" s="154"/>
      <c r="AH20" s="154"/>
      <c r="AI20" s="154"/>
      <c r="AJ20" s="36"/>
      <c r="AK20" s="154"/>
      <c r="AL20" s="35"/>
      <c r="AM20" s="154"/>
      <c r="AO20" s="154"/>
      <c r="AQ20" s="154"/>
      <c r="AS20" s="154"/>
      <c r="AU20" s="154"/>
    </row>
    <row r="21" spans="2:47" ht="18.75" customHeight="1" x14ac:dyDescent="0.5">
      <c r="C21" s="4" t="s">
        <v>16</v>
      </c>
      <c r="H21" s="3" t="s">
        <v>168</v>
      </c>
      <c r="I21" s="3"/>
      <c r="J21" s="59">
        <v>262578842.97</v>
      </c>
      <c r="K21" s="59"/>
      <c r="L21" s="59">
        <v>267912528.19</v>
      </c>
      <c r="M21" s="55"/>
      <c r="N21" s="55">
        <v>13182258.25</v>
      </c>
      <c r="O21" s="55"/>
      <c r="P21" s="55">
        <v>18515943.469999999</v>
      </c>
      <c r="Q21" s="153"/>
      <c r="R21" s="146">
        <v>10602</v>
      </c>
      <c r="W21" s="55"/>
      <c r="AF21" s="154"/>
      <c r="AH21" s="154"/>
      <c r="AI21" s="154"/>
      <c r="AJ21" s="36"/>
      <c r="AK21" s="154"/>
      <c r="AL21" s="35"/>
      <c r="AM21" s="154"/>
      <c r="AO21" s="154"/>
      <c r="AQ21" s="154"/>
      <c r="AS21" s="154"/>
      <c r="AU21" s="154"/>
    </row>
    <row r="22" spans="2:47" ht="18.75" customHeight="1" x14ac:dyDescent="0.5">
      <c r="C22" s="4" t="s">
        <v>18</v>
      </c>
      <c r="H22" s="3"/>
      <c r="I22" s="3"/>
      <c r="J22" s="59"/>
      <c r="K22" s="59"/>
      <c r="L22" s="59"/>
      <c r="M22" s="55"/>
      <c r="N22" s="55"/>
      <c r="O22" s="55"/>
      <c r="P22" s="55"/>
      <c r="Q22" s="153"/>
      <c r="R22" s="146"/>
      <c r="W22" s="55"/>
      <c r="AF22" s="154"/>
      <c r="AH22" s="154"/>
      <c r="AI22" s="154"/>
      <c r="AJ22" s="36"/>
      <c r="AK22" s="154"/>
      <c r="AL22" s="35"/>
      <c r="AM22" s="154"/>
      <c r="AO22" s="154"/>
      <c r="AQ22" s="154"/>
      <c r="AS22" s="154"/>
      <c r="AU22" s="154"/>
    </row>
    <row r="23" spans="2:47" ht="18.75" customHeight="1" x14ac:dyDescent="0.5">
      <c r="D23" s="8" t="s">
        <v>19</v>
      </c>
      <c r="H23" s="3"/>
      <c r="I23" s="3"/>
      <c r="J23" s="59">
        <v>6314701.4699999997</v>
      </c>
      <c r="K23" s="59"/>
      <c r="L23" s="59">
        <v>607423.59000000008</v>
      </c>
      <c r="M23" s="55"/>
      <c r="N23" s="55">
        <v>2639759.23</v>
      </c>
      <c r="O23" s="55"/>
      <c r="P23" s="55">
        <v>1098914</v>
      </c>
      <c r="Q23" s="153"/>
      <c r="R23" s="146">
        <v>2341</v>
      </c>
      <c r="W23" s="55"/>
      <c r="AF23" s="154"/>
      <c r="AH23" s="154"/>
      <c r="AI23" s="154"/>
      <c r="AJ23" s="36"/>
      <c r="AK23" s="154"/>
      <c r="AL23" s="35"/>
      <c r="AM23" s="154"/>
      <c r="AO23" s="154"/>
      <c r="AQ23" s="154"/>
      <c r="AS23" s="154"/>
      <c r="AU23" s="154"/>
    </row>
    <row r="24" spans="2:47" ht="18.75" customHeight="1" x14ac:dyDescent="0.5">
      <c r="D24" s="8" t="s">
        <v>20</v>
      </c>
      <c r="H24" s="3"/>
      <c r="I24" s="3"/>
      <c r="J24" s="59">
        <v>4406.45</v>
      </c>
      <c r="K24" s="59"/>
      <c r="L24" s="59">
        <v>4406.45</v>
      </c>
      <c r="M24" s="55"/>
      <c r="N24" s="55">
        <v>0</v>
      </c>
      <c r="O24" s="55"/>
      <c r="P24" s="55">
        <v>0</v>
      </c>
      <c r="Q24" s="153"/>
      <c r="R24" s="146">
        <v>18</v>
      </c>
      <c r="W24" s="55"/>
      <c r="AF24" s="154"/>
      <c r="AH24" s="154"/>
      <c r="AI24" s="154"/>
      <c r="AJ24" s="36"/>
      <c r="AK24" s="154"/>
      <c r="AL24" s="35"/>
      <c r="AM24" s="154"/>
      <c r="AO24" s="154"/>
      <c r="AQ24" s="154"/>
      <c r="AS24" s="154"/>
      <c r="AU24" s="154"/>
    </row>
    <row r="25" spans="2:47" ht="18.75" customHeight="1" x14ac:dyDescent="0.5">
      <c r="B25" s="4" t="s">
        <v>21</v>
      </c>
      <c r="H25" s="3"/>
      <c r="I25" s="3"/>
      <c r="J25" s="60">
        <f>SUM(J12:J24)</f>
        <v>638202461.7700001</v>
      </c>
      <c r="K25" s="59"/>
      <c r="L25" s="60">
        <f>SUM(L12:L24)</f>
        <v>813662701.93000019</v>
      </c>
      <c r="M25" s="55"/>
      <c r="N25" s="60">
        <f>SUM(N12:N24)</f>
        <v>385526835.15000004</v>
      </c>
      <c r="O25" s="55"/>
      <c r="P25" s="60">
        <f>SUM(P12:P24)</f>
        <v>563121272.43000007</v>
      </c>
      <c r="Q25" s="153"/>
      <c r="R25" s="146">
        <f>SUM(R12:R24)</f>
        <v>19794</v>
      </c>
      <c r="W25" s="55"/>
      <c r="AF25" s="154"/>
      <c r="AH25" s="154"/>
      <c r="AI25" s="154"/>
      <c r="AJ25" s="36"/>
      <c r="AK25" s="154"/>
      <c r="AL25" s="35"/>
      <c r="AM25" s="154"/>
      <c r="AO25" s="154"/>
      <c r="AQ25" s="154"/>
      <c r="AS25" s="154"/>
      <c r="AU25" s="154"/>
    </row>
    <row r="26" spans="2:47" ht="9" customHeight="1" x14ac:dyDescent="0.5">
      <c r="H26" s="3"/>
      <c r="I26" s="3"/>
      <c r="J26" s="59"/>
      <c r="K26" s="59"/>
      <c r="L26" s="55"/>
      <c r="M26" s="55"/>
      <c r="N26" s="55"/>
      <c r="O26" s="55"/>
      <c r="P26" s="55"/>
      <c r="Q26" s="153"/>
      <c r="R26" s="146"/>
      <c r="W26" s="55"/>
      <c r="AF26" s="154"/>
      <c r="AH26" s="154"/>
      <c r="AI26" s="154"/>
      <c r="AJ26" s="36"/>
      <c r="AK26" s="154"/>
      <c r="AL26" s="35"/>
      <c r="AM26" s="154"/>
      <c r="AO26" s="154"/>
      <c r="AQ26" s="154"/>
      <c r="AS26" s="154"/>
      <c r="AU26" s="154"/>
    </row>
    <row r="27" spans="2:47" ht="18.75" customHeight="1" x14ac:dyDescent="0.5">
      <c r="B27" s="4" t="s">
        <v>22</v>
      </c>
      <c r="H27" s="3"/>
      <c r="I27" s="3"/>
      <c r="J27" s="59"/>
      <c r="K27" s="59"/>
      <c r="L27" s="59"/>
      <c r="M27" s="55"/>
      <c r="N27" s="55"/>
      <c r="O27" s="55"/>
      <c r="P27" s="55"/>
      <c r="Q27" s="153"/>
      <c r="R27" s="153"/>
      <c r="W27" s="55"/>
      <c r="AF27" s="154"/>
      <c r="AH27" s="154"/>
      <c r="AI27" s="154"/>
      <c r="AJ27" s="36"/>
      <c r="AK27" s="154"/>
      <c r="AL27" s="35"/>
      <c r="AM27" s="154"/>
      <c r="AO27" s="154"/>
      <c r="AQ27" s="154"/>
      <c r="AS27" s="154"/>
      <c r="AU27" s="154"/>
    </row>
    <row r="28" spans="2:47" ht="18.75" customHeight="1" x14ac:dyDescent="0.5">
      <c r="C28" s="80" t="s">
        <v>138</v>
      </c>
      <c r="H28" s="3" t="s">
        <v>1</v>
      </c>
      <c r="I28" s="3"/>
      <c r="J28" s="82">
        <v>379616</v>
      </c>
      <c r="K28" s="82"/>
      <c r="L28" s="82">
        <v>425166.68</v>
      </c>
      <c r="M28" s="82"/>
      <c r="N28" s="82">
        <v>78616</v>
      </c>
      <c r="O28" s="82"/>
      <c r="P28" s="82">
        <v>124166.68000000005</v>
      </c>
      <c r="Q28" s="153"/>
      <c r="R28" s="153"/>
      <c r="W28" s="55"/>
      <c r="AF28" s="154"/>
      <c r="AH28" s="154"/>
      <c r="AI28" s="154"/>
      <c r="AJ28" s="36"/>
      <c r="AK28" s="154"/>
      <c r="AL28" s="35"/>
      <c r="AM28" s="154"/>
      <c r="AO28" s="154"/>
      <c r="AQ28" s="154"/>
      <c r="AS28" s="154"/>
      <c r="AU28" s="154"/>
    </row>
    <row r="29" spans="2:47" ht="18.75" customHeight="1" x14ac:dyDescent="0.5">
      <c r="C29" s="80" t="s">
        <v>217</v>
      </c>
      <c r="H29" s="3" t="s">
        <v>158</v>
      </c>
      <c r="I29" s="3"/>
      <c r="J29" s="82">
        <v>171564300</v>
      </c>
      <c r="K29" s="82"/>
      <c r="L29" s="82">
        <v>170139300</v>
      </c>
      <c r="M29" s="82"/>
      <c r="N29" s="82">
        <v>159594300</v>
      </c>
      <c r="O29" s="82"/>
      <c r="P29" s="82">
        <v>159594300</v>
      </c>
      <c r="Q29" s="153"/>
      <c r="R29" s="153"/>
      <c r="W29" s="55"/>
      <c r="AF29" s="154"/>
      <c r="AH29" s="154"/>
      <c r="AI29" s="154"/>
      <c r="AJ29" s="36"/>
      <c r="AK29" s="154"/>
      <c r="AL29" s="35"/>
      <c r="AM29" s="154"/>
      <c r="AO29" s="154"/>
      <c r="AQ29" s="154"/>
      <c r="AS29" s="154"/>
      <c r="AU29" s="154"/>
    </row>
    <row r="30" spans="2:47" ht="18.75" customHeight="1" x14ac:dyDescent="0.5">
      <c r="C30" s="4" t="s">
        <v>23</v>
      </c>
      <c r="H30" s="3" t="s">
        <v>4</v>
      </c>
      <c r="I30" s="3"/>
      <c r="J30" s="82">
        <v>0</v>
      </c>
      <c r="K30" s="82"/>
      <c r="L30" s="82">
        <v>0</v>
      </c>
      <c r="M30" s="82"/>
      <c r="N30" s="82">
        <v>499176086.31</v>
      </c>
      <c r="O30" s="82"/>
      <c r="P30" s="82">
        <v>498276086.31</v>
      </c>
      <c r="Q30" s="153"/>
      <c r="R30" s="153"/>
      <c r="W30" s="55"/>
      <c r="AF30" s="154"/>
      <c r="AH30" s="154"/>
      <c r="AI30" s="154"/>
      <c r="AJ30" s="36"/>
      <c r="AK30" s="154"/>
      <c r="AL30" s="35"/>
      <c r="AM30" s="154"/>
      <c r="AO30" s="154"/>
      <c r="AQ30" s="154"/>
      <c r="AS30" s="154"/>
      <c r="AU30" s="154"/>
    </row>
    <row r="31" spans="2:47" ht="18.75" customHeight="1" x14ac:dyDescent="0.5">
      <c r="C31" s="4" t="s">
        <v>223</v>
      </c>
      <c r="H31" s="3" t="s">
        <v>169</v>
      </c>
      <c r="I31" s="3"/>
      <c r="J31" s="82">
        <v>56822274.649999999</v>
      </c>
      <c r="K31" s="82"/>
      <c r="L31" s="82">
        <v>62703243.549999997</v>
      </c>
      <c r="M31" s="82"/>
      <c r="N31" s="82">
        <v>114710162.25</v>
      </c>
      <c r="O31" s="82"/>
      <c r="P31" s="82">
        <v>66473527</v>
      </c>
      <c r="Q31" s="153"/>
      <c r="R31" s="153"/>
      <c r="W31" s="55"/>
      <c r="AF31" s="154"/>
      <c r="AH31" s="154"/>
      <c r="AI31" s="154"/>
      <c r="AJ31" s="36"/>
      <c r="AK31" s="154"/>
      <c r="AL31" s="35"/>
      <c r="AM31" s="154"/>
      <c r="AO31" s="154"/>
      <c r="AQ31" s="154"/>
      <c r="AS31" s="154"/>
      <c r="AU31" s="154"/>
    </row>
    <row r="32" spans="2:47" ht="18.75" customHeight="1" x14ac:dyDescent="0.5">
      <c r="C32" s="80" t="s">
        <v>24</v>
      </c>
      <c r="H32" s="3"/>
      <c r="I32" s="3"/>
      <c r="J32" s="59"/>
      <c r="K32" s="59"/>
      <c r="L32" s="59"/>
      <c r="M32" s="55"/>
      <c r="N32" s="55"/>
      <c r="O32" s="55"/>
      <c r="P32" s="55"/>
      <c r="Q32" s="153"/>
      <c r="R32" s="153"/>
      <c r="W32" s="55"/>
      <c r="AF32" s="154"/>
      <c r="AH32" s="154"/>
      <c r="AI32" s="154"/>
      <c r="AJ32" s="36"/>
      <c r="AK32" s="154"/>
      <c r="AL32" s="35"/>
      <c r="AM32" s="154"/>
      <c r="AO32" s="154"/>
      <c r="AQ32" s="154"/>
      <c r="AS32" s="154"/>
      <c r="AU32" s="154"/>
    </row>
    <row r="33" spans="2:47" ht="18.75" customHeight="1" x14ac:dyDescent="0.5">
      <c r="C33" s="57"/>
      <c r="D33" s="8" t="s">
        <v>25</v>
      </c>
      <c r="H33" s="3" t="s">
        <v>230</v>
      </c>
      <c r="I33" s="3"/>
      <c r="J33" s="59">
        <v>877095.3600000001</v>
      </c>
      <c r="K33" s="59"/>
      <c r="L33" s="59">
        <v>1496221.08</v>
      </c>
      <c r="M33" s="55"/>
      <c r="N33" s="59">
        <v>877095.3600000001</v>
      </c>
      <c r="O33" s="55"/>
      <c r="P33" s="59">
        <v>1496221.08</v>
      </c>
      <c r="Q33" s="153"/>
      <c r="R33" s="153"/>
      <c r="W33" s="55"/>
      <c r="AF33" s="154"/>
      <c r="AH33" s="154"/>
      <c r="AI33" s="154"/>
      <c r="AJ33" s="36"/>
      <c r="AK33" s="154"/>
      <c r="AL33" s="35"/>
      <c r="AM33" s="154"/>
      <c r="AO33" s="154"/>
      <c r="AQ33" s="154"/>
      <c r="AS33" s="154"/>
      <c r="AU33" s="154"/>
    </row>
    <row r="34" spans="2:47" ht="18.75" customHeight="1" x14ac:dyDescent="0.5">
      <c r="D34" s="8" t="s">
        <v>171</v>
      </c>
      <c r="H34" s="3" t="s">
        <v>231</v>
      </c>
      <c r="I34" s="3"/>
      <c r="J34" s="59">
        <v>34905747.719999999</v>
      </c>
      <c r="K34" s="59"/>
      <c r="L34" s="59">
        <v>37147750.800000012</v>
      </c>
      <c r="M34" s="55"/>
      <c r="N34" s="59">
        <v>34905747.719999999</v>
      </c>
      <c r="O34" s="55"/>
      <c r="P34" s="59">
        <v>37147750.800000012</v>
      </c>
      <c r="Q34" s="55"/>
      <c r="R34" s="55">
        <v>0</v>
      </c>
      <c r="W34" s="55"/>
      <c r="AF34" s="154"/>
      <c r="AH34" s="154"/>
      <c r="AI34" s="154"/>
      <c r="AJ34" s="36"/>
      <c r="AK34" s="154"/>
      <c r="AL34" s="35"/>
      <c r="AM34" s="154"/>
      <c r="AO34" s="154"/>
      <c r="AQ34" s="154"/>
      <c r="AS34" s="154"/>
      <c r="AU34" s="154"/>
    </row>
    <row r="35" spans="2:47" ht="18.75" customHeight="1" x14ac:dyDescent="0.5">
      <c r="C35" s="4" t="s">
        <v>26</v>
      </c>
      <c r="H35" s="3" t="s">
        <v>232</v>
      </c>
      <c r="I35" s="3"/>
      <c r="J35" s="59">
        <v>321512007.56999993</v>
      </c>
      <c r="K35" s="59"/>
      <c r="L35" s="59">
        <v>295640073.66000003</v>
      </c>
      <c r="M35" s="55"/>
      <c r="N35" s="55">
        <v>256936936.96999994</v>
      </c>
      <c r="O35" s="55"/>
      <c r="P35" s="55">
        <v>270164989.69</v>
      </c>
      <c r="Q35" s="153"/>
      <c r="R35" s="146">
        <v>94433</v>
      </c>
      <c r="W35" s="55"/>
      <c r="AF35" s="154"/>
      <c r="AH35" s="154"/>
      <c r="AI35" s="154"/>
      <c r="AJ35" s="36"/>
      <c r="AK35" s="154"/>
      <c r="AL35" s="35"/>
      <c r="AM35" s="154"/>
      <c r="AO35" s="154"/>
      <c r="AQ35" s="154"/>
      <c r="AS35" s="154"/>
      <c r="AU35" s="154"/>
    </row>
    <row r="36" spans="2:47" ht="18.75" customHeight="1" x14ac:dyDescent="0.5">
      <c r="C36" s="4" t="s">
        <v>268</v>
      </c>
      <c r="H36" s="3" t="s">
        <v>216</v>
      </c>
      <c r="I36" s="3"/>
      <c r="J36" s="59">
        <v>19576128.41</v>
      </c>
      <c r="K36" s="59"/>
      <c r="L36" s="59">
        <v>0</v>
      </c>
      <c r="M36" s="55"/>
      <c r="N36" s="55">
        <v>20450219.199999999</v>
      </c>
      <c r="O36" s="55"/>
      <c r="P36" s="55">
        <v>0</v>
      </c>
      <c r="Q36" s="153"/>
      <c r="R36" s="146"/>
      <c r="W36" s="55"/>
      <c r="AF36" s="154"/>
      <c r="AH36" s="154"/>
      <c r="AI36" s="154"/>
      <c r="AJ36" s="36"/>
      <c r="AK36" s="154"/>
      <c r="AL36" s="35"/>
      <c r="AM36" s="154"/>
      <c r="AO36" s="154"/>
      <c r="AQ36" s="154"/>
      <c r="AS36" s="154"/>
      <c r="AU36" s="154"/>
    </row>
    <row r="37" spans="2:47" ht="18" customHeight="1" x14ac:dyDescent="0.5">
      <c r="C37" s="4" t="s">
        <v>157</v>
      </c>
      <c r="H37" s="3" t="s">
        <v>307</v>
      </c>
      <c r="I37" s="3"/>
      <c r="J37" s="59">
        <v>864747.87000000011</v>
      </c>
      <c r="K37" s="59"/>
      <c r="L37" s="59">
        <v>1210342.5900000001</v>
      </c>
      <c r="M37" s="55"/>
      <c r="N37" s="55">
        <v>848532.65</v>
      </c>
      <c r="O37" s="55"/>
      <c r="P37" s="55">
        <v>1194127.3700000001</v>
      </c>
      <c r="Q37" s="153"/>
      <c r="R37" s="146">
        <v>534</v>
      </c>
      <c r="W37" s="55"/>
      <c r="AF37" s="154"/>
      <c r="AH37" s="154"/>
      <c r="AI37" s="154"/>
      <c r="AJ37" s="36"/>
      <c r="AK37" s="154"/>
      <c r="AL37" s="35"/>
      <c r="AM37" s="154"/>
      <c r="AO37" s="154"/>
      <c r="AQ37" s="154"/>
      <c r="AS37" s="154"/>
      <c r="AU37" s="154"/>
    </row>
    <row r="38" spans="2:47" ht="18" customHeight="1" x14ac:dyDescent="0.5">
      <c r="C38" s="4" t="s">
        <v>309</v>
      </c>
      <c r="H38" s="3" t="s">
        <v>308</v>
      </c>
      <c r="I38" s="3"/>
      <c r="J38" s="59">
        <v>2182428.14</v>
      </c>
      <c r="K38" s="59"/>
      <c r="L38" s="59">
        <v>0</v>
      </c>
      <c r="M38" s="55"/>
      <c r="N38" s="55">
        <v>0</v>
      </c>
      <c r="O38" s="55"/>
      <c r="P38" s="55">
        <v>0</v>
      </c>
      <c r="Q38" s="153"/>
      <c r="R38" s="146"/>
      <c r="W38" s="55"/>
      <c r="AF38" s="154"/>
      <c r="AH38" s="154"/>
      <c r="AI38" s="154"/>
      <c r="AJ38" s="36"/>
      <c r="AK38" s="154"/>
      <c r="AL38" s="35"/>
      <c r="AM38" s="154"/>
      <c r="AO38" s="154"/>
      <c r="AQ38" s="154"/>
      <c r="AS38" s="154"/>
      <c r="AU38" s="154"/>
    </row>
    <row r="39" spans="2:47" ht="18.75" customHeight="1" x14ac:dyDescent="0.5">
      <c r="C39" s="4" t="s">
        <v>175</v>
      </c>
      <c r="D39" s="13"/>
      <c r="H39" s="3" t="s">
        <v>269</v>
      </c>
      <c r="I39" s="3"/>
      <c r="J39" s="59">
        <v>57311199.140000001</v>
      </c>
      <c r="K39" s="59"/>
      <c r="L39" s="59">
        <v>39399481.829999998</v>
      </c>
      <c r="M39" s="55"/>
      <c r="N39" s="55">
        <v>68414553.700000003</v>
      </c>
      <c r="O39" s="55"/>
      <c r="P39" s="55">
        <v>50502836.400000006</v>
      </c>
      <c r="Q39" s="153"/>
      <c r="R39" s="146"/>
      <c r="W39" s="55"/>
      <c r="AF39" s="154"/>
      <c r="AH39" s="154"/>
      <c r="AI39" s="154"/>
      <c r="AJ39" s="36"/>
      <c r="AK39" s="154"/>
      <c r="AL39" s="35"/>
      <c r="AM39" s="154"/>
      <c r="AO39" s="154"/>
      <c r="AQ39" s="154"/>
      <c r="AS39" s="154"/>
      <c r="AU39" s="154"/>
    </row>
    <row r="40" spans="2:47" ht="18.75" customHeight="1" x14ac:dyDescent="0.5">
      <c r="C40" s="4" t="s">
        <v>27</v>
      </c>
      <c r="H40" s="3" t="s">
        <v>3</v>
      </c>
      <c r="I40" s="3"/>
      <c r="J40" s="59">
        <v>5032158.99</v>
      </c>
      <c r="K40" s="59"/>
      <c r="L40" s="59">
        <v>5136049.28</v>
      </c>
      <c r="M40" s="55"/>
      <c r="N40" s="55">
        <v>5129264.38</v>
      </c>
      <c r="O40" s="55"/>
      <c r="P40" s="55">
        <v>4149878.2800000003</v>
      </c>
      <c r="Q40" s="55"/>
      <c r="R40" s="146">
        <v>424</v>
      </c>
      <c r="W40" s="55"/>
      <c r="AF40" s="154"/>
      <c r="AH40" s="154"/>
      <c r="AI40" s="154"/>
      <c r="AJ40" s="36"/>
      <c r="AK40" s="154"/>
      <c r="AL40" s="35"/>
      <c r="AM40" s="154"/>
      <c r="AO40" s="154"/>
      <c r="AQ40" s="154"/>
      <c r="AS40" s="154"/>
      <c r="AU40" s="154"/>
    </row>
    <row r="41" spans="2:47" ht="18.75" customHeight="1" x14ac:dyDescent="0.5">
      <c r="B41" s="4" t="s">
        <v>28</v>
      </c>
      <c r="H41" s="3"/>
      <c r="I41" s="3"/>
      <c r="J41" s="60">
        <f>SUM(J28:J40)</f>
        <v>671027703.8499999</v>
      </c>
      <c r="K41" s="59"/>
      <c r="L41" s="60">
        <f>SUM(L28:L40)</f>
        <v>613297629.47000003</v>
      </c>
      <c r="M41" s="55"/>
      <c r="N41" s="60">
        <f>SUM(N28:N40)</f>
        <v>1161121514.5400002</v>
      </c>
      <c r="O41" s="55"/>
      <c r="P41" s="60">
        <f>SUM(P28:P40)</f>
        <v>1089123883.6100001</v>
      </c>
      <c r="Q41" s="153"/>
      <c r="R41" s="146">
        <f>SUM(R35:R40)</f>
        <v>95391</v>
      </c>
      <c r="W41" s="55"/>
      <c r="AF41" s="154"/>
      <c r="AH41" s="154"/>
      <c r="AI41" s="154"/>
      <c r="AJ41" s="36"/>
      <c r="AK41" s="154"/>
      <c r="AL41" s="35"/>
      <c r="AM41" s="154"/>
      <c r="AO41" s="154"/>
      <c r="AQ41" s="154"/>
      <c r="AS41" s="154"/>
      <c r="AU41" s="154"/>
    </row>
    <row r="42" spans="2:47" ht="18.75" customHeight="1" thickBot="1" x14ac:dyDescent="0.55000000000000004">
      <c r="B42" s="4" t="s">
        <v>29</v>
      </c>
      <c r="H42" s="3"/>
      <c r="I42" s="3"/>
      <c r="J42" s="53">
        <f>J25+J41</f>
        <v>1309230165.6199999</v>
      </c>
      <c r="K42" s="59"/>
      <c r="L42" s="53">
        <f>L25+L41</f>
        <v>1426960331.4000001</v>
      </c>
      <c r="M42" s="55"/>
      <c r="N42" s="53">
        <f>N25+N41</f>
        <v>1546648349.6900003</v>
      </c>
      <c r="O42" s="55"/>
      <c r="P42" s="53">
        <f>P25+P41</f>
        <v>1652245156.0400002</v>
      </c>
      <c r="Q42" s="153"/>
      <c r="R42" s="146">
        <f>R25+R41</f>
        <v>115185</v>
      </c>
      <c r="W42" s="55"/>
      <c r="AF42" s="154"/>
      <c r="AH42" s="154"/>
      <c r="AI42" s="154"/>
      <c r="AJ42" s="36"/>
      <c r="AK42" s="154"/>
      <c r="AL42" s="35"/>
      <c r="AM42" s="154"/>
      <c r="AO42" s="154"/>
      <c r="AQ42" s="154"/>
      <c r="AS42" s="154"/>
      <c r="AU42" s="154"/>
    </row>
    <row r="43" spans="2:47" ht="16.95" customHeight="1" thickTop="1" x14ac:dyDescent="0.5">
      <c r="H43" s="3"/>
      <c r="I43" s="3"/>
      <c r="J43" s="59"/>
      <c r="K43" s="59"/>
      <c r="L43" s="59"/>
      <c r="M43" s="55"/>
      <c r="N43" s="55"/>
      <c r="O43" s="55"/>
      <c r="P43" s="55"/>
      <c r="Q43" s="153"/>
      <c r="R43" s="153"/>
      <c r="W43" s="55"/>
    </row>
    <row r="44" spans="2:47" ht="19.8" x14ac:dyDescent="0.5">
      <c r="B44" s="40" t="s">
        <v>339</v>
      </c>
      <c r="H44" s="3"/>
      <c r="I44" s="3"/>
      <c r="J44" s="59"/>
      <c r="K44" s="59"/>
      <c r="L44" s="59"/>
      <c r="M44" s="55"/>
      <c r="N44" s="55"/>
      <c r="O44" s="55"/>
      <c r="P44" s="55"/>
      <c r="Q44" s="153"/>
      <c r="R44" s="153"/>
      <c r="W44" s="55"/>
    </row>
    <row r="45" spans="2:47" ht="19.8" x14ac:dyDescent="0.5">
      <c r="B45" s="40"/>
      <c r="H45" s="3"/>
      <c r="I45" s="3"/>
      <c r="J45" s="59"/>
      <c r="K45" s="59"/>
      <c r="L45" s="59"/>
      <c r="M45" s="55"/>
      <c r="N45" s="55"/>
      <c r="O45" s="55"/>
      <c r="P45" s="55"/>
      <c r="Q45" s="153"/>
      <c r="R45" s="153"/>
      <c r="W45" s="55"/>
    </row>
    <row r="46" spans="2:47" ht="19.8" x14ac:dyDescent="0.5">
      <c r="B46" s="40"/>
      <c r="H46" s="3"/>
      <c r="I46" s="3"/>
      <c r="J46" s="59"/>
      <c r="K46" s="59"/>
      <c r="L46" s="59"/>
      <c r="M46" s="55"/>
      <c r="N46" s="55"/>
      <c r="O46" s="55"/>
      <c r="P46" s="55"/>
      <c r="Q46" s="153"/>
      <c r="R46" s="153"/>
      <c r="W46" s="55"/>
    </row>
    <row r="47" spans="2:47" ht="19.8" x14ac:dyDescent="0.5">
      <c r="B47" s="40"/>
      <c r="H47" s="3"/>
      <c r="I47" s="3"/>
      <c r="J47" s="59"/>
      <c r="K47" s="59"/>
      <c r="L47" s="59"/>
      <c r="M47" s="55"/>
      <c r="N47" s="55"/>
      <c r="O47" s="55"/>
      <c r="P47" s="55"/>
      <c r="Q47" s="153"/>
      <c r="R47" s="153"/>
      <c r="W47" s="55"/>
    </row>
    <row r="48" spans="2:47" ht="19.8" x14ac:dyDescent="0.5">
      <c r="B48" s="40"/>
      <c r="H48" s="3"/>
      <c r="I48" s="3"/>
      <c r="J48" s="59"/>
      <c r="K48" s="59"/>
      <c r="L48" s="59"/>
      <c r="M48" s="55"/>
      <c r="N48" s="55"/>
      <c r="O48" s="55"/>
      <c r="P48" s="55"/>
      <c r="Q48" s="153"/>
      <c r="R48" s="153"/>
      <c r="W48" s="55"/>
    </row>
    <row r="49" spans="2:23" ht="19.8" x14ac:dyDescent="0.5">
      <c r="B49" s="40"/>
      <c r="H49" s="3"/>
      <c r="I49" s="3"/>
      <c r="J49" s="59"/>
      <c r="K49" s="59"/>
      <c r="L49" s="59"/>
      <c r="M49" s="55"/>
      <c r="N49" s="55"/>
      <c r="O49" s="55"/>
      <c r="P49" s="55"/>
      <c r="Q49" s="153"/>
      <c r="R49" s="153"/>
      <c r="W49" s="55"/>
    </row>
    <row r="50" spans="2:23" ht="19.8" x14ac:dyDescent="0.5">
      <c r="B50" s="40"/>
      <c r="H50" s="3"/>
      <c r="I50" s="3"/>
      <c r="J50" s="59"/>
      <c r="K50" s="59"/>
      <c r="L50" s="59"/>
      <c r="M50" s="55"/>
      <c r="N50" s="55"/>
      <c r="O50" s="55"/>
      <c r="P50" s="55"/>
      <c r="Q50" s="153"/>
      <c r="R50" s="153"/>
      <c r="W50" s="55"/>
    </row>
    <row r="51" spans="2:23" ht="18.75" customHeight="1" x14ac:dyDescent="0.5">
      <c r="B51" s="155" t="s">
        <v>220</v>
      </c>
      <c r="H51" s="3"/>
      <c r="I51" s="3"/>
      <c r="J51" s="59"/>
      <c r="K51" s="59"/>
      <c r="L51" s="88" t="s">
        <v>221</v>
      </c>
      <c r="M51" s="55"/>
      <c r="N51" s="55"/>
      <c r="O51" s="55"/>
      <c r="P51" s="55"/>
      <c r="Q51" s="146"/>
      <c r="R51" s="146"/>
      <c r="W51" s="55"/>
    </row>
    <row r="52" spans="2:23" ht="18.75" customHeight="1" x14ac:dyDescent="0.5">
      <c r="B52" s="155"/>
      <c r="H52" s="3"/>
      <c r="I52" s="3"/>
      <c r="J52" s="59"/>
      <c r="K52" s="59"/>
      <c r="L52" s="88"/>
      <c r="M52" s="55"/>
      <c r="N52" s="55"/>
      <c r="O52" s="55"/>
      <c r="P52" s="55"/>
      <c r="Q52" s="146"/>
      <c r="R52" s="146"/>
      <c r="W52" s="55"/>
    </row>
    <row r="53" spans="2:23" ht="18.75" customHeight="1" x14ac:dyDescent="0.5">
      <c r="B53" s="166" t="s">
        <v>208</v>
      </c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53"/>
      <c r="R53" s="153"/>
      <c r="W53" s="55"/>
    </row>
    <row r="54" spans="2:23" ht="19.8" x14ac:dyDescent="0.5">
      <c r="B54" s="89"/>
      <c r="C54" s="2"/>
      <c r="D54" s="2"/>
      <c r="E54" s="2"/>
      <c r="F54" s="2"/>
      <c r="G54" s="2"/>
      <c r="H54" s="2"/>
      <c r="I54" s="2"/>
      <c r="J54" s="67"/>
      <c r="K54" s="67"/>
      <c r="L54" s="67"/>
      <c r="M54" s="67"/>
      <c r="N54" s="67"/>
      <c r="O54" s="67"/>
      <c r="P54" s="67"/>
      <c r="Q54" s="153"/>
      <c r="R54" s="153"/>
      <c r="W54" s="55"/>
    </row>
    <row r="55" spans="2:23" ht="18.75" customHeight="1" x14ac:dyDescent="0.5">
      <c r="B55" s="163" t="s">
        <v>9</v>
      </c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4"/>
      <c r="R55" s="4"/>
      <c r="W55" s="55"/>
    </row>
    <row r="56" spans="2:23" ht="18.75" customHeight="1" x14ac:dyDescent="0.5">
      <c r="B56" s="163" t="s">
        <v>98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56"/>
      <c r="R56" s="156"/>
      <c r="W56" s="55"/>
    </row>
    <row r="57" spans="2:23" ht="18.75" customHeight="1" x14ac:dyDescent="0.5">
      <c r="B57" s="163" t="str">
        <f>+B4</f>
        <v>AS OF 31 DECEMBER 2022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4"/>
      <c r="R57" s="4"/>
      <c r="W57" s="55"/>
    </row>
    <row r="58" spans="2:23" ht="18.75" customHeight="1" x14ac:dyDescent="0.5">
      <c r="B58" s="1"/>
      <c r="C58" s="1"/>
      <c r="D58" s="1"/>
      <c r="E58" s="1"/>
      <c r="F58" s="1"/>
      <c r="G58" s="1"/>
      <c r="H58" s="1"/>
      <c r="I58" s="1"/>
      <c r="J58" s="164" t="s">
        <v>341</v>
      </c>
      <c r="K58" s="164"/>
      <c r="L58" s="164"/>
      <c r="M58" s="164"/>
      <c r="N58" s="164"/>
      <c r="O58" s="164"/>
      <c r="P58" s="164"/>
      <c r="W58" s="55"/>
    </row>
    <row r="59" spans="2:23" ht="18.75" customHeight="1" x14ac:dyDescent="0.5">
      <c r="B59" s="1"/>
      <c r="C59" s="1"/>
      <c r="D59" s="1"/>
      <c r="E59" s="1"/>
      <c r="F59" s="1"/>
      <c r="G59" s="1"/>
      <c r="H59" s="1"/>
      <c r="I59" s="1"/>
      <c r="J59" s="164" t="s">
        <v>280</v>
      </c>
      <c r="K59" s="164"/>
      <c r="L59" s="164"/>
      <c r="M59" s="67"/>
      <c r="N59" s="165" t="s">
        <v>281</v>
      </c>
      <c r="O59" s="165"/>
      <c r="P59" s="165"/>
      <c r="W59" s="55"/>
    </row>
    <row r="60" spans="2:23" ht="18.75" customHeight="1" x14ac:dyDescent="0.5">
      <c r="B60" s="1"/>
      <c r="C60" s="1"/>
      <c r="D60" s="1"/>
      <c r="E60" s="1"/>
      <c r="F60" s="1"/>
      <c r="G60" s="1"/>
      <c r="H60" s="76" t="s">
        <v>13</v>
      </c>
      <c r="I60" s="2"/>
      <c r="J60" s="68" t="str">
        <f>J7</f>
        <v>December 31,2022</v>
      </c>
      <c r="K60" s="69"/>
      <c r="L60" s="68" t="str">
        <f>L7</f>
        <v>December 31,2021</v>
      </c>
      <c r="M60" s="59"/>
      <c r="N60" s="68" t="str">
        <f>N7</f>
        <v>December 31,2022</v>
      </c>
      <c r="O60" s="69"/>
      <c r="P60" s="68" t="str">
        <f>P7</f>
        <v>December 31,2021</v>
      </c>
      <c r="Q60" s="3"/>
      <c r="R60" s="3" t="s">
        <v>0</v>
      </c>
      <c r="W60" s="55"/>
    </row>
    <row r="61" spans="2:23" ht="18.75" hidden="1" customHeight="1" x14ac:dyDescent="0.5">
      <c r="B61" s="1"/>
      <c r="C61" s="1"/>
      <c r="D61" s="1"/>
      <c r="E61" s="1"/>
      <c r="F61" s="1"/>
      <c r="G61" s="1"/>
      <c r="H61" s="2"/>
      <c r="I61" s="2"/>
      <c r="J61" s="70" t="s">
        <v>265</v>
      </c>
      <c r="K61" s="70"/>
      <c r="L61" s="148" t="s">
        <v>266</v>
      </c>
      <c r="M61" s="70"/>
      <c r="N61" s="70" t="s">
        <v>265</v>
      </c>
      <c r="O61" s="70"/>
      <c r="P61" s="148" t="s">
        <v>266</v>
      </c>
      <c r="Q61" s="3"/>
      <c r="R61" s="3"/>
      <c r="W61" s="55"/>
    </row>
    <row r="62" spans="2:23" ht="18.75" hidden="1" customHeight="1" x14ac:dyDescent="0.5">
      <c r="B62" s="1"/>
      <c r="C62" s="1"/>
      <c r="D62" s="1"/>
      <c r="E62" s="1"/>
      <c r="F62" s="1"/>
      <c r="G62" s="1"/>
      <c r="H62" s="2"/>
      <c r="I62" s="2"/>
      <c r="J62" s="70" t="s">
        <v>267</v>
      </c>
      <c r="K62" s="70"/>
      <c r="L62" s="70"/>
      <c r="M62" s="70"/>
      <c r="N62" s="70" t="s">
        <v>267</v>
      </c>
      <c r="O62" s="70"/>
      <c r="P62" s="70"/>
      <c r="Q62" s="3"/>
      <c r="R62" s="3"/>
      <c r="W62" s="55"/>
    </row>
    <row r="63" spans="2:23" ht="18.75" customHeight="1" x14ac:dyDescent="0.5">
      <c r="B63" s="167" t="s">
        <v>30</v>
      </c>
      <c r="C63" s="167"/>
      <c r="D63" s="167"/>
      <c r="E63" s="167"/>
      <c r="F63" s="167"/>
      <c r="G63" s="167"/>
      <c r="H63" s="150"/>
      <c r="I63" s="150"/>
      <c r="J63" s="90"/>
      <c r="K63" s="90"/>
      <c r="L63" s="90"/>
      <c r="M63" s="67"/>
      <c r="N63" s="67"/>
      <c r="O63" s="67"/>
      <c r="P63" s="67"/>
      <c r="Q63" s="150"/>
      <c r="R63" s="2"/>
      <c r="W63" s="55"/>
    </row>
    <row r="64" spans="2:23" ht="18.75" customHeight="1" x14ac:dyDescent="0.5">
      <c r="B64" s="151" t="s">
        <v>139</v>
      </c>
      <c r="C64" s="149"/>
      <c r="D64" s="149"/>
      <c r="E64" s="149"/>
      <c r="F64" s="149"/>
      <c r="G64" s="149"/>
      <c r="H64" s="150"/>
      <c r="I64" s="150"/>
      <c r="J64" s="90"/>
      <c r="K64" s="90"/>
      <c r="L64" s="90"/>
      <c r="M64" s="67"/>
      <c r="N64" s="67"/>
      <c r="O64" s="67"/>
      <c r="P64" s="67"/>
      <c r="Q64" s="150"/>
      <c r="R64" s="2"/>
      <c r="W64" s="55"/>
    </row>
    <row r="65" spans="2:47" ht="18.75" customHeight="1" x14ac:dyDescent="0.5">
      <c r="C65" s="4" t="s">
        <v>262</v>
      </c>
      <c r="F65" s="158"/>
      <c r="H65" s="3"/>
      <c r="I65" s="3"/>
      <c r="J65" s="159">
        <v>1581835.3599999999</v>
      </c>
      <c r="K65" s="59"/>
      <c r="L65" s="159">
        <v>6651562.3999999994</v>
      </c>
      <c r="M65" s="55"/>
      <c r="N65" s="57">
        <v>1581835.3599999999</v>
      </c>
      <c r="O65" s="55"/>
      <c r="P65" s="57">
        <v>6651562.4000000004</v>
      </c>
      <c r="Q65" s="146"/>
      <c r="R65" s="146">
        <v>86</v>
      </c>
      <c r="W65" s="55"/>
      <c r="AF65" s="154"/>
      <c r="AH65" s="154"/>
      <c r="AI65" s="154"/>
      <c r="AJ65" s="36"/>
      <c r="AK65" s="154"/>
      <c r="AL65" s="35"/>
      <c r="AM65" s="154"/>
      <c r="AO65" s="154"/>
      <c r="AQ65" s="154"/>
      <c r="AS65" s="154"/>
      <c r="AU65" s="154"/>
    </row>
    <row r="66" spans="2:47" ht="18.75" hidden="1" customHeight="1" x14ac:dyDescent="0.5">
      <c r="C66" s="4" t="s">
        <v>159</v>
      </c>
      <c r="F66" s="158"/>
      <c r="H66" s="3"/>
      <c r="I66" s="3"/>
      <c r="J66" s="55">
        <v>-3.9999932050704956E-3</v>
      </c>
      <c r="K66" s="59"/>
      <c r="L66" s="55">
        <v>0</v>
      </c>
      <c r="M66" s="55"/>
      <c r="N66" s="55">
        <v>0</v>
      </c>
      <c r="O66" s="55"/>
      <c r="P66" s="55">
        <v>0</v>
      </c>
      <c r="Q66" s="146"/>
      <c r="R66" s="146">
        <v>5127</v>
      </c>
      <c r="W66" s="55"/>
      <c r="AF66" s="154"/>
      <c r="AH66" s="154"/>
      <c r="AI66" s="154"/>
      <c r="AJ66" s="36"/>
      <c r="AK66" s="154"/>
      <c r="AL66" s="35"/>
      <c r="AM66" s="154"/>
      <c r="AO66" s="154"/>
      <c r="AQ66" s="154"/>
      <c r="AS66" s="154"/>
      <c r="AU66" s="154"/>
    </row>
    <row r="67" spans="2:47" ht="18.75" customHeight="1" x14ac:dyDescent="0.5">
      <c r="C67" s="4" t="s">
        <v>290</v>
      </c>
      <c r="F67" s="158"/>
      <c r="H67" s="3" t="s">
        <v>2</v>
      </c>
      <c r="I67" s="3"/>
      <c r="J67" s="159">
        <v>44380482.289999999</v>
      </c>
      <c r="K67" s="59"/>
      <c r="L67" s="159">
        <v>39730033.109999992</v>
      </c>
      <c r="M67" s="55"/>
      <c r="N67" s="55">
        <v>33713338.119999997</v>
      </c>
      <c r="O67" s="55"/>
      <c r="P67" s="55">
        <v>31008195.419999998</v>
      </c>
      <c r="Q67" s="146"/>
      <c r="R67" s="146">
        <v>5127</v>
      </c>
      <c r="W67" s="55"/>
      <c r="AF67" s="154"/>
      <c r="AH67" s="154"/>
      <c r="AI67" s="154"/>
      <c r="AJ67" s="36"/>
      <c r="AK67" s="154"/>
      <c r="AL67" s="35"/>
      <c r="AM67" s="154"/>
      <c r="AO67" s="154"/>
      <c r="AQ67" s="154"/>
      <c r="AS67" s="154"/>
      <c r="AU67" s="154"/>
    </row>
    <row r="68" spans="2:47" ht="18.75" hidden="1" customHeight="1" x14ac:dyDescent="0.5">
      <c r="C68" s="4" t="s">
        <v>242</v>
      </c>
      <c r="F68" s="158"/>
      <c r="H68" s="3"/>
      <c r="I68" s="3"/>
      <c r="J68" s="159">
        <v>0</v>
      </c>
      <c r="K68" s="59"/>
      <c r="L68" s="159">
        <v>0</v>
      </c>
      <c r="M68" s="55"/>
      <c r="N68" s="55">
        <v>0</v>
      </c>
      <c r="O68" s="55"/>
      <c r="P68" s="55">
        <v>0</v>
      </c>
      <c r="Q68" s="146"/>
      <c r="R68" s="146"/>
      <c r="W68" s="55"/>
      <c r="AF68" s="154"/>
      <c r="AH68" s="154"/>
      <c r="AI68" s="154"/>
      <c r="AJ68" s="36"/>
      <c r="AK68" s="154"/>
      <c r="AL68" s="35"/>
      <c r="AM68" s="154"/>
      <c r="AO68" s="154"/>
      <c r="AQ68" s="154"/>
      <c r="AS68" s="154"/>
      <c r="AU68" s="154"/>
    </row>
    <row r="69" spans="2:47" ht="18.75" customHeight="1" x14ac:dyDescent="0.5">
      <c r="C69" s="4" t="s">
        <v>190</v>
      </c>
      <c r="F69" s="158"/>
      <c r="H69" s="3" t="s">
        <v>170</v>
      </c>
      <c r="I69" s="3"/>
      <c r="J69" s="159">
        <v>40000</v>
      </c>
      <c r="K69" s="59"/>
      <c r="L69" s="159">
        <v>2040000</v>
      </c>
      <c r="M69" s="55"/>
      <c r="N69" s="55">
        <v>1272538.55</v>
      </c>
      <c r="O69" s="55"/>
      <c r="P69" s="55">
        <v>3308050.22</v>
      </c>
      <c r="Q69" s="146"/>
      <c r="R69" s="146"/>
      <c r="W69" s="55"/>
      <c r="AF69" s="154"/>
      <c r="AH69" s="154"/>
      <c r="AI69" s="154"/>
      <c r="AJ69" s="36"/>
      <c r="AK69" s="154"/>
      <c r="AL69" s="35"/>
      <c r="AM69" s="154"/>
      <c r="AO69" s="154"/>
      <c r="AQ69" s="154"/>
      <c r="AS69" s="154"/>
      <c r="AU69" s="154"/>
    </row>
    <row r="70" spans="2:47" ht="18.75" customHeight="1" x14ac:dyDescent="0.5">
      <c r="C70" s="4" t="s">
        <v>197</v>
      </c>
      <c r="F70" s="158"/>
      <c r="H70" s="3" t="s">
        <v>6</v>
      </c>
      <c r="I70" s="3"/>
      <c r="J70" s="59">
        <v>70300000</v>
      </c>
      <c r="K70" s="59"/>
      <c r="L70" s="59">
        <v>40300000</v>
      </c>
      <c r="M70" s="55"/>
      <c r="N70" s="55">
        <v>30000000</v>
      </c>
      <c r="O70" s="55"/>
      <c r="P70" s="55">
        <v>0</v>
      </c>
      <c r="Q70" s="146"/>
      <c r="R70" s="146"/>
      <c r="W70" s="55"/>
      <c r="AF70" s="154"/>
      <c r="AH70" s="154"/>
      <c r="AI70" s="154"/>
      <c r="AJ70" s="36"/>
      <c r="AK70" s="154"/>
      <c r="AL70" s="35"/>
      <c r="AM70" s="154"/>
      <c r="AO70" s="154"/>
      <c r="AQ70" s="154"/>
      <c r="AS70" s="154"/>
      <c r="AU70" s="154"/>
    </row>
    <row r="71" spans="2:47" ht="18.75" customHeight="1" x14ac:dyDescent="0.5">
      <c r="C71" s="4" t="s">
        <v>178</v>
      </c>
      <c r="F71" s="158"/>
      <c r="H71" s="3" t="s">
        <v>226</v>
      </c>
      <c r="I71" s="3"/>
      <c r="J71" s="159">
        <v>5279631.9800000004</v>
      </c>
      <c r="K71" s="59"/>
      <c r="L71" s="159">
        <v>1029693.24</v>
      </c>
      <c r="M71" s="55"/>
      <c r="N71" s="55">
        <v>4642303.08</v>
      </c>
      <c r="O71" s="55"/>
      <c r="P71" s="55">
        <v>1029693.24</v>
      </c>
      <c r="Q71" s="146"/>
      <c r="R71" s="146">
        <v>5127</v>
      </c>
      <c r="W71" s="55"/>
      <c r="AF71" s="154"/>
      <c r="AH71" s="154"/>
      <c r="AI71" s="154"/>
      <c r="AJ71" s="36"/>
      <c r="AK71" s="154"/>
      <c r="AL71" s="35"/>
      <c r="AM71" s="154"/>
      <c r="AO71" s="154"/>
      <c r="AQ71" s="154"/>
      <c r="AS71" s="154"/>
      <c r="AU71" s="154"/>
    </row>
    <row r="72" spans="2:47" ht="18.75" customHeight="1" x14ac:dyDescent="0.5">
      <c r="C72" s="4" t="s">
        <v>193</v>
      </c>
      <c r="F72" s="158"/>
      <c r="H72" s="3"/>
      <c r="I72" s="3"/>
      <c r="J72" s="159">
        <v>61613053.240000002</v>
      </c>
      <c r="K72" s="59"/>
      <c r="L72" s="159">
        <v>61623355.200000003</v>
      </c>
      <c r="M72" s="55"/>
      <c r="N72" s="55">
        <v>61519659.170000002</v>
      </c>
      <c r="O72" s="55"/>
      <c r="P72" s="55">
        <v>61519659.170000002</v>
      </c>
      <c r="Q72" s="146"/>
      <c r="R72" s="146"/>
      <c r="W72" s="55"/>
      <c r="AF72" s="154"/>
      <c r="AH72" s="154"/>
      <c r="AI72" s="154"/>
      <c r="AJ72" s="36"/>
      <c r="AK72" s="154"/>
      <c r="AL72" s="35"/>
      <c r="AM72" s="154"/>
      <c r="AO72" s="154"/>
      <c r="AQ72" s="154"/>
      <c r="AS72" s="154"/>
      <c r="AU72" s="154"/>
    </row>
    <row r="73" spans="2:47" ht="18.75" customHeight="1" x14ac:dyDescent="0.5">
      <c r="C73" s="4" t="s">
        <v>140</v>
      </c>
      <c r="D73" s="8"/>
      <c r="H73" s="3" t="s">
        <v>7</v>
      </c>
      <c r="I73" s="3"/>
      <c r="J73" s="159">
        <v>10581836.99</v>
      </c>
      <c r="K73" s="59"/>
      <c r="L73" s="159">
        <v>9367876.3300000001</v>
      </c>
      <c r="M73" s="55"/>
      <c r="N73" s="55">
        <v>10834683.65</v>
      </c>
      <c r="O73" s="55"/>
      <c r="P73" s="55">
        <v>8388765.2899999991</v>
      </c>
      <c r="Q73" s="146"/>
      <c r="R73" s="146">
        <v>1258</v>
      </c>
      <c r="W73" s="55"/>
      <c r="AF73" s="154"/>
      <c r="AH73" s="154"/>
      <c r="AI73" s="154"/>
      <c r="AJ73" s="36"/>
      <c r="AK73" s="154"/>
      <c r="AL73" s="35"/>
      <c r="AM73" s="154"/>
      <c r="AO73" s="154"/>
      <c r="AQ73" s="154"/>
      <c r="AS73" s="154"/>
      <c r="AU73" s="154"/>
    </row>
    <row r="74" spans="2:47" ht="18.75" customHeight="1" x14ac:dyDescent="0.5">
      <c r="B74" s="4" t="s">
        <v>31</v>
      </c>
      <c r="H74" s="3"/>
      <c r="I74" s="3"/>
      <c r="J74" s="62">
        <f>SUM(J65:J73)</f>
        <v>193776839.85600001</v>
      </c>
      <c r="K74" s="59"/>
      <c r="L74" s="62">
        <f>SUM(L65:L73)</f>
        <v>160742520.28</v>
      </c>
      <c r="M74" s="55"/>
      <c r="N74" s="60">
        <f>SUM(N65:N73)</f>
        <v>143564357.93000001</v>
      </c>
      <c r="O74" s="55"/>
      <c r="P74" s="60">
        <f>SUM(P63:P73)</f>
        <v>111905925.74000001</v>
      </c>
      <c r="Q74" s="146"/>
      <c r="R74" s="146">
        <f>SUM(R65:R73)</f>
        <v>16725</v>
      </c>
      <c r="W74" s="55"/>
      <c r="AF74" s="154"/>
      <c r="AH74" s="154"/>
      <c r="AI74" s="154"/>
      <c r="AJ74" s="36"/>
      <c r="AK74" s="154"/>
      <c r="AL74" s="35"/>
      <c r="AM74" s="154"/>
      <c r="AO74" s="154"/>
      <c r="AQ74" s="154"/>
      <c r="AS74" s="154"/>
      <c r="AU74" s="154"/>
    </row>
    <row r="75" spans="2:47" ht="9" customHeight="1" x14ac:dyDescent="0.5">
      <c r="G75" s="57"/>
      <c r="H75" s="3"/>
      <c r="I75" s="3"/>
      <c r="J75" s="59"/>
      <c r="K75" s="59"/>
      <c r="L75" s="59"/>
      <c r="M75" s="55"/>
      <c r="N75" s="55"/>
      <c r="O75" s="55"/>
      <c r="P75" s="55"/>
      <c r="Q75" s="146"/>
      <c r="R75" s="146"/>
      <c r="W75" s="55"/>
      <c r="AF75" s="154"/>
      <c r="AH75" s="154"/>
      <c r="AI75" s="154"/>
      <c r="AJ75" s="36"/>
      <c r="AK75" s="154"/>
      <c r="AL75" s="35"/>
      <c r="AM75" s="154"/>
      <c r="AO75" s="154"/>
      <c r="AQ75" s="154"/>
      <c r="AS75" s="154"/>
      <c r="AU75" s="154"/>
    </row>
    <row r="76" spans="2:47" ht="18.75" customHeight="1" x14ac:dyDescent="0.5">
      <c r="B76" s="4" t="s">
        <v>32</v>
      </c>
      <c r="H76" s="3"/>
      <c r="I76" s="3"/>
      <c r="J76" s="59"/>
      <c r="K76" s="59"/>
      <c r="L76" s="59"/>
      <c r="M76" s="55"/>
      <c r="N76" s="55"/>
      <c r="O76" s="55"/>
      <c r="P76" s="55"/>
      <c r="Q76" s="146"/>
      <c r="R76" s="146"/>
      <c r="W76" s="55"/>
      <c r="AF76" s="154"/>
      <c r="AH76" s="154"/>
      <c r="AI76" s="154"/>
      <c r="AJ76" s="36"/>
      <c r="AK76" s="154"/>
      <c r="AL76" s="35"/>
      <c r="AM76" s="154"/>
      <c r="AO76" s="154"/>
      <c r="AQ76" s="154"/>
      <c r="AS76" s="154"/>
      <c r="AU76" s="154"/>
    </row>
    <row r="77" spans="2:47" ht="18.75" customHeight="1" x14ac:dyDescent="0.5">
      <c r="C77" s="4" t="s">
        <v>33</v>
      </c>
      <c r="H77" s="3" t="s">
        <v>277</v>
      </c>
      <c r="I77" s="3"/>
      <c r="J77" s="130">
        <v>0</v>
      </c>
      <c r="K77" s="131"/>
      <c r="L77" s="130">
        <v>0</v>
      </c>
      <c r="M77" s="130"/>
      <c r="N77" s="130">
        <v>83838370.109999999</v>
      </c>
      <c r="O77" s="130"/>
      <c r="P77" s="130">
        <v>85151395.290000007</v>
      </c>
      <c r="Q77" s="146"/>
      <c r="R77" s="146">
        <v>122173</v>
      </c>
      <c r="W77" s="55"/>
      <c r="AF77" s="154"/>
      <c r="AH77" s="154"/>
      <c r="AI77" s="154"/>
      <c r="AJ77" s="36"/>
      <c r="AK77" s="154"/>
      <c r="AL77" s="35"/>
      <c r="AM77" s="154"/>
      <c r="AO77" s="154"/>
      <c r="AQ77" s="154"/>
      <c r="AS77" s="154"/>
      <c r="AU77" s="154"/>
    </row>
    <row r="78" spans="2:47" ht="18.75" customHeight="1" x14ac:dyDescent="0.5">
      <c r="C78" s="4" t="s">
        <v>179</v>
      </c>
      <c r="H78" s="3" t="s">
        <v>226</v>
      </c>
      <c r="I78" s="3"/>
      <c r="J78" s="130">
        <v>16474797.92</v>
      </c>
      <c r="K78" s="131"/>
      <c r="L78" s="130">
        <v>1427655.2</v>
      </c>
      <c r="M78" s="130"/>
      <c r="N78" s="130">
        <v>17521020.75</v>
      </c>
      <c r="O78" s="130"/>
      <c r="P78" s="130">
        <v>1427655.2</v>
      </c>
      <c r="Q78" s="146"/>
      <c r="R78" s="146">
        <v>122173</v>
      </c>
      <c r="W78" s="55"/>
      <c r="AF78" s="154"/>
      <c r="AH78" s="154"/>
      <c r="AI78" s="154"/>
      <c r="AJ78" s="36"/>
      <c r="AK78" s="154"/>
      <c r="AL78" s="35"/>
      <c r="AM78" s="154"/>
      <c r="AO78" s="154"/>
      <c r="AQ78" s="154"/>
      <c r="AS78" s="154"/>
      <c r="AU78" s="154"/>
    </row>
    <row r="79" spans="2:47" ht="18.75" customHeight="1" x14ac:dyDescent="0.5">
      <c r="C79" s="4" t="s">
        <v>34</v>
      </c>
      <c r="H79" s="3" t="s">
        <v>141</v>
      </c>
      <c r="I79" s="3"/>
      <c r="J79" s="130">
        <v>7732390.0699999994</v>
      </c>
      <c r="K79" s="131"/>
      <c r="L79" s="130">
        <v>10118840.75</v>
      </c>
      <c r="M79" s="130"/>
      <c r="N79" s="130">
        <v>7643728.0999999996</v>
      </c>
      <c r="O79" s="130"/>
      <c r="P79" s="130">
        <v>10044778.32</v>
      </c>
      <c r="Q79" s="146"/>
      <c r="R79" s="55">
        <v>0</v>
      </c>
      <c r="W79" s="55"/>
      <c r="AF79" s="154"/>
      <c r="AH79" s="154"/>
      <c r="AI79" s="154"/>
      <c r="AJ79" s="36"/>
      <c r="AK79" s="154"/>
      <c r="AL79" s="35"/>
      <c r="AM79" s="154"/>
      <c r="AO79" s="154"/>
      <c r="AQ79" s="154"/>
      <c r="AS79" s="154"/>
      <c r="AU79" s="154"/>
    </row>
    <row r="80" spans="2:47" ht="18.75" customHeight="1" x14ac:dyDescent="0.5">
      <c r="C80" s="4" t="s">
        <v>253</v>
      </c>
      <c r="H80" s="3" t="s">
        <v>270</v>
      </c>
      <c r="I80" s="3"/>
      <c r="J80" s="130">
        <v>175539796.88</v>
      </c>
      <c r="K80" s="131"/>
      <c r="L80" s="130">
        <v>175539796.88</v>
      </c>
      <c r="M80" s="130"/>
      <c r="N80" s="130">
        <v>0</v>
      </c>
      <c r="O80" s="130"/>
      <c r="P80" s="130">
        <v>0</v>
      </c>
      <c r="Q80" s="146"/>
      <c r="R80" s="55"/>
      <c r="W80" s="55"/>
      <c r="AF80" s="154"/>
      <c r="AH80" s="154"/>
      <c r="AI80" s="154"/>
      <c r="AJ80" s="36"/>
      <c r="AK80" s="154"/>
      <c r="AL80" s="35"/>
      <c r="AM80" s="154"/>
      <c r="AO80" s="154"/>
      <c r="AQ80" s="154"/>
      <c r="AS80" s="154"/>
      <c r="AU80" s="154"/>
    </row>
    <row r="81" spans="2:47" ht="18.75" customHeight="1" x14ac:dyDescent="0.5">
      <c r="C81" s="4" t="s">
        <v>177</v>
      </c>
      <c r="H81" s="3" t="s">
        <v>269</v>
      </c>
      <c r="I81" s="3"/>
      <c r="J81" s="130">
        <v>639233.47</v>
      </c>
      <c r="K81" s="131"/>
      <c r="L81" s="130">
        <v>54022.119999999995</v>
      </c>
      <c r="M81" s="130"/>
      <c r="N81" s="130">
        <v>601676.29</v>
      </c>
      <c r="O81" s="130"/>
      <c r="P81" s="130">
        <v>16464.939999999999</v>
      </c>
      <c r="Q81" s="146"/>
      <c r="R81" s="55">
        <v>0</v>
      </c>
      <c r="W81" s="55"/>
      <c r="AF81" s="154"/>
      <c r="AH81" s="154"/>
      <c r="AI81" s="154"/>
      <c r="AJ81" s="36"/>
      <c r="AK81" s="154"/>
      <c r="AL81" s="35"/>
      <c r="AM81" s="154"/>
      <c r="AO81" s="154"/>
      <c r="AQ81" s="154"/>
      <c r="AS81" s="154"/>
      <c r="AU81" s="154"/>
    </row>
    <row r="82" spans="2:47" ht="18.75" customHeight="1" x14ac:dyDescent="0.5">
      <c r="C82" s="4" t="s">
        <v>35</v>
      </c>
      <c r="H82" s="3" t="s">
        <v>204</v>
      </c>
      <c r="I82" s="3"/>
      <c r="J82" s="130">
        <v>5022546.8099999996</v>
      </c>
      <c r="K82" s="131"/>
      <c r="L82" s="130">
        <v>5022546.8099999996</v>
      </c>
      <c r="M82" s="130"/>
      <c r="N82" s="130">
        <v>0</v>
      </c>
      <c r="O82" s="130"/>
      <c r="P82" s="130">
        <v>0</v>
      </c>
      <c r="Q82" s="146"/>
      <c r="R82" s="146"/>
      <c r="W82" s="55"/>
      <c r="AF82" s="154"/>
      <c r="AH82" s="154"/>
      <c r="AI82" s="154"/>
      <c r="AJ82" s="36"/>
      <c r="AK82" s="154"/>
      <c r="AL82" s="35"/>
      <c r="AM82" s="154"/>
      <c r="AO82" s="154"/>
      <c r="AQ82" s="154"/>
      <c r="AS82" s="154"/>
      <c r="AU82" s="154"/>
    </row>
    <row r="83" spans="2:47" ht="18.75" customHeight="1" x14ac:dyDescent="0.5">
      <c r="B83" s="4" t="s">
        <v>36</v>
      </c>
      <c r="H83" s="3"/>
      <c r="I83" s="3"/>
      <c r="J83" s="62">
        <f>SUM(J77:J82)</f>
        <v>205408765.15000001</v>
      </c>
      <c r="K83" s="59"/>
      <c r="L83" s="62">
        <f>SUM(L77:L82)</f>
        <v>192162861.75999999</v>
      </c>
      <c r="M83" s="55"/>
      <c r="N83" s="60">
        <f>SUM(N77:N82)</f>
        <v>109604795.25</v>
      </c>
      <c r="O83" s="55"/>
      <c r="P83" s="60">
        <f>SUM(P77:P82)</f>
        <v>96640293.75</v>
      </c>
      <c r="Q83" s="146"/>
      <c r="R83" s="146">
        <f>SUM(R77:R81)</f>
        <v>244346</v>
      </c>
      <c r="W83" s="55"/>
      <c r="AF83" s="154"/>
      <c r="AH83" s="154"/>
      <c r="AI83" s="154"/>
      <c r="AJ83" s="36"/>
      <c r="AK83" s="154"/>
      <c r="AL83" s="35"/>
      <c r="AM83" s="154"/>
      <c r="AO83" s="154"/>
      <c r="AQ83" s="154"/>
      <c r="AS83" s="154"/>
      <c r="AU83" s="154"/>
    </row>
    <row r="84" spans="2:47" ht="18.75" customHeight="1" x14ac:dyDescent="0.5">
      <c r="B84" s="4" t="s">
        <v>37</v>
      </c>
      <c r="H84" s="3"/>
      <c r="I84" s="3"/>
      <c r="J84" s="61">
        <f>J74+J83</f>
        <v>399185605.00600004</v>
      </c>
      <c r="K84" s="59"/>
      <c r="L84" s="61">
        <f>L74+L83</f>
        <v>352905382.03999996</v>
      </c>
      <c r="M84" s="55"/>
      <c r="N84" s="61">
        <f>N74+N83</f>
        <v>253169153.18000001</v>
      </c>
      <c r="O84" s="55"/>
      <c r="P84" s="61">
        <f>P74+P83</f>
        <v>208546219.49000001</v>
      </c>
      <c r="Q84" s="146"/>
      <c r="R84" s="146">
        <f>R74+R83</f>
        <v>261071</v>
      </c>
      <c r="W84" s="55"/>
      <c r="AF84" s="154"/>
      <c r="AH84" s="154"/>
      <c r="AI84" s="154"/>
      <c r="AJ84" s="36"/>
      <c r="AK84" s="154"/>
      <c r="AL84" s="35"/>
      <c r="AM84" s="154"/>
      <c r="AO84" s="154"/>
      <c r="AQ84" s="154"/>
      <c r="AS84" s="154"/>
      <c r="AU84" s="154"/>
    </row>
    <row r="85" spans="2:47" ht="19.8" x14ac:dyDescent="0.5">
      <c r="H85" s="3"/>
      <c r="I85" s="3"/>
      <c r="J85" s="59"/>
      <c r="K85" s="59"/>
      <c r="L85" s="59"/>
      <c r="M85" s="55"/>
      <c r="N85" s="55"/>
      <c r="O85" s="55"/>
      <c r="P85" s="55"/>
      <c r="Q85" s="146"/>
      <c r="R85" s="146"/>
      <c r="W85" s="55"/>
    </row>
    <row r="86" spans="2:47" ht="19.8" x14ac:dyDescent="0.5">
      <c r="B86" s="40" t="str">
        <f>B44</f>
        <v>The accompanying notes to financial statements are an integral part of these statements</v>
      </c>
      <c r="H86" s="3"/>
      <c r="I86" s="3"/>
      <c r="J86" s="59"/>
      <c r="K86" s="59"/>
      <c r="L86" s="59"/>
      <c r="M86" s="55"/>
      <c r="N86" s="55"/>
      <c r="O86" s="55"/>
      <c r="P86" s="55"/>
      <c r="Q86" s="146"/>
      <c r="R86" s="146"/>
      <c r="W86" s="55"/>
    </row>
    <row r="87" spans="2:47" ht="19.8" x14ac:dyDescent="0.5">
      <c r="H87" s="3"/>
      <c r="I87" s="3"/>
      <c r="J87" s="59"/>
      <c r="K87" s="59"/>
      <c r="L87" s="59"/>
      <c r="M87" s="55"/>
      <c r="N87" s="55"/>
      <c r="O87" s="55"/>
      <c r="P87" s="55"/>
      <c r="Q87" s="146"/>
      <c r="R87" s="146"/>
      <c r="W87" s="55"/>
    </row>
    <row r="88" spans="2:47" ht="19.8" x14ac:dyDescent="0.5">
      <c r="H88" s="3"/>
      <c r="I88" s="3"/>
      <c r="J88" s="59"/>
      <c r="K88" s="59"/>
      <c r="L88" s="59"/>
      <c r="M88" s="55"/>
      <c r="N88" s="55"/>
      <c r="O88" s="55"/>
      <c r="P88" s="55"/>
      <c r="Q88" s="146"/>
      <c r="R88" s="146"/>
      <c r="W88" s="55"/>
    </row>
    <row r="89" spans="2:47" ht="19.8" x14ac:dyDescent="0.5">
      <c r="H89" s="3"/>
      <c r="I89" s="3"/>
      <c r="J89" s="59"/>
      <c r="K89" s="59"/>
      <c r="L89" s="59"/>
      <c r="M89" s="55"/>
      <c r="N89" s="55"/>
      <c r="O89" s="55"/>
      <c r="P89" s="55"/>
      <c r="Q89" s="146"/>
      <c r="R89" s="146"/>
      <c r="W89" s="55"/>
    </row>
    <row r="90" spans="2:47" ht="19.8" x14ac:dyDescent="0.5">
      <c r="H90" s="3"/>
      <c r="I90" s="3"/>
      <c r="J90" s="59"/>
      <c r="K90" s="59"/>
      <c r="L90" s="59"/>
      <c r="M90" s="55"/>
      <c r="N90" s="55"/>
      <c r="O90" s="55"/>
      <c r="P90" s="55"/>
      <c r="Q90" s="146"/>
      <c r="R90" s="146"/>
      <c r="W90" s="55"/>
    </row>
    <row r="91" spans="2:47" ht="19.8" x14ac:dyDescent="0.5">
      <c r="H91" s="3"/>
      <c r="I91" s="3"/>
      <c r="J91" s="59"/>
      <c r="K91" s="59"/>
      <c r="L91" s="59"/>
      <c r="M91" s="55"/>
      <c r="N91" s="55"/>
      <c r="O91" s="55"/>
      <c r="P91" s="55"/>
      <c r="Q91" s="146"/>
      <c r="R91" s="146"/>
      <c r="W91" s="55"/>
    </row>
    <row r="92" spans="2:47" ht="19.8" x14ac:dyDescent="0.5">
      <c r="H92" s="3"/>
      <c r="I92" s="3"/>
      <c r="J92" s="59"/>
      <c r="K92" s="59"/>
      <c r="L92" s="59"/>
      <c r="M92" s="55"/>
      <c r="N92" s="55"/>
      <c r="O92" s="55"/>
      <c r="P92" s="55"/>
      <c r="Q92" s="146"/>
      <c r="R92" s="146"/>
      <c r="W92" s="55"/>
    </row>
    <row r="93" spans="2:47" ht="19.8" x14ac:dyDescent="0.5">
      <c r="H93" s="3"/>
      <c r="I93" s="3"/>
      <c r="J93" s="59"/>
      <c r="K93" s="59"/>
      <c r="L93" s="59"/>
      <c r="M93" s="55"/>
      <c r="N93" s="55"/>
      <c r="O93" s="55"/>
      <c r="P93" s="55"/>
      <c r="Q93" s="146"/>
      <c r="R93" s="146"/>
      <c r="W93" s="55"/>
    </row>
    <row r="94" spans="2:47" ht="19.8" x14ac:dyDescent="0.5">
      <c r="H94" s="3"/>
      <c r="I94" s="3"/>
      <c r="J94" s="59"/>
      <c r="K94" s="59"/>
      <c r="L94" s="59"/>
      <c r="M94" s="55"/>
      <c r="N94" s="55"/>
      <c r="O94" s="55"/>
      <c r="P94" s="55"/>
      <c r="Q94" s="146"/>
      <c r="R94" s="146"/>
      <c r="W94" s="55"/>
    </row>
    <row r="95" spans="2:47" ht="19.8" x14ac:dyDescent="0.5">
      <c r="H95" s="3"/>
      <c r="I95" s="3"/>
      <c r="J95" s="59"/>
      <c r="K95" s="59"/>
      <c r="L95" s="59"/>
      <c r="M95" s="55"/>
      <c r="N95" s="55"/>
      <c r="O95" s="55"/>
      <c r="P95" s="55"/>
      <c r="Q95" s="146"/>
      <c r="R95" s="146"/>
      <c r="W95" s="55"/>
    </row>
    <row r="96" spans="2:47" ht="19.8" x14ac:dyDescent="0.5">
      <c r="H96" s="3"/>
      <c r="I96" s="3"/>
      <c r="J96" s="59"/>
      <c r="K96" s="59"/>
      <c r="L96" s="59"/>
      <c r="M96" s="55"/>
      <c r="N96" s="55"/>
      <c r="O96" s="55"/>
      <c r="P96" s="55"/>
      <c r="Q96" s="146"/>
      <c r="R96" s="146"/>
      <c r="W96" s="55"/>
    </row>
    <row r="97" spans="2:23" ht="19.8" x14ac:dyDescent="0.5">
      <c r="H97" s="3"/>
      <c r="I97" s="3"/>
      <c r="J97" s="59"/>
      <c r="K97" s="59"/>
      <c r="L97" s="59"/>
      <c r="M97" s="55"/>
      <c r="N97" s="55"/>
      <c r="O97" s="55"/>
      <c r="P97" s="55"/>
      <c r="Q97" s="146"/>
      <c r="R97" s="146"/>
      <c r="W97" s="55"/>
    </row>
    <row r="98" spans="2:23" ht="19.8" x14ac:dyDescent="0.5">
      <c r="H98" s="3"/>
      <c r="I98" s="3"/>
      <c r="J98" s="59"/>
      <c r="K98" s="59"/>
      <c r="L98" s="59"/>
      <c r="M98" s="55"/>
      <c r="N98" s="55"/>
      <c r="O98" s="55"/>
      <c r="P98" s="55"/>
      <c r="Q98" s="146"/>
      <c r="R98" s="146"/>
      <c r="W98" s="55"/>
    </row>
    <row r="99" spans="2:23" ht="19.8" x14ac:dyDescent="0.5">
      <c r="H99" s="3"/>
      <c r="I99" s="3"/>
      <c r="J99" s="59"/>
      <c r="K99" s="59"/>
      <c r="L99" s="59"/>
      <c r="M99" s="55"/>
      <c r="N99" s="55"/>
      <c r="O99" s="55"/>
      <c r="P99" s="55"/>
      <c r="Q99" s="146"/>
      <c r="R99" s="146"/>
      <c r="W99" s="55"/>
    </row>
    <row r="100" spans="2:23" ht="19.8" x14ac:dyDescent="0.5">
      <c r="H100" s="3"/>
      <c r="I100" s="3"/>
      <c r="J100" s="59"/>
      <c r="K100" s="59"/>
      <c r="L100" s="59"/>
      <c r="M100" s="55"/>
      <c r="N100" s="55"/>
      <c r="O100" s="55"/>
      <c r="P100" s="55"/>
      <c r="Q100" s="146"/>
      <c r="R100" s="146"/>
      <c r="W100" s="55"/>
    </row>
    <row r="101" spans="2:23" ht="19.8" x14ac:dyDescent="0.5">
      <c r="H101" s="3"/>
      <c r="I101" s="3"/>
      <c r="J101" s="59"/>
      <c r="K101" s="59"/>
      <c r="L101" s="59"/>
      <c r="M101" s="55"/>
      <c r="N101" s="55"/>
      <c r="O101" s="55"/>
      <c r="P101" s="55"/>
      <c r="Q101" s="146"/>
      <c r="R101" s="146"/>
      <c r="W101" s="55"/>
    </row>
    <row r="102" spans="2:23" ht="19.8" x14ac:dyDescent="0.5">
      <c r="B102" s="155" t="s">
        <v>220</v>
      </c>
      <c r="H102" s="3"/>
      <c r="I102" s="3"/>
      <c r="J102" s="59"/>
      <c r="K102" s="59"/>
      <c r="L102" s="88" t="s">
        <v>221</v>
      </c>
      <c r="M102" s="55"/>
      <c r="N102" s="55"/>
      <c r="O102" s="55"/>
      <c r="P102" s="55"/>
      <c r="Q102" s="146"/>
      <c r="R102" s="146"/>
      <c r="W102" s="55"/>
    </row>
    <row r="103" spans="2:23" ht="19.8" x14ac:dyDescent="0.5">
      <c r="H103" s="3"/>
      <c r="I103" s="3"/>
      <c r="J103" s="59"/>
      <c r="K103" s="59"/>
      <c r="L103" s="59"/>
      <c r="M103" s="55"/>
      <c r="N103" s="55"/>
      <c r="O103" s="55"/>
      <c r="P103" s="55"/>
      <c r="Q103" s="146"/>
      <c r="R103" s="146"/>
      <c r="W103" s="55"/>
    </row>
    <row r="104" spans="2:23" ht="19.8" x14ac:dyDescent="0.5">
      <c r="B104" s="166" t="s">
        <v>209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46"/>
      <c r="R104" s="146"/>
      <c r="W104" s="55"/>
    </row>
    <row r="105" spans="2:23" ht="19.8" x14ac:dyDescent="0.5">
      <c r="B105" s="89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146"/>
      <c r="R105" s="146"/>
      <c r="W105" s="55"/>
    </row>
    <row r="106" spans="2:23" ht="19.8" x14ac:dyDescent="0.5">
      <c r="B106" s="163" t="s">
        <v>9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46"/>
      <c r="R106" s="146"/>
      <c r="W106" s="55"/>
    </row>
    <row r="107" spans="2:23" ht="19.8" x14ac:dyDescent="0.5">
      <c r="B107" s="163" t="s">
        <v>98</v>
      </c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46"/>
      <c r="R107" s="146"/>
      <c r="W107" s="55"/>
    </row>
    <row r="108" spans="2:23" ht="19.8" x14ac:dyDescent="0.5">
      <c r="B108" s="163" t="str">
        <f>B57</f>
        <v>AS OF 31 DECEMBER 2022</v>
      </c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46"/>
      <c r="R108" s="146"/>
      <c r="W108" s="55"/>
    </row>
    <row r="109" spans="2:23" ht="19.8" x14ac:dyDescent="0.5">
      <c r="B109" s="1"/>
      <c r="C109" s="1"/>
      <c r="D109" s="1"/>
      <c r="E109" s="1"/>
      <c r="F109" s="1"/>
      <c r="G109" s="1"/>
      <c r="H109" s="1"/>
      <c r="I109" s="1"/>
      <c r="J109" s="164" t="s">
        <v>341</v>
      </c>
      <c r="K109" s="164"/>
      <c r="L109" s="164"/>
      <c r="M109" s="164"/>
      <c r="N109" s="164"/>
      <c r="O109" s="164"/>
      <c r="P109" s="164"/>
      <c r="Q109" s="146"/>
      <c r="R109" s="146"/>
      <c r="W109" s="55"/>
    </row>
    <row r="110" spans="2:23" ht="19.8" x14ac:dyDescent="0.5">
      <c r="B110" s="1"/>
      <c r="C110" s="1"/>
      <c r="D110" s="1"/>
      <c r="E110" s="1"/>
      <c r="F110" s="1"/>
      <c r="G110" s="1"/>
      <c r="H110" s="1"/>
      <c r="I110" s="1"/>
      <c r="J110" s="164" t="s">
        <v>280</v>
      </c>
      <c r="K110" s="164"/>
      <c r="L110" s="164"/>
      <c r="M110" s="67"/>
      <c r="N110" s="165" t="s">
        <v>281</v>
      </c>
      <c r="O110" s="165"/>
      <c r="P110" s="165"/>
      <c r="Q110" s="146"/>
      <c r="R110" s="146"/>
      <c r="W110" s="55"/>
    </row>
    <row r="111" spans="2:23" ht="19.8" x14ac:dyDescent="0.5">
      <c r="B111" s="1"/>
      <c r="C111" s="1"/>
      <c r="D111" s="1"/>
      <c r="E111" s="1"/>
      <c r="F111" s="1"/>
      <c r="G111" s="1"/>
      <c r="H111" s="76" t="s">
        <v>13</v>
      </c>
      <c r="I111" s="2"/>
      <c r="J111" s="68" t="str">
        <f>J60</f>
        <v>December 31,2022</v>
      </c>
      <c r="K111" s="69"/>
      <c r="L111" s="68" t="str">
        <f>L60</f>
        <v>December 31,2021</v>
      </c>
      <c r="M111" s="59"/>
      <c r="N111" s="68" t="str">
        <f>N60</f>
        <v>December 31,2022</v>
      </c>
      <c r="O111" s="69"/>
      <c r="P111" s="68" t="str">
        <f>P60</f>
        <v>December 31,2021</v>
      </c>
      <c r="Q111" s="146"/>
      <c r="R111" s="146"/>
      <c r="W111" s="55"/>
    </row>
    <row r="112" spans="2:23" ht="19.8" hidden="1" x14ac:dyDescent="0.5">
      <c r="B112" s="1"/>
      <c r="C112" s="1"/>
      <c r="D112" s="1"/>
      <c r="E112" s="1"/>
      <c r="F112" s="1"/>
      <c r="G112" s="1"/>
      <c r="H112" s="2"/>
      <c r="I112" s="2"/>
      <c r="J112" s="70" t="s">
        <v>265</v>
      </c>
      <c r="K112" s="70"/>
      <c r="L112" s="148" t="s">
        <v>266</v>
      </c>
      <c r="M112" s="70"/>
      <c r="N112" s="70" t="s">
        <v>265</v>
      </c>
      <c r="O112" s="70"/>
      <c r="P112" s="148" t="s">
        <v>266</v>
      </c>
      <c r="Q112" s="146"/>
      <c r="R112" s="146"/>
      <c r="W112" s="55"/>
    </row>
    <row r="113" spans="2:47" ht="19.8" hidden="1" x14ac:dyDescent="0.5">
      <c r="B113" s="1"/>
      <c r="C113" s="1"/>
      <c r="D113" s="1"/>
      <c r="E113" s="1"/>
      <c r="F113" s="1"/>
      <c r="G113" s="1"/>
      <c r="H113" s="2"/>
      <c r="I113" s="2"/>
      <c r="J113" s="70" t="s">
        <v>267</v>
      </c>
      <c r="K113" s="70"/>
      <c r="L113" s="70"/>
      <c r="M113" s="70"/>
      <c r="N113" s="70" t="s">
        <v>267</v>
      </c>
      <c r="O113" s="70"/>
      <c r="P113" s="70"/>
      <c r="Q113" s="146"/>
      <c r="R113" s="146"/>
      <c r="W113" s="55"/>
    </row>
    <row r="114" spans="2:47" ht="18.75" customHeight="1" x14ac:dyDescent="0.5">
      <c r="B114" s="4" t="s">
        <v>38</v>
      </c>
      <c r="H114" s="3"/>
      <c r="I114" s="3"/>
      <c r="J114" s="59"/>
      <c r="K114" s="59"/>
      <c r="L114" s="59"/>
      <c r="M114" s="55"/>
      <c r="N114" s="55"/>
      <c r="O114" s="55"/>
      <c r="P114" s="55"/>
      <c r="Q114" s="146"/>
      <c r="R114" s="146"/>
      <c r="W114" s="55"/>
    </row>
    <row r="115" spans="2:47" ht="18.75" customHeight="1" x14ac:dyDescent="0.5">
      <c r="C115" s="4" t="s">
        <v>39</v>
      </c>
      <c r="H115" s="3"/>
      <c r="I115" s="3"/>
      <c r="J115" s="59"/>
      <c r="K115" s="59"/>
      <c r="L115" s="59"/>
      <c r="M115" s="55"/>
      <c r="N115" s="55"/>
      <c r="O115" s="55"/>
      <c r="P115" s="55"/>
      <c r="Q115" s="146"/>
      <c r="R115" s="146"/>
      <c r="W115" s="55"/>
    </row>
    <row r="116" spans="2:47" ht="18.75" customHeight="1" thickBot="1" x14ac:dyDescent="0.55000000000000004">
      <c r="D116" s="4" t="s">
        <v>214</v>
      </c>
      <c r="H116" s="3"/>
      <c r="I116" s="3"/>
      <c r="J116" s="91">
        <v>1900848517.5599999</v>
      </c>
      <c r="K116" s="59"/>
      <c r="L116" s="91">
        <v>1900848517.5599999</v>
      </c>
      <c r="M116" s="55"/>
      <c r="N116" s="91">
        <v>1900848517.5599999</v>
      </c>
      <c r="O116" s="55"/>
      <c r="P116" s="91">
        <v>1900848517.5599999</v>
      </c>
      <c r="Q116" s="146"/>
      <c r="R116" s="146"/>
      <c r="W116" s="55"/>
      <c r="AF116" s="154"/>
      <c r="AH116" s="154"/>
      <c r="AI116" s="154"/>
      <c r="AJ116" s="36"/>
      <c r="AK116" s="154"/>
      <c r="AL116" s="35"/>
      <c r="AM116" s="154"/>
      <c r="AO116" s="154"/>
      <c r="AQ116" s="154"/>
      <c r="AS116" s="154"/>
      <c r="AU116" s="154"/>
    </row>
    <row r="117" spans="2:47" ht="18.75" customHeight="1" thickTop="1" x14ac:dyDescent="0.5">
      <c r="E117" s="4" t="s">
        <v>263</v>
      </c>
      <c r="H117" s="3"/>
      <c r="I117" s="3"/>
      <c r="J117" s="59"/>
      <c r="K117" s="59"/>
      <c r="L117" s="59"/>
      <c r="M117" s="55"/>
      <c r="N117" s="55"/>
      <c r="O117" s="55"/>
      <c r="P117" s="55"/>
      <c r="Q117" s="146"/>
      <c r="R117" s="146"/>
      <c r="W117" s="55"/>
      <c r="AF117" s="154"/>
      <c r="AH117" s="154"/>
      <c r="AI117" s="154"/>
      <c r="AJ117" s="36"/>
      <c r="AK117" s="154"/>
      <c r="AL117" s="35"/>
      <c r="AM117" s="154"/>
      <c r="AO117" s="154"/>
      <c r="AQ117" s="154"/>
      <c r="AS117" s="154"/>
      <c r="AU117" s="154"/>
    </row>
    <row r="118" spans="2:47" ht="18.75" hidden="1" customHeight="1" x14ac:dyDescent="0.5">
      <c r="D118" s="4" t="s">
        <v>214</v>
      </c>
      <c r="H118" s="3"/>
      <c r="I118" s="3"/>
      <c r="J118" s="92"/>
      <c r="K118" s="59"/>
      <c r="L118" s="92"/>
      <c r="M118" s="55"/>
      <c r="N118" s="92"/>
      <c r="O118" s="55"/>
      <c r="P118" s="92"/>
      <c r="Q118" s="146"/>
      <c r="R118" s="146"/>
      <c r="W118" s="55"/>
      <c r="AF118" s="154"/>
      <c r="AH118" s="154"/>
      <c r="AI118" s="154"/>
      <c r="AJ118" s="36"/>
      <c r="AK118" s="154"/>
      <c r="AL118" s="35"/>
      <c r="AM118" s="154"/>
      <c r="AO118" s="154"/>
      <c r="AQ118" s="154"/>
      <c r="AS118" s="154"/>
      <c r="AU118" s="154"/>
    </row>
    <row r="119" spans="2:47" ht="18.75" hidden="1" customHeight="1" x14ac:dyDescent="0.5">
      <c r="E119" s="4" t="s">
        <v>215</v>
      </c>
      <c r="H119" s="3"/>
      <c r="I119" s="3"/>
      <c r="J119" s="59"/>
      <c r="K119" s="59"/>
      <c r="L119" s="59"/>
      <c r="M119" s="55"/>
      <c r="N119" s="55"/>
      <c r="O119" s="55"/>
      <c r="P119" s="55"/>
      <c r="Q119" s="146"/>
      <c r="R119" s="146"/>
      <c r="W119" s="55"/>
      <c r="AF119" s="154"/>
      <c r="AH119" s="154"/>
      <c r="AI119" s="154"/>
      <c r="AJ119" s="36"/>
      <c r="AK119" s="154"/>
      <c r="AL119" s="35"/>
      <c r="AM119" s="154"/>
      <c r="AO119" s="154"/>
      <c r="AQ119" s="154"/>
      <c r="AS119" s="154"/>
      <c r="AU119" s="154"/>
    </row>
    <row r="120" spans="2:47" ht="18.75" customHeight="1" x14ac:dyDescent="0.5">
      <c r="D120" s="4" t="s">
        <v>40</v>
      </c>
      <c r="H120" s="3"/>
      <c r="I120" s="3"/>
      <c r="K120" s="59"/>
      <c r="M120" s="55"/>
      <c r="N120" s="55"/>
      <c r="O120" s="55"/>
      <c r="P120" s="55"/>
      <c r="Q120" s="146"/>
      <c r="R120" s="146"/>
      <c r="W120" s="55"/>
      <c r="AF120" s="154"/>
      <c r="AH120" s="154"/>
      <c r="AI120" s="154"/>
      <c r="AJ120" s="36"/>
      <c r="AK120" s="154"/>
      <c r="AL120" s="35"/>
      <c r="AM120" s="154"/>
      <c r="AO120" s="154"/>
      <c r="AQ120" s="154"/>
      <c r="AS120" s="154"/>
      <c r="AU120" s="154"/>
    </row>
    <row r="121" spans="2:47" ht="18.75" customHeight="1" x14ac:dyDescent="0.5">
      <c r="E121" s="4" t="s">
        <v>257</v>
      </c>
      <c r="H121" s="3"/>
      <c r="I121" s="3"/>
      <c r="J121" s="59">
        <v>1464388506.9599998</v>
      </c>
      <c r="K121" s="59"/>
      <c r="L121" s="59">
        <v>1464388506.96</v>
      </c>
      <c r="M121" s="59"/>
      <c r="N121" s="59">
        <v>1464388506.96</v>
      </c>
      <c r="O121" s="59"/>
      <c r="P121" s="59">
        <v>1464388506.96</v>
      </c>
      <c r="Q121" s="146"/>
      <c r="R121" s="146"/>
      <c r="W121" s="55"/>
      <c r="AF121" s="154"/>
      <c r="AH121" s="154"/>
      <c r="AI121" s="154"/>
      <c r="AJ121" s="36"/>
      <c r="AK121" s="154"/>
      <c r="AL121" s="35"/>
      <c r="AM121" s="154"/>
      <c r="AO121" s="154"/>
      <c r="AQ121" s="154"/>
      <c r="AS121" s="154"/>
      <c r="AU121" s="154"/>
    </row>
    <row r="122" spans="2:47" ht="18.75" customHeight="1" x14ac:dyDescent="0.5">
      <c r="C122" s="4" t="s">
        <v>135</v>
      </c>
      <c r="H122" s="3" t="s">
        <v>271</v>
      </c>
      <c r="I122" s="3"/>
      <c r="J122" s="59">
        <v>139846603.04000014</v>
      </c>
      <c r="K122" s="59"/>
      <c r="L122" s="59">
        <v>139846603.03999999</v>
      </c>
      <c r="M122" s="55"/>
      <c r="N122" s="59">
        <v>139846603.03999999</v>
      </c>
      <c r="O122" s="55"/>
      <c r="P122" s="59">
        <v>139846603.03999999</v>
      </c>
      <c r="Q122" s="146"/>
      <c r="R122" s="146">
        <v>358607</v>
      </c>
      <c r="W122" s="55"/>
      <c r="AF122" s="154"/>
      <c r="AH122" s="154"/>
      <c r="AI122" s="154"/>
      <c r="AJ122" s="36"/>
      <c r="AK122" s="154"/>
      <c r="AL122" s="35"/>
      <c r="AM122" s="154"/>
      <c r="AO122" s="154"/>
      <c r="AQ122" s="154"/>
      <c r="AS122" s="154"/>
      <c r="AU122" s="154"/>
    </row>
    <row r="123" spans="2:47" ht="18.75" customHeight="1" x14ac:dyDescent="0.5">
      <c r="C123" s="4" t="s">
        <v>41</v>
      </c>
      <c r="H123" s="3"/>
      <c r="I123" s="3"/>
      <c r="J123" s="4"/>
      <c r="K123" s="59"/>
      <c r="L123" s="4"/>
      <c r="M123" s="77"/>
      <c r="N123" s="59"/>
      <c r="O123" s="77"/>
      <c r="P123" s="59"/>
      <c r="Q123" s="146"/>
      <c r="R123" s="146"/>
      <c r="W123" s="55"/>
      <c r="AF123" s="154"/>
      <c r="AH123" s="154"/>
      <c r="AI123" s="154"/>
      <c r="AJ123" s="36"/>
      <c r="AK123" s="154"/>
      <c r="AL123" s="35"/>
      <c r="AM123" s="154"/>
      <c r="AO123" s="154"/>
      <c r="AQ123" s="154"/>
      <c r="AS123" s="154"/>
      <c r="AU123" s="154"/>
    </row>
    <row r="124" spans="2:47" ht="18.75" customHeight="1" x14ac:dyDescent="0.5">
      <c r="E124" s="4" t="s">
        <v>292</v>
      </c>
      <c r="H124" s="3" t="s">
        <v>291</v>
      </c>
      <c r="I124" s="3"/>
      <c r="J124" s="59">
        <f>'SC-conso'!L31</f>
        <v>1711642.77</v>
      </c>
      <c r="K124" s="59"/>
      <c r="L124" s="59">
        <v>1711642.77</v>
      </c>
      <c r="M124" s="77"/>
      <c r="N124" s="59">
        <v>1711642.77</v>
      </c>
      <c r="O124" s="77"/>
      <c r="P124" s="59">
        <v>1711642.77</v>
      </c>
      <c r="Q124" s="146"/>
      <c r="R124" s="146"/>
      <c r="W124" s="55"/>
      <c r="AF124" s="154"/>
      <c r="AH124" s="154"/>
      <c r="AI124" s="154"/>
      <c r="AJ124" s="36"/>
      <c r="AK124" s="154"/>
      <c r="AL124" s="35"/>
      <c r="AM124" s="154"/>
      <c r="AO124" s="154"/>
      <c r="AQ124" s="154"/>
      <c r="AS124" s="154"/>
      <c r="AU124" s="154"/>
    </row>
    <row r="125" spans="2:47" ht="18.75" customHeight="1" x14ac:dyDescent="0.5">
      <c r="E125" s="4" t="s">
        <v>233</v>
      </c>
      <c r="I125" s="3"/>
      <c r="J125" s="59">
        <f>'SC-conso'!N31</f>
        <v>-727500691.24767756</v>
      </c>
      <c r="K125" s="59"/>
      <c r="L125" s="59">
        <v>-563897481.89067757</v>
      </c>
      <c r="M125" s="77"/>
      <c r="N125" s="59">
        <f>'SC-THL'!I28</f>
        <v>-312467556.26066911</v>
      </c>
      <c r="O125" s="77"/>
      <c r="P125" s="59">
        <v>-162247816.22066912</v>
      </c>
      <c r="Q125" s="146"/>
      <c r="R125" s="146"/>
      <c r="W125" s="55"/>
      <c r="AF125" s="154"/>
      <c r="AH125" s="154"/>
      <c r="AI125" s="154"/>
      <c r="AJ125" s="36"/>
      <c r="AK125" s="154"/>
      <c r="AL125" s="35"/>
      <c r="AM125" s="154"/>
      <c r="AO125" s="154"/>
      <c r="AQ125" s="154"/>
      <c r="AS125" s="154"/>
      <c r="AU125" s="154"/>
    </row>
    <row r="126" spans="2:47" ht="18.75" customHeight="1" x14ac:dyDescent="0.5">
      <c r="C126" s="4" t="s">
        <v>134</v>
      </c>
      <c r="G126" s="44"/>
      <c r="H126" s="3"/>
      <c r="I126" s="3"/>
      <c r="J126" s="61">
        <f>'SC-conso'!P31</f>
        <v>-75577.117999999988</v>
      </c>
      <c r="K126" s="59"/>
      <c r="L126" s="61">
        <v>-46673.54</v>
      </c>
      <c r="M126" s="77"/>
      <c r="N126" s="61">
        <v>0</v>
      </c>
      <c r="O126" s="77"/>
      <c r="P126" s="61">
        <v>0</v>
      </c>
      <c r="Q126" s="146"/>
      <c r="R126" s="146"/>
      <c r="W126" s="55"/>
      <c r="AF126" s="154"/>
      <c r="AH126" s="154"/>
      <c r="AI126" s="154"/>
      <c r="AJ126" s="36"/>
      <c r="AK126" s="154"/>
      <c r="AL126" s="35"/>
      <c r="AM126" s="154"/>
      <c r="AO126" s="154"/>
      <c r="AQ126" s="154"/>
      <c r="AS126" s="154"/>
      <c r="AU126" s="154"/>
    </row>
    <row r="127" spans="2:47" ht="18.75" customHeight="1" x14ac:dyDescent="0.5">
      <c r="C127" s="4" t="s">
        <v>43</v>
      </c>
      <c r="H127" s="3"/>
      <c r="I127" s="3"/>
      <c r="J127" s="59">
        <f>SUM(J121:J126)</f>
        <v>878370484.40432239</v>
      </c>
      <c r="K127" s="59">
        <f>SUM(K121:K125)</f>
        <v>0</v>
      </c>
      <c r="L127" s="59">
        <f>SUM(L121:L126)</f>
        <v>1042002597.3393224</v>
      </c>
      <c r="M127" s="59">
        <f>SUM(M121:M125)</f>
        <v>0</v>
      </c>
      <c r="N127" s="59">
        <f>SUM(N121:N126)</f>
        <v>1293479196.5093307</v>
      </c>
      <c r="O127" s="59">
        <f>SUM(O121:O125)</f>
        <v>0</v>
      </c>
      <c r="P127" s="59">
        <f>SUM(P121:P126)</f>
        <v>1443698936.5493309</v>
      </c>
      <c r="Q127" s="146"/>
      <c r="R127" s="146">
        <f>SUM(R122:R122)</f>
        <v>358607</v>
      </c>
      <c r="W127" s="55"/>
      <c r="AF127" s="154"/>
      <c r="AH127" s="154"/>
      <c r="AI127" s="154"/>
      <c r="AJ127" s="36"/>
      <c r="AK127" s="154"/>
      <c r="AL127" s="35"/>
      <c r="AM127" s="154"/>
      <c r="AO127" s="154"/>
      <c r="AQ127" s="154"/>
      <c r="AS127" s="154"/>
      <c r="AU127" s="154"/>
    </row>
    <row r="128" spans="2:47" ht="18.75" customHeight="1" x14ac:dyDescent="0.5">
      <c r="C128" s="4" t="s">
        <v>44</v>
      </c>
      <c r="H128" s="3"/>
      <c r="I128" s="3"/>
      <c r="J128" s="61">
        <f>'SC-conso'!X31</f>
        <v>31674076.206008572</v>
      </c>
      <c r="K128" s="59"/>
      <c r="L128" s="61">
        <v>32052352.016008571</v>
      </c>
      <c r="M128" s="82"/>
      <c r="N128" s="59">
        <v>0</v>
      </c>
      <c r="O128" s="82"/>
      <c r="P128" s="59">
        <v>0</v>
      </c>
      <c r="Q128" s="55"/>
      <c r="R128" s="55">
        <v>0</v>
      </c>
      <c r="W128" s="55"/>
      <c r="AF128" s="154"/>
      <c r="AH128" s="154"/>
      <c r="AI128" s="154"/>
      <c r="AJ128" s="36"/>
      <c r="AK128" s="154"/>
      <c r="AL128" s="35"/>
      <c r="AM128" s="154"/>
      <c r="AO128" s="154"/>
      <c r="AQ128" s="154"/>
      <c r="AS128" s="154"/>
      <c r="AU128" s="154"/>
    </row>
    <row r="129" spans="2:47" ht="18.75" customHeight="1" x14ac:dyDescent="0.5">
      <c r="B129" s="4" t="s">
        <v>143</v>
      </c>
      <c r="H129" s="3"/>
      <c r="I129" s="3"/>
      <c r="J129" s="62">
        <f>SUM(J127:J128)</f>
        <v>910044560.61033094</v>
      </c>
      <c r="K129" s="59"/>
      <c r="L129" s="62">
        <f>SUM(L127:L128)</f>
        <v>1074054949.3553309</v>
      </c>
      <c r="M129" s="55"/>
      <c r="N129" s="60">
        <f>SUM(N127:N128)</f>
        <v>1293479196.5093307</v>
      </c>
      <c r="O129" s="55"/>
      <c r="P129" s="60">
        <f>SUM(P127:P128)</f>
        <v>1443698936.5493309</v>
      </c>
      <c r="Q129" s="146"/>
      <c r="R129" s="146">
        <f>SUM(R127:R128)</f>
        <v>358607</v>
      </c>
      <c r="W129" s="55"/>
      <c r="AF129" s="154"/>
      <c r="AH129" s="154"/>
      <c r="AI129" s="154"/>
      <c r="AJ129" s="36"/>
      <c r="AK129" s="154"/>
      <c r="AL129" s="35"/>
      <c r="AM129" s="154"/>
      <c r="AO129" s="154"/>
      <c r="AQ129" s="154"/>
      <c r="AS129" s="154"/>
      <c r="AU129" s="154"/>
    </row>
    <row r="130" spans="2:47" ht="18.75" customHeight="1" thickBot="1" x14ac:dyDescent="0.55000000000000004">
      <c r="B130" s="4" t="s">
        <v>45</v>
      </c>
      <c r="H130" s="3"/>
      <c r="I130" s="3"/>
      <c r="J130" s="65">
        <f>J84+J129</f>
        <v>1309230165.6163311</v>
      </c>
      <c r="K130" s="59"/>
      <c r="L130" s="65">
        <f>L84+L129</f>
        <v>1426960331.3953309</v>
      </c>
      <c r="M130" s="55"/>
      <c r="N130" s="65">
        <f>N84+N129</f>
        <v>1546648349.6893308</v>
      </c>
      <c r="O130" s="55"/>
      <c r="P130" s="65">
        <f>P84+P129</f>
        <v>1652245156.039331</v>
      </c>
      <c r="Q130" s="146"/>
      <c r="R130" s="146">
        <f>R84+R129</f>
        <v>619678</v>
      </c>
      <c r="S130" s="160"/>
      <c r="T130" s="160"/>
      <c r="U130" s="160"/>
      <c r="V130" s="160"/>
      <c r="W130" s="55"/>
      <c r="AF130" s="154"/>
      <c r="AH130" s="154"/>
      <c r="AI130" s="154"/>
      <c r="AJ130" s="36"/>
      <c r="AK130" s="154"/>
      <c r="AL130" s="35"/>
      <c r="AM130" s="154"/>
      <c r="AO130" s="154"/>
      <c r="AQ130" s="154"/>
      <c r="AS130" s="154"/>
      <c r="AU130" s="154"/>
    </row>
    <row r="131" spans="2:47" ht="20.399999999999999" thickTop="1" x14ac:dyDescent="0.5">
      <c r="H131" s="3"/>
      <c r="I131" s="3"/>
      <c r="J131" s="59"/>
      <c r="K131" s="59"/>
      <c r="L131" s="59"/>
      <c r="M131" s="55"/>
      <c r="N131" s="55"/>
      <c r="O131" s="55"/>
      <c r="P131" s="55"/>
      <c r="Q131" s="146"/>
      <c r="R131" s="146"/>
      <c r="S131" s="160"/>
      <c r="T131" s="160"/>
      <c r="U131" s="160"/>
      <c r="V131" s="160"/>
      <c r="W131" s="55"/>
      <c r="AF131" s="154"/>
      <c r="AH131" s="154"/>
      <c r="AI131" s="154"/>
      <c r="AJ131" s="36"/>
      <c r="AK131" s="154"/>
      <c r="AL131" s="35"/>
    </row>
    <row r="132" spans="2:47" ht="18.75" customHeight="1" x14ac:dyDescent="0.5">
      <c r="B132" s="40" t="str">
        <f>B86</f>
        <v>The accompanying notes to financial statements are an integral part of these statements</v>
      </c>
      <c r="H132" s="10"/>
      <c r="I132" s="10"/>
      <c r="J132" s="55"/>
      <c r="K132" s="55"/>
      <c r="L132" s="55"/>
      <c r="M132" s="55"/>
      <c r="N132" s="55"/>
      <c r="O132" s="55"/>
      <c r="P132" s="55"/>
      <c r="Q132" s="161"/>
      <c r="R132" s="161"/>
      <c r="W132" s="55"/>
    </row>
    <row r="133" spans="2:47" ht="18.75" customHeight="1" x14ac:dyDescent="0.5">
      <c r="B133" s="40"/>
      <c r="H133" s="10"/>
      <c r="I133" s="10"/>
      <c r="J133" s="55"/>
      <c r="K133" s="55"/>
      <c r="L133" s="55"/>
      <c r="M133" s="55"/>
      <c r="N133" s="55"/>
      <c r="O133" s="55"/>
      <c r="P133" s="55"/>
      <c r="Q133" s="161"/>
      <c r="R133" s="161"/>
      <c r="W133" s="55"/>
    </row>
    <row r="134" spans="2:47" ht="18.75" customHeight="1" x14ac:dyDescent="0.5">
      <c r="F134" s="10"/>
      <c r="R134" s="162"/>
    </row>
    <row r="135" spans="2:47" ht="18.75" customHeight="1" x14ac:dyDescent="0.5">
      <c r="F135" s="10"/>
      <c r="R135" s="162"/>
    </row>
    <row r="136" spans="2:47" ht="18.75" customHeight="1" x14ac:dyDescent="0.5">
      <c r="F136" s="10"/>
      <c r="R136" s="162"/>
    </row>
    <row r="137" spans="2:47" ht="18.75" customHeight="1" x14ac:dyDescent="0.5">
      <c r="F137" s="10"/>
      <c r="R137" s="162"/>
    </row>
    <row r="138" spans="2:47" ht="18.75" customHeight="1" x14ac:dyDescent="0.5">
      <c r="F138" s="10"/>
      <c r="R138" s="162"/>
    </row>
    <row r="139" spans="2:47" ht="18.75" customHeight="1" x14ac:dyDescent="0.5">
      <c r="F139" s="10"/>
      <c r="R139" s="162"/>
    </row>
    <row r="140" spans="2:47" ht="18.75" customHeight="1" x14ac:dyDescent="0.5">
      <c r="F140" s="10"/>
      <c r="R140" s="162"/>
    </row>
    <row r="141" spans="2:47" ht="18.75" customHeight="1" x14ac:dyDescent="0.5">
      <c r="F141" s="10"/>
      <c r="R141" s="162"/>
    </row>
    <row r="142" spans="2:47" ht="18.75" customHeight="1" x14ac:dyDescent="0.5">
      <c r="F142" s="10"/>
      <c r="R142" s="162"/>
    </row>
    <row r="143" spans="2:47" ht="18.75" customHeight="1" x14ac:dyDescent="0.5">
      <c r="F143" s="10"/>
      <c r="R143" s="162"/>
    </row>
    <row r="144" spans="2:47" ht="18.75" customHeight="1" x14ac:dyDescent="0.5">
      <c r="F144" s="10"/>
      <c r="R144" s="162"/>
    </row>
    <row r="145" spans="2:23" ht="18.75" customHeight="1" x14ac:dyDescent="0.5">
      <c r="F145" s="10"/>
      <c r="R145" s="162"/>
    </row>
    <row r="146" spans="2:23" ht="18.75" customHeight="1" x14ac:dyDescent="0.5">
      <c r="F146" s="10"/>
      <c r="R146" s="162"/>
    </row>
    <row r="147" spans="2:23" ht="18.75" customHeight="1" x14ac:dyDescent="0.5">
      <c r="F147" s="10"/>
      <c r="R147" s="162"/>
    </row>
    <row r="148" spans="2:23" ht="18.75" customHeight="1" x14ac:dyDescent="0.5">
      <c r="F148" s="10"/>
      <c r="R148" s="162"/>
    </row>
    <row r="149" spans="2:23" ht="18.75" customHeight="1" x14ac:dyDescent="0.5">
      <c r="F149" s="10"/>
      <c r="R149" s="162"/>
    </row>
    <row r="150" spans="2:23" ht="18.75" customHeight="1" x14ac:dyDescent="0.5">
      <c r="F150" s="10"/>
      <c r="R150" s="162"/>
    </row>
    <row r="151" spans="2:23" ht="18.75" customHeight="1" x14ac:dyDescent="0.5">
      <c r="F151" s="10"/>
      <c r="R151" s="162"/>
    </row>
    <row r="152" spans="2:23" ht="18.75" customHeight="1" x14ac:dyDescent="0.5">
      <c r="F152" s="10"/>
      <c r="R152" s="162"/>
    </row>
    <row r="153" spans="2:23" ht="18.75" customHeight="1" x14ac:dyDescent="0.5">
      <c r="B153" s="155" t="s">
        <v>220</v>
      </c>
      <c r="H153" s="3"/>
      <c r="I153" s="3"/>
      <c r="J153" s="59"/>
      <c r="K153" s="59"/>
      <c r="L153" s="88" t="s">
        <v>221</v>
      </c>
      <c r="M153" s="55"/>
      <c r="N153" s="55"/>
      <c r="O153" s="55"/>
      <c r="P153" s="55"/>
      <c r="Q153" s="146"/>
      <c r="R153" s="146"/>
      <c r="W153" s="55"/>
    </row>
    <row r="154" spans="2:23" ht="18.75" customHeight="1" x14ac:dyDescent="0.5">
      <c r="B154" s="155"/>
      <c r="H154" s="3"/>
      <c r="I154" s="3"/>
      <c r="J154" s="59"/>
      <c r="K154" s="59"/>
      <c r="L154" s="88"/>
      <c r="M154" s="55"/>
      <c r="N154" s="55"/>
      <c r="O154" s="55"/>
      <c r="P154" s="55"/>
      <c r="Q154" s="146"/>
      <c r="R154" s="146"/>
      <c r="W154" s="55"/>
    </row>
    <row r="155" spans="2:23" ht="19.2" customHeight="1" x14ac:dyDescent="0.5">
      <c r="B155" s="166" t="s">
        <v>218</v>
      </c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R155" s="162"/>
    </row>
    <row r="156" spans="2:23" ht="18.75" hidden="1" customHeight="1" x14ac:dyDescent="0.5">
      <c r="B156" s="93"/>
      <c r="C156" s="2"/>
      <c r="D156" s="2"/>
      <c r="E156" s="2"/>
      <c r="F156" s="2"/>
      <c r="G156" s="2"/>
      <c r="H156" s="2"/>
      <c r="I156" s="2"/>
      <c r="J156" s="67">
        <f>J42-J130</f>
        <v>3.6687850952148438E-3</v>
      </c>
      <c r="K156" s="67"/>
      <c r="L156" s="67">
        <f>L42-L130</f>
        <v>4.669189453125E-3</v>
      </c>
      <c r="M156" s="67"/>
      <c r="N156" s="67">
        <f>N42-N130</f>
        <v>6.694793701171875E-4</v>
      </c>
      <c r="O156" s="67">
        <f>O42-O130</f>
        <v>0</v>
      </c>
      <c r="P156" s="67">
        <f>P42-P130</f>
        <v>6.6924095153808594E-4</v>
      </c>
      <c r="R156" s="162"/>
    </row>
    <row r="157" spans="2:23" ht="18.75" hidden="1" customHeight="1" x14ac:dyDescent="0.5">
      <c r="B157" s="89"/>
      <c r="C157" s="89"/>
      <c r="D157" s="89"/>
      <c r="E157" s="89"/>
      <c r="F157" s="89"/>
      <c r="G157" s="89"/>
      <c r="H157" s="89"/>
      <c r="I157" s="89"/>
      <c r="J157" s="94"/>
      <c r="K157" s="94"/>
      <c r="L157" s="94"/>
      <c r="M157" s="94"/>
      <c r="N157" s="94"/>
      <c r="O157" s="94"/>
      <c r="P157" s="94"/>
      <c r="Q157" s="4"/>
      <c r="R157" s="4"/>
    </row>
    <row r="158" spans="2:23" ht="18.75" hidden="1" customHeight="1" x14ac:dyDescent="0.5">
      <c r="G158" s="4" t="s">
        <v>8</v>
      </c>
      <c r="J158" s="57">
        <f t="shared" ref="J158:P158" si="0">J130-J42</f>
        <v>-3.6687850952148438E-3</v>
      </c>
      <c r="K158" s="57">
        <f t="shared" si="0"/>
        <v>0</v>
      </c>
      <c r="L158" s="57">
        <f t="shared" si="0"/>
        <v>-4.669189453125E-3</v>
      </c>
      <c r="M158" s="57">
        <f t="shared" si="0"/>
        <v>0</v>
      </c>
      <c r="N158" s="57">
        <f t="shared" si="0"/>
        <v>-6.694793701171875E-4</v>
      </c>
      <c r="O158" s="57">
        <f t="shared" si="0"/>
        <v>0</v>
      </c>
      <c r="P158" s="57">
        <f t="shared" si="0"/>
        <v>-6.6924095153808594E-4</v>
      </c>
      <c r="R158" s="160"/>
    </row>
  </sheetData>
  <mergeCells count="23">
    <mergeCell ref="B155:P155"/>
    <mergeCell ref="J58:P58"/>
    <mergeCell ref="B107:P107"/>
    <mergeCell ref="B108:P108"/>
    <mergeCell ref="J109:P109"/>
    <mergeCell ref="J110:L110"/>
    <mergeCell ref="N110:P110"/>
    <mergeCell ref="B104:P104"/>
    <mergeCell ref="B106:P106"/>
    <mergeCell ref="B63:G63"/>
    <mergeCell ref="B2:P2"/>
    <mergeCell ref="B3:P3"/>
    <mergeCell ref="B4:P4"/>
    <mergeCell ref="B53:P53"/>
    <mergeCell ref="J5:P5"/>
    <mergeCell ref="J6:L6"/>
    <mergeCell ref="N6:P6"/>
    <mergeCell ref="B10:G10"/>
    <mergeCell ref="B55:P55"/>
    <mergeCell ref="B56:P56"/>
    <mergeCell ref="B57:P57"/>
    <mergeCell ref="J59:L59"/>
    <mergeCell ref="N59:P59"/>
  </mergeCells>
  <phoneticPr fontId="0" type="noConversion"/>
  <pageMargins left="0.69" right="0" top="0.64" bottom="0" header="0.55118110236220474" footer="0"/>
  <pageSetup paperSize="9" scale="87" fitToHeight="0" orientation="portrait" r:id="rId1"/>
  <headerFooter alignWithMargins="0"/>
  <rowBreaks count="2" manualBreakCount="2">
    <brk id="53" min="1" max="17" man="1"/>
    <brk id="104" min="1" max="17" man="1"/>
  </rowBreaks>
  <colBreaks count="1" manualBreakCount="1">
    <brk id="16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3"/>
  <sheetViews>
    <sheetView view="pageBreakPreview" zoomScale="90" zoomScaleNormal="100" zoomScaleSheetLayoutView="90" workbookViewId="0">
      <selection activeCell="AA30" sqref="AA30"/>
    </sheetView>
  </sheetViews>
  <sheetFormatPr defaultColWidth="10.625" defaultRowHeight="19.8" x14ac:dyDescent="0.5"/>
  <cols>
    <col min="1" max="1" width="45.625" style="14" customWidth="1"/>
    <col min="2" max="2" width="6.875" style="16" hidden="1" customWidth="1"/>
    <col min="3" max="3" width="1.5" style="14" customWidth="1"/>
    <col min="4" max="4" width="19.25" style="27" customWidth="1"/>
    <col min="5" max="5" width="0.875" style="27" customWidth="1"/>
    <col min="6" max="6" width="20.375" style="27" customWidth="1"/>
    <col min="7" max="7" width="0.875" style="27" customWidth="1"/>
    <col min="8" max="8" width="17.5" style="27" hidden="1" customWidth="1"/>
    <col min="9" max="9" width="1.375" style="27" hidden="1" customWidth="1"/>
    <col min="10" max="10" width="19.875" style="27" hidden="1" customWidth="1"/>
    <col min="11" max="11" width="1.375" style="27" hidden="1" customWidth="1"/>
    <col min="12" max="12" width="14.625" style="27" bestFit="1" customWidth="1"/>
    <col min="13" max="13" width="1.125" style="27" customWidth="1"/>
    <col min="14" max="14" width="17.25" style="27" bestFit="1" customWidth="1"/>
    <col min="15" max="15" width="1.125" style="27" customWidth="1"/>
    <col min="16" max="16" width="14.875" style="27" customWidth="1"/>
    <col min="17" max="17" width="1.625" style="27" customWidth="1"/>
    <col min="18" max="18" width="17" style="27" customWidth="1"/>
    <col min="19" max="19" width="1.125" style="27" customWidth="1"/>
    <col min="20" max="20" width="17.625" style="27" customWidth="1"/>
    <col min="21" max="21" width="1.375" style="27" customWidth="1"/>
    <col min="22" max="22" width="18.625" style="27" customWidth="1"/>
    <col min="23" max="23" width="1.375" style="27" customWidth="1"/>
    <col min="24" max="24" width="15.375" style="27" customWidth="1"/>
    <col min="25" max="25" width="1.125" style="27" customWidth="1"/>
    <col min="26" max="26" width="18.375" style="27" customWidth="1"/>
    <col min="27" max="27" width="16.25" style="52" bestFit="1" customWidth="1"/>
    <col min="28" max="28" width="16.375" style="52" customWidth="1"/>
    <col min="29" max="16384" width="10.625" style="14"/>
  </cols>
  <sheetData>
    <row r="1" spans="1:28" x14ac:dyDescent="0.5">
      <c r="X1" s="169"/>
      <c r="Y1" s="169"/>
      <c r="Z1" s="169"/>
    </row>
    <row r="2" spans="1:28" x14ac:dyDescent="0.5">
      <c r="A2" s="163" t="s">
        <v>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</row>
    <row r="3" spans="1:28" x14ac:dyDescent="0.5">
      <c r="A3" s="163" t="s">
        <v>46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8" x14ac:dyDescent="0.5">
      <c r="A4" s="163" t="str">
        <f>PL!B4</f>
        <v>FOR THE YEAR ENDED 31 DECEMBER 2022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8" x14ac:dyDescent="0.5">
      <c r="D5" s="172" t="s">
        <v>341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</row>
    <row r="6" spans="1:28" x14ac:dyDescent="0.5">
      <c r="D6" s="171" t="s">
        <v>11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8" hidden="1" x14ac:dyDescent="0.5">
      <c r="D7" s="170" t="s">
        <v>47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5"/>
      <c r="X7" s="15"/>
      <c r="Y7" s="2"/>
      <c r="Z7" s="15"/>
    </row>
    <row r="8" spans="1:28" x14ac:dyDescent="0.5">
      <c r="D8" s="2"/>
      <c r="E8" s="2"/>
      <c r="F8" s="2"/>
      <c r="G8" s="2"/>
      <c r="H8" s="2"/>
      <c r="I8" s="2"/>
      <c r="J8" s="2"/>
      <c r="K8" s="2"/>
      <c r="L8" s="174" t="s">
        <v>41</v>
      </c>
      <c r="M8" s="174"/>
      <c r="N8" s="174"/>
      <c r="O8" s="2"/>
      <c r="P8" s="174" t="s">
        <v>144</v>
      </c>
      <c r="Q8" s="174"/>
      <c r="R8" s="174"/>
      <c r="S8" s="2"/>
      <c r="T8" s="16" t="s">
        <v>133</v>
      </c>
      <c r="U8" s="2"/>
      <c r="V8" s="2"/>
      <c r="W8" s="2"/>
      <c r="X8" s="2"/>
      <c r="Y8" s="2"/>
      <c r="Z8" s="2"/>
    </row>
    <row r="9" spans="1:28" ht="18.75" customHeight="1" x14ac:dyDescent="0.5">
      <c r="C9" s="17"/>
      <c r="D9" s="16" t="s">
        <v>48</v>
      </c>
      <c r="E9" s="16"/>
      <c r="F9" s="16" t="s">
        <v>49</v>
      </c>
      <c r="G9" s="16"/>
      <c r="H9" s="16"/>
      <c r="I9" s="16"/>
      <c r="J9" s="16"/>
      <c r="K9" s="18"/>
      <c r="L9" s="18"/>
      <c r="M9" s="18"/>
      <c r="N9" s="46"/>
      <c r="O9" s="18"/>
      <c r="P9" s="16" t="s">
        <v>180</v>
      </c>
      <c r="Q9" s="19"/>
      <c r="R9" s="20" t="s">
        <v>114</v>
      </c>
      <c r="S9" s="19"/>
      <c r="T9" s="16" t="s">
        <v>145</v>
      </c>
      <c r="U9" s="19"/>
      <c r="V9" s="16" t="s">
        <v>130</v>
      </c>
      <c r="W9" s="18"/>
      <c r="X9" s="16" t="s">
        <v>54</v>
      </c>
      <c r="Y9" s="18"/>
      <c r="Z9" s="18"/>
    </row>
    <row r="10" spans="1:28" x14ac:dyDescent="0.5">
      <c r="C10" s="17"/>
      <c r="D10" s="16" t="s">
        <v>50</v>
      </c>
      <c r="E10" s="16"/>
      <c r="F10" s="16" t="s">
        <v>51</v>
      </c>
      <c r="G10" s="16"/>
      <c r="H10" s="16"/>
      <c r="I10" s="16"/>
      <c r="J10" s="48" t="s">
        <v>128</v>
      </c>
      <c r="K10" s="18"/>
      <c r="L10" s="16" t="s">
        <v>234</v>
      </c>
      <c r="M10" s="18"/>
      <c r="N10" s="20" t="s">
        <v>236</v>
      </c>
      <c r="O10" s="20"/>
      <c r="P10" s="19" t="s">
        <v>181</v>
      </c>
      <c r="Q10" s="19"/>
      <c r="R10" s="16" t="s">
        <v>146</v>
      </c>
      <c r="S10" s="19"/>
      <c r="T10" s="23" t="s">
        <v>147</v>
      </c>
      <c r="U10" s="19"/>
      <c r="V10" s="20" t="s">
        <v>131</v>
      </c>
      <c r="W10" s="18"/>
      <c r="X10" s="16" t="s">
        <v>55</v>
      </c>
      <c r="Y10" s="18"/>
      <c r="Z10" s="18"/>
    </row>
    <row r="11" spans="1:28" x14ac:dyDescent="0.5">
      <c r="A11" s="39"/>
      <c r="B11" s="38" t="s">
        <v>125</v>
      </c>
      <c r="C11" s="17"/>
      <c r="D11" s="21" t="s">
        <v>52</v>
      </c>
      <c r="E11" s="20"/>
      <c r="F11" s="21" t="s">
        <v>53</v>
      </c>
      <c r="G11" s="20"/>
      <c r="H11" s="21" t="s">
        <v>148</v>
      </c>
      <c r="I11" s="20"/>
      <c r="J11" s="49" t="s">
        <v>129</v>
      </c>
      <c r="K11" s="20"/>
      <c r="L11" s="21" t="s">
        <v>235</v>
      </c>
      <c r="M11" s="20"/>
      <c r="N11" s="21" t="s">
        <v>42</v>
      </c>
      <c r="O11" s="20"/>
      <c r="P11" s="21"/>
      <c r="Q11" s="19"/>
      <c r="R11" s="21" t="s">
        <v>149</v>
      </c>
      <c r="S11" s="19"/>
      <c r="T11" s="38" t="s">
        <v>150</v>
      </c>
      <c r="U11" s="19"/>
      <c r="V11" s="21" t="s">
        <v>132</v>
      </c>
      <c r="W11" s="20"/>
      <c r="X11" s="22" t="s">
        <v>56</v>
      </c>
      <c r="Y11" s="20"/>
      <c r="Z11" s="21" t="s">
        <v>57</v>
      </c>
    </row>
    <row r="12" spans="1:28" ht="18" customHeight="1" x14ac:dyDescent="0.5">
      <c r="A12" s="10" t="s">
        <v>227</v>
      </c>
      <c r="B12" s="23"/>
      <c r="D12" s="24">
        <v>1462191211.1599998</v>
      </c>
      <c r="E12" s="12">
        <v>0</v>
      </c>
      <c r="F12" s="24">
        <v>132490438.84000015</v>
      </c>
      <c r="G12" s="24"/>
      <c r="H12" s="24">
        <v>0</v>
      </c>
      <c r="I12" s="24"/>
      <c r="J12" s="24">
        <v>0</v>
      </c>
      <c r="K12" s="12"/>
      <c r="L12" s="77">
        <v>1711642.77</v>
      </c>
      <c r="M12" s="12"/>
      <c r="N12" s="24">
        <v>-374276619.69</v>
      </c>
      <c r="O12" s="12"/>
      <c r="P12" s="24">
        <v>-7430.2199999999993</v>
      </c>
      <c r="Q12" s="19"/>
      <c r="R12" s="24">
        <v>0</v>
      </c>
      <c r="S12" s="19"/>
      <c r="T12" s="141">
        <v>-7430.2199999999993</v>
      </c>
      <c r="U12" s="19"/>
      <c r="V12" s="24">
        <v>1222109242.8634193</v>
      </c>
      <c r="W12" s="12">
        <v>0</v>
      </c>
      <c r="X12" s="24">
        <v>80492169.810000002</v>
      </c>
      <c r="Y12" s="12"/>
      <c r="Z12" s="141">
        <v>1302601412.6699979</v>
      </c>
      <c r="AA12" s="96"/>
      <c r="AB12" s="96"/>
    </row>
    <row r="13" spans="1:28" ht="18" customHeight="1" x14ac:dyDescent="0.5">
      <c r="A13" s="10" t="s">
        <v>315</v>
      </c>
      <c r="B13" s="23"/>
      <c r="D13" s="24"/>
      <c r="E13" s="12"/>
      <c r="F13" s="24"/>
      <c r="G13" s="24"/>
      <c r="H13" s="24"/>
      <c r="I13" s="24"/>
      <c r="J13" s="24"/>
      <c r="K13" s="12"/>
      <c r="L13" s="77"/>
      <c r="M13" s="12"/>
      <c r="N13" s="24"/>
      <c r="O13" s="12"/>
      <c r="P13" s="24"/>
      <c r="Q13" s="19"/>
      <c r="R13" s="24"/>
      <c r="S13" s="19"/>
      <c r="T13" s="141"/>
      <c r="U13" s="19"/>
      <c r="V13" s="24"/>
      <c r="W13" s="12"/>
      <c r="X13" s="24"/>
      <c r="Y13" s="12"/>
      <c r="Z13" s="141"/>
      <c r="AA13" s="96"/>
      <c r="AB13" s="96"/>
    </row>
    <row r="14" spans="1:28" x14ac:dyDescent="0.5">
      <c r="A14" s="10" t="s">
        <v>330</v>
      </c>
      <c r="B14" s="23"/>
      <c r="D14" s="77">
        <v>0</v>
      </c>
      <c r="E14" s="12"/>
      <c r="F14" s="77">
        <v>0</v>
      </c>
      <c r="G14" s="24"/>
      <c r="H14" s="24">
        <v>0</v>
      </c>
      <c r="I14" s="24"/>
      <c r="J14" s="24">
        <v>0</v>
      </c>
      <c r="K14" s="12"/>
      <c r="L14" s="77">
        <v>0</v>
      </c>
      <c r="M14" s="12"/>
      <c r="N14" s="24">
        <v>-189691236.71067753</v>
      </c>
      <c r="O14" s="12">
        <v>239514.46</v>
      </c>
      <c r="P14" s="77">
        <v>-39243.32</v>
      </c>
      <c r="Q14" s="24"/>
      <c r="R14" s="24">
        <v>70374.509999999951</v>
      </c>
      <c r="S14" s="24"/>
      <c r="T14" s="141">
        <f>+P14+R14</f>
        <v>31131.189999999951</v>
      </c>
      <c r="U14" s="24"/>
      <c r="V14" s="24">
        <v>-189660105.51967755</v>
      </c>
      <c r="W14" s="12"/>
      <c r="X14" s="24">
        <v>-9167387.7939914353</v>
      </c>
      <c r="Y14" s="12"/>
      <c r="Z14" s="141">
        <f>V14+X14</f>
        <v>-198827493.313669</v>
      </c>
      <c r="AA14" s="96"/>
      <c r="AB14" s="96"/>
    </row>
    <row r="15" spans="1:28" x14ac:dyDescent="0.5">
      <c r="A15" s="10" t="s">
        <v>120</v>
      </c>
      <c r="B15" s="23"/>
      <c r="D15" s="24">
        <v>2197295.7999999998</v>
      </c>
      <c r="E15" s="12"/>
      <c r="F15" s="77">
        <v>7356164.2000000002</v>
      </c>
      <c r="G15" s="24"/>
      <c r="H15" s="24"/>
      <c r="I15" s="24"/>
      <c r="J15" s="24"/>
      <c r="K15" s="12"/>
      <c r="L15" s="77">
        <v>0</v>
      </c>
      <c r="M15" s="12"/>
      <c r="N15" s="24">
        <v>0</v>
      </c>
      <c r="O15" s="12"/>
      <c r="P15" s="77">
        <v>0</v>
      </c>
      <c r="Q15" s="24"/>
      <c r="R15" s="24">
        <v>0</v>
      </c>
      <c r="S15" s="24"/>
      <c r="T15" s="141">
        <f>+P15+R15</f>
        <v>0</v>
      </c>
      <c r="U15" s="24"/>
      <c r="V15" s="24">
        <v>9553460</v>
      </c>
      <c r="W15" s="12">
        <v>-9000</v>
      </c>
      <c r="X15" s="24">
        <v>0</v>
      </c>
      <c r="Y15" s="12"/>
      <c r="Z15" s="141">
        <f t="shared" ref="Z15" si="0">V15+X15</f>
        <v>9553460</v>
      </c>
      <c r="AA15" s="96"/>
      <c r="AB15" s="96"/>
    </row>
    <row r="16" spans="1:28" x14ac:dyDescent="0.5">
      <c r="A16" s="10" t="s">
        <v>310</v>
      </c>
      <c r="B16" s="23"/>
      <c r="D16" s="24">
        <v>0</v>
      </c>
      <c r="E16" s="114"/>
      <c r="F16" s="77">
        <v>0</v>
      </c>
      <c r="G16" s="24"/>
      <c r="H16" s="24">
        <v>0</v>
      </c>
      <c r="I16" s="24"/>
      <c r="J16" s="24">
        <f>+J17+J18+J19</f>
        <v>0</v>
      </c>
      <c r="K16" s="114"/>
      <c r="L16" s="77">
        <v>0</v>
      </c>
      <c r="M16" s="114"/>
      <c r="N16" s="24">
        <v>0</v>
      </c>
      <c r="O16" s="12"/>
      <c r="P16" s="77">
        <v>0</v>
      </c>
      <c r="Q16" s="114"/>
      <c r="R16" s="115">
        <v>0</v>
      </c>
      <c r="S16" s="114"/>
      <c r="T16" s="141">
        <f>+P16+R16</f>
        <v>0</v>
      </c>
      <c r="U16" s="114"/>
      <c r="V16" s="24">
        <v>0</v>
      </c>
      <c r="W16" s="114"/>
      <c r="X16" s="26">
        <v>-39272430</v>
      </c>
      <c r="Y16" s="24"/>
      <c r="Z16" s="141">
        <f>V16+X16</f>
        <v>-39272430</v>
      </c>
      <c r="AA16" s="96"/>
      <c r="AB16" s="96"/>
    </row>
    <row r="17" spans="1:29" hidden="1" x14ac:dyDescent="0.5">
      <c r="A17" s="10" t="s">
        <v>126</v>
      </c>
      <c r="B17" s="23"/>
      <c r="D17" s="24"/>
      <c r="E17" s="114"/>
      <c r="F17" s="77"/>
      <c r="G17" s="24"/>
      <c r="H17" s="24">
        <v>0</v>
      </c>
      <c r="I17" s="24"/>
      <c r="J17" s="24">
        <f>+J18+J19+J20</f>
        <v>0</v>
      </c>
      <c r="K17" s="114"/>
      <c r="L17" s="114"/>
      <c r="M17" s="114"/>
      <c r="N17" s="24"/>
      <c r="O17" s="114"/>
      <c r="P17" s="77"/>
      <c r="Q17" s="114"/>
      <c r="R17" s="115"/>
      <c r="S17" s="114"/>
      <c r="T17" s="141"/>
      <c r="U17" s="114"/>
      <c r="V17" s="24"/>
      <c r="W17" s="114"/>
      <c r="X17" s="24"/>
      <c r="Y17" s="114"/>
      <c r="Z17" s="83"/>
      <c r="AA17" s="96"/>
      <c r="AB17" s="96"/>
    </row>
    <row r="18" spans="1:29" x14ac:dyDescent="0.5">
      <c r="A18" s="10" t="s">
        <v>188</v>
      </c>
      <c r="B18" s="23"/>
      <c r="C18" s="10"/>
      <c r="D18" s="24"/>
      <c r="E18" s="24"/>
      <c r="F18" s="77"/>
      <c r="G18" s="12"/>
      <c r="H18" s="12"/>
      <c r="I18" s="24"/>
      <c r="J18" s="12"/>
      <c r="K18" s="24"/>
      <c r="L18" s="24"/>
      <c r="M18" s="24"/>
      <c r="N18" s="26"/>
      <c r="O18" s="24"/>
      <c r="P18" s="77"/>
      <c r="Q18" s="24"/>
      <c r="R18" s="24"/>
      <c r="S18" s="24"/>
      <c r="T18" s="141"/>
      <c r="U18" s="24"/>
      <c r="V18" s="12"/>
      <c r="W18" s="24"/>
      <c r="X18" s="26"/>
      <c r="Y18" s="24"/>
      <c r="Z18" s="141"/>
      <c r="AA18" s="96"/>
      <c r="AB18" s="96"/>
    </row>
    <row r="19" spans="1:29" x14ac:dyDescent="0.5">
      <c r="A19" s="10" t="s">
        <v>189</v>
      </c>
      <c r="B19" s="23"/>
      <c r="C19" s="10"/>
      <c r="D19" s="116">
        <v>0</v>
      </c>
      <c r="E19" s="24"/>
      <c r="F19" s="117">
        <v>0</v>
      </c>
      <c r="G19" s="12"/>
      <c r="H19" s="118"/>
      <c r="I19" s="24"/>
      <c r="J19" s="12"/>
      <c r="K19" s="24"/>
      <c r="L19" s="24">
        <v>0</v>
      </c>
      <c r="M19" s="24"/>
      <c r="N19" s="119">
        <v>70374.509999999951</v>
      </c>
      <c r="O19" s="24"/>
      <c r="P19" s="117">
        <v>0</v>
      </c>
      <c r="Q19" s="24"/>
      <c r="R19" s="120">
        <v>-70374.509999999951</v>
      </c>
      <c r="S19" s="24"/>
      <c r="T19" s="141">
        <v>-70374.509999999951</v>
      </c>
      <c r="U19" s="24"/>
      <c r="V19" s="120">
        <v>0</v>
      </c>
      <c r="W19" s="24"/>
      <c r="X19" s="121">
        <v>0</v>
      </c>
      <c r="Y19" s="24"/>
      <c r="Z19" s="141">
        <v>0</v>
      </c>
      <c r="AA19" s="96"/>
      <c r="AB19" s="96"/>
    </row>
    <row r="20" spans="1:29" ht="20.399999999999999" thickBot="1" x14ac:dyDescent="0.55000000000000004">
      <c r="A20" s="10" t="s">
        <v>318</v>
      </c>
      <c r="B20" s="23"/>
      <c r="D20" s="37">
        <f t="shared" ref="D20:I20" si="1">SUM(D12:D19)</f>
        <v>1464388506.9599998</v>
      </c>
      <c r="E20" s="24">
        <f t="shared" si="1"/>
        <v>0</v>
      </c>
      <c r="F20" s="37">
        <f t="shared" si="1"/>
        <v>139846603.04000014</v>
      </c>
      <c r="G20" s="24">
        <f t="shared" si="1"/>
        <v>0</v>
      </c>
      <c r="H20" s="122">
        <f t="shared" si="1"/>
        <v>0</v>
      </c>
      <c r="I20" s="122">
        <f t="shared" si="1"/>
        <v>0</v>
      </c>
      <c r="J20" s="122">
        <v>0</v>
      </c>
      <c r="K20" s="122">
        <f>SUM(K12:K19)</f>
        <v>0</v>
      </c>
      <c r="L20" s="37">
        <f>SUM(L12:L19)</f>
        <v>1711642.77</v>
      </c>
      <c r="M20" s="24"/>
      <c r="N20" s="37">
        <f t="shared" ref="N20:Z20" si="2">SUM(N12:N19)</f>
        <v>-563897481.89067757</v>
      </c>
      <c r="O20" s="24">
        <f t="shared" si="2"/>
        <v>239514.46</v>
      </c>
      <c r="P20" s="37">
        <f t="shared" si="2"/>
        <v>-46673.54</v>
      </c>
      <c r="Q20" s="24">
        <f t="shared" si="2"/>
        <v>0</v>
      </c>
      <c r="R20" s="37">
        <f t="shared" si="2"/>
        <v>0</v>
      </c>
      <c r="S20" s="24">
        <f t="shared" si="2"/>
        <v>0</v>
      </c>
      <c r="T20" s="37">
        <f t="shared" si="2"/>
        <v>-46673.54</v>
      </c>
      <c r="U20" s="24">
        <f t="shared" si="2"/>
        <v>0</v>
      </c>
      <c r="V20" s="37">
        <f t="shared" si="2"/>
        <v>1042002597.3437418</v>
      </c>
      <c r="W20" s="24">
        <f t="shared" si="2"/>
        <v>-9000</v>
      </c>
      <c r="X20" s="37">
        <f t="shared" si="2"/>
        <v>32052352.016008571</v>
      </c>
      <c r="Y20" s="24">
        <f t="shared" si="2"/>
        <v>0</v>
      </c>
      <c r="Z20" s="37">
        <f t="shared" si="2"/>
        <v>1074054949.356329</v>
      </c>
      <c r="AA20" s="96"/>
      <c r="AB20" s="96"/>
    </row>
    <row r="21" spans="1:29" ht="10.199999999999999" customHeight="1" thickTop="1" x14ac:dyDescent="0.5">
      <c r="A21" s="25"/>
      <c r="B21" s="17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26"/>
    </row>
    <row r="22" spans="1:29" x14ac:dyDescent="0.5">
      <c r="A22" s="10" t="s">
        <v>264</v>
      </c>
      <c r="B22" s="23"/>
      <c r="D22" s="24">
        <v>1464388506.9599998</v>
      </c>
      <c r="E22" s="12">
        <v>0</v>
      </c>
      <c r="F22" s="24">
        <v>139846603.04000014</v>
      </c>
      <c r="G22" s="24"/>
      <c r="H22" s="24">
        <v>0</v>
      </c>
      <c r="I22" s="24"/>
      <c r="J22" s="24">
        <v>0</v>
      </c>
      <c r="K22" s="12"/>
      <c r="L22" s="64">
        <v>1711642.77</v>
      </c>
      <c r="M22" s="12"/>
      <c r="N22" s="24">
        <v>-563897481.89067757</v>
      </c>
      <c r="O22" s="12"/>
      <c r="P22" s="24">
        <v>-46673.54</v>
      </c>
      <c r="Q22" s="24">
        <v>0</v>
      </c>
      <c r="R22" s="24">
        <v>0</v>
      </c>
      <c r="S22" s="24"/>
      <c r="T22" s="141">
        <f>SUM(P22:R22)</f>
        <v>-46673.54</v>
      </c>
      <c r="U22" s="24">
        <v>0</v>
      </c>
      <c r="V22" s="24">
        <v>1042002597.3427424</v>
      </c>
      <c r="W22" s="12">
        <v>0</v>
      </c>
      <c r="X22" s="24">
        <v>32052352.016008571</v>
      </c>
      <c r="Y22" s="12"/>
      <c r="Z22" s="141">
        <f>SUM(V22:X22)</f>
        <v>1074054949.3587511</v>
      </c>
    </row>
    <row r="23" spans="1:29" x14ac:dyDescent="0.5">
      <c r="A23" s="10" t="str">
        <f>+A13</f>
        <v>Changes in equity for the year</v>
      </c>
      <c r="B23" s="23"/>
      <c r="D23" s="24"/>
      <c r="E23" s="12"/>
      <c r="F23" s="24"/>
      <c r="G23" s="24"/>
      <c r="H23" s="24"/>
      <c r="I23" s="24"/>
      <c r="J23" s="24"/>
      <c r="K23" s="12"/>
      <c r="L23" s="12"/>
      <c r="M23" s="12"/>
      <c r="N23" s="24"/>
      <c r="O23" s="12"/>
      <c r="P23" s="24"/>
      <c r="Q23" s="24"/>
      <c r="R23" s="24"/>
      <c r="S23" s="24"/>
      <c r="T23" s="141"/>
      <c r="U23" s="24"/>
      <c r="V23" s="24"/>
      <c r="W23" s="12"/>
      <c r="X23" s="24"/>
      <c r="Y23" s="12"/>
      <c r="Z23" s="83"/>
    </row>
    <row r="24" spans="1:29" x14ac:dyDescent="0.5">
      <c r="A24" s="10" t="str">
        <f>+A14</f>
        <v xml:space="preserve">       Total comprehensive income (loss) for the year</v>
      </c>
      <c r="B24" s="23"/>
      <c r="D24" s="24">
        <v>0</v>
      </c>
      <c r="E24" s="12"/>
      <c r="F24" s="24">
        <v>0</v>
      </c>
      <c r="G24" s="24"/>
      <c r="H24" s="24"/>
      <c r="I24" s="24"/>
      <c r="J24" s="24"/>
      <c r="K24" s="24"/>
      <c r="L24" s="24">
        <v>0</v>
      </c>
      <c r="M24" s="24"/>
      <c r="N24" s="24">
        <f>PL!J51</f>
        <v>-165944054.74699998</v>
      </c>
      <c r="O24" s="24"/>
      <c r="P24" s="24">
        <v>-28903.577999999994</v>
      </c>
      <c r="Q24" s="24"/>
      <c r="R24" s="24">
        <f>OCI!J19</f>
        <v>2340845.39</v>
      </c>
      <c r="S24" s="24"/>
      <c r="T24" s="141">
        <f>SUM(P24:R24)</f>
        <v>2311941.8119999999</v>
      </c>
      <c r="U24" s="24"/>
      <c r="V24" s="24">
        <f>D24+F24+L24+T24+N24</f>
        <v>-163632112.93499997</v>
      </c>
      <c r="W24" s="24"/>
      <c r="X24" s="24">
        <f>PL!J52</f>
        <v>-378275.81</v>
      </c>
      <c r="Y24" s="24"/>
      <c r="Z24" s="141">
        <f>SUM(V24:X24)</f>
        <v>-164010388.74499997</v>
      </c>
      <c r="AA24" s="96"/>
      <c r="AB24" s="96"/>
    </row>
    <row r="25" spans="1:29" hidden="1" x14ac:dyDescent="0.5">
      <c r="A25" s="10" t="str">
        <f>+A15</f>
        <v xml:space="preserve">        Capital Share Increase</v>
      </c>
      <c r="B25" s="23"/>
      <c r="D25" s="24">
        <v>0</v>
      </c>
      <c r="E25" s="12"/>
      <c r="F25" s="24">
        <v>0</v>
      </c>
      <c r="G25" s="24"/>
      <c r="H25" s="24"/>
      <c r="I25" s="24"/>
      <c r="J25" s="24"/>
      <c r="K25" s="24"/>
      <c r="L25" s="24">
        <v>0</v>
      </c>
      <c r="M25" s="24"/>
      <c r="N25" s="24">
        <v>0</v>
      </c>
      <c r="O25" s="24"/>
      <c r="P25" s="24">
        <v>0</v>
      </c>
      <c r="Q25" s="24"/>
      <c r="R25" s="24">
        <v>0</v>
      </c>
      <c r="S25" s="24"/>
      <c r="T25" s="141">
        <f t="shared" ref="T25:T27" si="3">SUM(P25:R25)</f>
        <v>0</v>
      </c>
      <c r="U25" s="24"/>
      <c r="V25" s="24">
        <v>0</v>
      </c>
      <c r="W25" s="24"/>
      <c r="X25" s="24">
        <v>0</v>
      </c>
      <c r="Y25" s="24"/>
      <c r="Z25" s="141">
        <f>SUM(V25:X25)</f>
        <v>0</v>
      </c>
    </row>
    <row r="26" spans="1:29" hidden="1" x14ac:dyDescent="0.5">
      <c r="A26" s="10" t="s">
        <v>243</v>
      </c>
      <c r="B26" s="23"/>
      <c r="D26" s="24"/>
      <c r="E26" s="12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141"/>
      <c r="U26" s="24"/>
      <c r="V26" s="24"/>
      <c r="W26" s="24"/>
      <c r="X26" s="24"/>
      <c r="Y26" s="24"/>
      <c r="Z26" s="141"/>
    </row>
    <row r="27" spans="1:29" hidden="1" x14ac:dyDescent="0.5">
      <c r="A27" s="13" t="s">
        <v>276</v>
      </c>
      <c r="B27" s="23"/>
      <c r="D27" s="24">
        <v>0</v>
      </c>
      <c r="E27" s="12"/>
      <c r="F27" s="24">
        <v>0</v>
      </c>
      <c r="G27" s="24"/>
      <c r="H27" s="24"/>
      <c r="I27" s="24"/>
      <c r="J27" s="24"/>
      <c r="K27" s="24"/>
      <c r="L27" s="24">
        <v>0</v>
      </c>
      <c r="M27" s="24"/>
      <c r="N27" s="24">
        <v>0</v>
      </c>
      <c r="O27" s="24"/>
      <c r="P27" s="24">
        <v>0</v>
      </c>
      <c r="Q27" s="24"/>
      <c r="R27" s="24">
        <v>0</v>
      </c>
      <c r="S27" s="24"/>
      <c r="T27" s="141">
        <f t="shared" si="3"/>
        <v>0</v>
      </c>
      <c r="U27" s="24"/>
      <c r="V27" s="24">
        <v>0</v>
      </c>
      <c r="W27" s="24"/>
      <c r="X27" s="24">
        <v>0</v>
      </c>
      <c r="Y27" s="24"/>
      <c r="Z27" s="141">
        <f>SUM(V27:X27)</f>
        <v>0</v>
      </c>
    </row>
    <row r="28" spans="1:29" hidden="1" x14ac:dyDescent="0.5">
      <c r="A28" s="10" t="s">
        <v>316</v>
      </c>
      <c r="B28" s="23"/>
      <c r="D28" s="24"/>
      <c r="E28" s="12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41"/>
      <c r="U28" s="24"/>
      <c r="V28" s="24"/>
      <c r="W28" s="24"/>
      <c r="X28" s="24"/>
      <c r="Y28" s="24"/>
      <c r="Z28" s="83"/>
    </row>
    <row r="29" spans="1:29" x14ac:dyDescent="0.5">
      <c r="A29" s="10" t="s">
        <v>151</v>
      </c>
      <c r="B29" s="23"/>
      <c r="C29" s="10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41"/>
      <c r="U29" s="24"/>
      <c r="V29" s="24"/>
      <c r="W29" s="24"/>
      <c r="X29" s="24"/>
      <c r="Y29" s="24"/>
      <c r="Z29" s="141"/>
    </row>
    <row r="30" spans="1:29" x14ac:dyDescent="0.5">
      <c r="A30" s="10" t="s">
        <v>152</v>
      </c>
      <c r="B30" s="23"/>
      <c r="C30" s="10"/>
      <c r="D30" s="28">
        <v>0</v>
      </c>
      <c r="E30" s="24">
        <v>0</v>
      </c>
      <c r="F30" s="24">
        <v>0</v>
      </c>
      <c r="G30" s="24"/>
      <c r="H30" s="24">
        <v>0</v>
      </c>
      <c r="I30" s="24">
        <v>0</v>
      </c>
      <c r="J30" s="24"/>
      <c r="K30" s="24">
        <v>0</v>
      </c>
      <c r="L30" s="24">
        <v>0</v>
      </c>
      <c r="M30" s="24"/>
      <c r="N30" s="24">
        <f>-R30</f>
        <v>2340845.39</v>
      </c>
      <c r="O30" s="24"/>
      <c r="P30" s="24">
        <v>0</v>
      </c>
      <c r="Q30" s="24"/>
      <c r="R30" s="24">
        <f>-OCI!J19</f>
        <v>-2340845.39</v>
      </c>
      <c r="S30" s="24"/>
      <c r="T30" s="24">
        <f t="shared" ref="T30" si="4">+R30+P30</f>
        <v>-2340845.39</v>
      </c>
      <c r="U30" s="24"/>
      <c r="V30" s="24">
        <f>+T30+N30+H30+F30+D30</f>
        <v>0</v>
      </c>
      <c r="W30" s="24"/>
      <c r="X30" s="24">
        <v>0</v>
      </c>
      <c r="Y30" s="24" t="s">
        <v>5</v>
      </c>
      <c r="Z30" s="24">
        <v>0</v>
      </c>
    </row>
    <row r="31" spans="1:29" ht="20.399999999999999" thickBot="1" x14ac:dyDescent="0.55000000000000004">
      <c r="A31" s="10" t="s">
        <v>317</v>
      </c>
      <c r="B31" s="23"/>
      <c r="D31" s="37">
        <f>SUM(D22:D30)</f>
        <v>1464388506.9599998</v>
      </c>
      <c r="E31" s="24">
        <f t="shared" ref="E31:K31" si="5">SUM(E22:E30)</f>
        <v>0</v>
      </c>
      <c r="F31" s="37">
        <f>SUM(F22:F30)</f>
        <v>139846603.04000014</v>
      </c>
      <c r="G31" s="24">
        <f t="shared" si="5"/>
        <v>0</v>
      </c>
      <c r="H31" s="24">
        <f t="shared" si="5"/>
        <v>0</v>
      </c>
      <c r="I31" s="24">
        <f t="shared" si="5"/>
        <v>0</v>
      </c>
      <c r="J31" s="24">
        <f t="shared" si="5"/>
        <v>0</v>
      </c>
      <c r="K31" s="24">
        <f t="shared" si="5"/>
        <v>0</v>
      </c>
      <c r="L31" s="37">
        <f>SUM(L22:L30)</f>
        <v>1711642.77</v>
      </c>
      <c r="M31" s="24"/>
      <c r="N31" s="37">
        <f>SUM(N22:N30)</f>
        <v>-727500691.24767756</v>
      </c>
      <c r="O31" s="24">
        <f t="shared" ref="O31:Y31" si="6">SUM(O22:O30)</f>
        <v>0</v>
      </c>
      <c r="P31" s="37">
        <f>SUM(P22:P30)</f>
        <v>-75577.117999999988</v>
      </c>
      <c r="Q31" s="24">
        <f t="shared" si="6"/>
        <v>0</v>
      </c>
      <c r="R31" s="37">
        <f>SUM(R22:R30)</f>
        <v>0</v>
      </c>
      <c r="S31" s="24">
        <f t="shared" si="6"/>
        <v>0</v>
      </c>
      <c r="T31" s="37">
        <f>SUM(T22:T30)</f>
        <v>-75577.11800000025</v>
      </c>
      <c r="U31" s="24">
        <f t="shared" si="6"/>
        <v>0</v>
      </c>
      <c r="V31" s="37">
        <f>SUM(V22:V30)</f>
        <v>878370484.4077425</v>
      </c>
      <c r="W31" s="24">
        <f t="shared" si="6"/>
        <v>0</v>
      </c>
      <c r="X31" s="37">
        <f>SUM(X22:X30)</f>
        <v>31674076.206008572</v>
      </c>
      <c r="Y31" s="24">
        <f t="shared" si="6"/>
        <v>0</v>
      </c>
      <c r="Z31" s="37">
        <f>SUM(Z22:Z30)</f>
        <v>910044560.61375105</v>
      </c>
      <c r="AC31" s="113"/>
    </row>
    <row r="32" spans="1:29" ht="10.199999999999999" customHeight="1" thickTop="1" x14ac:dyDescent="0.5">
      <c r="A32" s="25"/>
      <c r="B32" s="17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26"/>
    </row>
    <row r="33" spans="1:26" x14ac:dyDescent="0.5">
      <c r="A33" s="40" t="str">
        <f>BS!B44</f>
        <v>The accompanying notes to financial statements are an integral part of these statements</v>
      </c>
      <c r="B33" s="17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64"/>
      <c r="S33" s="12"/>
      <c r="T33" s="12"/>
      <c r="U33" s="12"/>
      <c r="V33" s="12"/>
      <c r="W33" s="12"/>
      <c r="X33" s="12"/>
      <c r="Y33" s="12"/>
      <c r="Z33" s="26"/>
    </row>
    <row r="34" spans="1:26" x14ac:dyDescent="0.5">
      <c r="A34" s="40"/>
      <c r="B34" s="17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26"/>
      <c r="W34" s="12"/>
      <c r="X34" s="12"/>
      <c r="Y34" s="12"/>
      <c r="Z34" s="26"/>
    </row>
    <row r="35" spans="1:26" x14ac:dyDescent="0.5">
      <c r="A35" s="40"/>
      <c r="B35" s="17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26"/>
      <c r="W35" s="12"/>
      <c r="X35" s="12"/>
      <c r="Y35" s="12"/>
      <c r="Z35" s="26"/>
    </row>
    <row r="36" spans="1:26" x14ac:dyDescent="0.5">
      <c r="A36" s="40"/>
      <c r="B36" s="17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26"/>
      <c r="W36" s="12"/>
      <c r="X36" s="12"/>
      <c r="Y36" s="12"/>
      <c r="Z36" s="26"/>
    </row>
    <row r="37" spans="1:26" x14ac:dyDescent="0.5">
      <c r="A37" s="40"/>
      <c r="B37" s="17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26"/>
      <c r="W37" s="12"/>
      <c r="X37" s="12"/>
      <c r="Y37" s="12"/>
      <c r="Z37" s="26"/>
    </row>
    <row r="38" spans="1:26" x14ac:dyDescent="0.5">
      <c r="A38" s="25"/>
      <c r="B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26"/>
    </row>
    <row r="39" spans="1:26" x14ac:dyDescent="0.5">
      <c r="A39" s="173" t="s">
        <v>142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2"/>
      <c r="R39" s="173" t="s">
        <v>142</v>
      </c>
      <c r="S39" s="173"/>
      <c r="T39" s="173"/>
      <c r="U39" s="173"/>
      <c r="V39" s="173"/>
      <c r="W39" s="173"/>
      <c r="X39" s="173"/>
      <c r="Y39" s="173"/>
      <c r="Z39" s="173"/>
    </row>
    <row r="40" spans="1:26" x14ac:dyDescent="0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12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5">
      <c r="A41" s="166" t="s">
        <v>210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</row>
    <row r="42" spans="1:26" x14ac:dyDescent="0.5">
      <c r="Z42" s="52"/>
    </row>
    <row r="43" spans="1:26" x14ac:dyDescent="0.5">
      <c r="Z43" s="52"/>
    </row>
  </sheetData>
  <mergeCells count="12">
    <mergeCell ref="X1:Z1"/>
    <mergeCell ref="A41:Z41"/>
    <mergeCell ref="D7:V7"/>
    <mergeCell ref="D6:Z6"/>
    <mergeCell ref="A2:Z2"/>
    <mergeCell ref="A3:Z3"/>
    <mergeCell ref="A4:Z4"/>
    <mergeCell ref="D5:Z5"/>
    <mergeCell ref="A39:P39"/>
    <mergeCell ref="R39:Z39"/>
    <mergeCell ref="L8:N8"/>
    <mergeCell ref="P8:R8"/>
  </mergeCells>
  <phoneticPr fontId="0" type="noConversion"/>
  <printOptions horizontalCentered="1"/>
  <pageMargins left="0.25" right="0" top="0.78740157480314998" bottom="0" header="0.35433070866141703" footer="0"/>
  <pageSetup paperSize="9" scale="76" fitToHeight="0" orientation="landscape" r:id="rId1"/>
  <headerFooter alignWithMargins="0"/>
  <ignoredErrors>
    <ignoredError sqref="Z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0"/>
  <sheetViews>
    <sheetView view="pageBreakPreview" topLeftCell="A26" zoomScaleNormal="100" zoomScaleSheetLayoutView="100" workbookViewId="0">
      <selection activeCell="A38" sqref="A38:XFD40"/>
    </sheetView>
  </sheetViews>
  <sheetFormatPr defaultColWidth="10.625" defaultRowHeight="18.75" customHeight="1" x14ac:dyDescent="0.5"/>
  <cols>
    <col min="1" max="1" width="43.75" style="14" customWidth="1"/>
    <col min="2" max="2" width="1.125" style="14" customWidth="1"/>
    <col min="3" max="3" width="19.125" style="27" customWidth="1"/>
    <col min="4" max="4" width="0.875" style="27" customWidth="1"/>
    <col min="5" max="5" width="19.125" style="27" customWidth="1"/>
    <col min="6" max="6" width="1.125" style="27" customWidth="1"/>
    <col min="7" max="7" width="17.875" style="27" customWidth="1"/>
    <col min="8" max="8" width="0.625" style="27" customWidth="1"/>
    <col min="9" max="9" width="20" style="27" customWidth="1"/>
    <col min="10" max="10" width="0.875" style="27" customWidth="1"/>
    <col min="11" max="11" width="17.125" style="27" customWidth="1"/>
    <col min="12" max="12" width="1" style="27" customWidth="1"/>
    <col min="13" max="13" width="17.625" style="27" customWidth="1"/>
    <col min="14" max="14" width="1.125" style="27" customWidth="1"/>
    <col min="15" max="15" width="18.875" style="27" customWidth="1"/>
    <col min="16" max="16" width="15.375" style="52" bestFit="1" customWidth="1"/>
    <col min="17" max="17" width="14.875" style="14" customWidth="1"/>
    <col min="18" max="16384" width="10.625" style="14"/>
  </cols>
  <sheetData>
    <row r="1" spans="1:20" ht="18.75" customHeight="1" x14ac:dyDescent="0.5">
      <c r="M1" s="169"/>
      <c r="N1" s="169"/>
      <c r="O1" s="169"/>
    </row>
    <row r="2" spans="1:20" ht="18.75" customHeight="1" x14ac:dyDescent="0.5">
      <c r="A2" s="163" t="s">
        <v>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7"/>
      <c r="Q2" s="4"/>
      <c r="R2" s="4"/>
    </row>
    <row r="3" spans="1:20" ht="18.75" customHeight="1" x14ac:dyDescent="0.5">
      <c r="A3" s="163" t="s">
        <v>46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7"/>
      <c r="Q3" s="4"/>
      <c r="R3" s="4"/>
    </row>
    <row r="4" spans="1:20" ht="18.75" customHeight="1" x14ac:dyDescent="0.5">
      <c r="A4" s="163" t="str">
        <f>PL!B4</f>
        <v>FOR THE YEAR ENDED 31 DECEMBER 2022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7"/>
      <c r="Q4" s="4"/>
      <c r="R4" s="4"/>
      <c r="S4" s="4"/>
    </row>
    <row r="5" spans="1:20" ht="18.75" customHeight="1" x14ac:dyDescent="0.5">
      <c r="C5" s="172" t="s">
        <v>341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7"/>
      <c r="Q5" s="4"/>
    </row>
    <row r="6" spans="1:20" ht="18.75" customHeight="1" x14ac:dyDescent="0.5">
      <c r="C6" s="174" t="s">
        <v>58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7"/>
      <c r="Q6" s="4"/>
    </row>
    <row r="7" spans="1:20" ht="18.75" customHeight="1" x14ac:dyDescent="0.5">
      <c r="B7" s="17"/>
      <c r="C7" s="16" t="s">
        <v>48</v>
      </c>
      <c r="D7" s="16"/>
      <c r="E7" s="16" t="s">
        <v>49</v>
      </c>
      <c r="F7" s="16"/>
      <c r="G7" s="175" t="s">
        <v>41</v>
      </c>
      <c r="H7" s="175"/>
      <c r="I7" s="175"/>
      <c r="J7" s="29"/>
      <c r="K7" s="84" t="s">
        <v>114</v>
      </c>
      <c r="L7" s="85"/>
      <c r="M7" s="84" t="s">
        <v>248</v>
      </c>
      <c r="N7" s="16"/>
      <c r="O7" s="18"/>
    </row>
    <row r="8" spans="1:20" ht="18.75" customHeight="1" x14ac:dyDescent="0.5">
      <c r="B8" s="17"/>
      <c r="C8" s="16" t="s">
        <v>50</v>
      </c>
      <c r="D8" s="16"/>
      <c r="E8" s="16" t="s">
        <v>51</v>
      </c>
      <c r="F8" s="16"/>
      <c r="G8" s="16" t="s">
        <v>234</v>
      </c>
      <c r="H8" s="16"/>
      <c r="I8" s="2" t="s">
        <v>237</v>
      </c>
      <c r="J8" s="4"/>
      <c r="K8" s="2" t="s">
        <v>247</v>
      </c>
      <c r="L8" s="23"/>
      <c r="M8" s="23" t="s">
        <v>249</v>
      </c>
      <c r="N8" s="23"/>
      <c r="O8" s="18"/>
    </row>
    <row r="9" spans="1:20" ht="18.75" customHeight="1" x14ac:dyDescent="0.5">
      <c r="C9" s="21" t="s">
        <v>52</v>
      </c>
      <c r="D9" s="20"/>
      <c r="E9" s="21" t="s">
        <v>53</v>
      </c>
      <c r="F9" s="20"/>
      <c r="G9" s="21" t="s">
        <v>235</v>
      </c>
      <c r="H9" s="16"/>
      <c r="I9" s="21" t="s">
        <v>42</v>
      </c>
      <c r="J9" s="20"/>
      <c r="K9" s="38" t="s">
        <v>246</v>
      </c>
      <c r="L9" s="23"/>
      <c r="M9" s="38" t="s">
        <v>150</v>
      </c>
      <c r="N9" s="23"/>
      <c r="O9" s="21" t="s">
        <v>57</v>
      </c>
    </row>
    <row r="10" spans="1:20" ht="18.75" customHeight="1" x14ac:dyDescent="0.55000000000000004">
      <c r="A10" s="47"/>
      <c r="C10" s="20"/>
      <c r="D10" s="20"/>
      <c r="E10" s="20"/>
      <c r="F10" s="20"/>
      <c r="G10" s="20"/>
      <c r="H10" s="20"/>
      <c r="I10" s="20"/>
      <c r="J10" s="20"/>
      <c r="K10" s="23"/>
      <c r="L10" s="23"/>
      <c r="M10" s="23"/>
      <c r="N10" s="23"/>
      <c r="O10" s="20"/>
    </row>
    <row r="11" spans="1:20" ht="18.75" customHeight="1" x14ac:dyDescent="0.5">
      <c r="A11" s="10" t="s">
        <v>227</v>
      </c>
      <c r="B11" s="30"/>
      <c r="C11" s="24">
        <v>1462191211.1600001</v>
      </c>
      <c r="D11" s="32"/>
      <c r="E11" s="24">
        <v>132490438.84</v>
      </c>
      <c r="F11" s="24"/>
      <c r="G11" s="24">
        <v>1711642.77</v>
      </c>
      <c r="H11" s="20"/>
      <c r="I11" s="24">
        <v>32521212.579999998</v>
      </c>
      <c r="J11" s="24"/>
      <c r="K11" s="24">
        <v>0</v>
      </c>
      <c r="L11" s="24"/>
      <c r="M11" s="50">
        <f>+K11</f>
        <v>0</v>
      </c>
      <c r="N11" s="66"/>
      <c r="O11" s="142">
        <f>+C11+E11+G11+I11+M11</f>
        <v>1628914505.3499999</v>
      </c>
      <c r="P11" s="97"/>
      <c r="Q11" s="30"/>
      <c r="R11" s="30"/>
      <c r="S11" s="30"/>
      <c r="T11" s="30"/>
    </row>
    <row r="12" spans="1:20" ht="18.75" hidden="1" customHeight="1" x14ac:dyDescent="0.5">
      <c r="A12" s="10" t="s">
        <v>203</v>
      </c>
      <c r="B12" s="30"/>
      <c r="C12" s="24">
        <v>0</v>
      </c>
      <c r="D12" s="32"/>
      <c r="E12" s="24">
        <v>0</v>
      </c>
      <c r="F12" s="24"/>
      <c r="G12" s="24">
        <v>0</v>
      </c>
      <c r="H12" s="20"/>
      <c r="I12" s="24">
        <v>0</v>
      </c>
      <c r="J12" s="24"/>
      <c r="K12" s="24">
        <v>0</v>
      </c>
      <c r="L12" s="24"/>
      <c r="M12" s="50">
        <v>0</v>
      </c>
      <c r="N12" s="66"/>
      <c r="O12" s="142">
        <f>+C12+E12+G12+I12+M12</f>
        <v>0</v>
      </c>
      <c r="P12" s="97"/>
      <c r="Q12" s="30"/>
      <c r="R12" s="30"/>
      <c r="S12" s="30"/>
      <c r="T12" s="30"/>
    </row>
    <row r="13" spans="1:20" ht="18.75" customHeight="1" x14ac:dyDescent="0.5">
      <c r="A13" s="10" t="s">
        <v>315</v>
      </c>
      <c r="B13" s="30"/>
      <c r="C13" s="24"/>
      <c r="D13" s="32"/>
      <c r="E13" s="24"/>
      <c r="F13" s="24"/>
      <c r="G13" s="24"/>
      <c r="H13" s="20"/>
      <c r="I13" s="24"/>
      <c r="J13" s="24"/>
      <c r="K13" s="24"/>
      <c r="L13" s="24"/>
      <c r="M13" s="118"/>
      <c r="N13" s="127"/>
      <c r="O13" s="142"/>
      <c r="P13" s="128"/>
      <c r="Q13" s="30"/>
      <c r="R13" s="30"/>
      <c r="S13" s="30"/>
      <c r="T13" s="30"/>
    </row>
    <row r="14" spans="1:20" ht="18.75" customHeight="1" x14ac:dyDescent="0.5">
      <c r="A14" s="10" t="s">
        <v>331</v>
      </c>
      <c r="B14" s="30"/>
      <c r="C14" s="24">
        <v>0</v>
      </c>
      <c r="D14" s="32"/>
      <c r="E14" s="24">
        <v>0</v>
      </c>
      <c r="F14" s="24"/>
      <c r="G14" s="24">
        <v>0</v>
      </c>
      <c r="H14" s="20"/>
      <c r="I14" s="24">
        <v>-194834888.54466909</v>
      </c>
      <c r="J14" s="24"/>
      <c r="K14" s="24">
        <v>65859.743999999992</v>
      </c>
      <c r="L14" s="24"/>
      <c r="M14" s="50">
        <f t="shared" ref="M14:M18" si="0">+K14</f>
        <v>65859.743999999992</v>
      </c>
      <c r="N14" s="127"/>
      <c r="O14" s="142">
        <f t="shared" ref="O14:O18" si="1">+C14+E14+G14+I14+M14</f>
        <v>-194769028.8006691</v>
      </c>
      <c r="P14" s="129"/>
      <c r="Q14" s="30"/>
      <c r="R14" s="30"/>
      <c r="S14" s="30"/>
      <c r="T14" s="30"/>
    </row>
    <row r="15" spans="1:20" ht="18.75" customHeight="1" x14ac:dyDescent="0.5">
      <c r="A15" s="10" t="s">
        <v>120</v>
      </c>
      <c r="B15" s="30"/>
      <c r="C15" s="24">
        <v>2197295.7999999998</v>
      </c>
      <c r="D15" s="32"/>
      <c r="E15" s="24">
        <v>7356164.2000000002</v>
      </c>
      <c r="F15" s="24"/>
      <c r="G15" s="24">
        <v>0</v>
      </c>
      <c r="H15" s="20"/>
      <c r="I15" s="24">
        <v>0</v>
      </c>
      <c r="J15" s="24"/>
      <c r="K15" s="24">
        <v>0</v>
      </c>
      <c r="L15" s="24"/>
      <c r="M15" s="50">
        <f t="shared" si="0"/>
        <v>0</v>
      </c>
      <c r="N15" s="127"/>
      <c r="O15" s="142">
        <f t="shared" si="1"/>
        <v>9553460</v>
      </c>
      <c r="P15" s="129"/>
      <c r="Q15" s="30"/>
      <c r="R15" s="30"/>
      <c r="S15" s="30"/>
      <c r="T15" s="30"/>
    </row>
    <row r="16" spans="1:20" ht="18.75" hidden="1" customHeight="1" x14ac:dyDescent="0.5">
      <c r="A16" s="10" t="s">
        <v>126</v>
      </c>
      <c r="B16" s="30"/>
      <c r="C16" s="24"/>
      <c r="D16" s="32"/>
      <c r="E16" s="24"/>
      <c r="F16" s="24"/>
      <c r="G16" s="24"/>
      <c r="H16" s="20"/>
      <c r="I16" s="24"/>
      <c r="J16" s="24"/>
      <c r="K16" s="24"/>
      <c r="L16" s="24"/>
      <c r="M16" s="50"/>
      <c r="N16" s="127"/>
      <c r="O16" s="142"/>
      <c r="P16" s="129"/>
      <c r="Q16" s="30"/>
      <c r="R16" s="30"/>
      <c r="S16" s="30"/>
      <c r="T16" s="30"/>
    </row>
    <row r="17" spans="1:20" ht="18.75" customHeight="1" x14ac:dyDescent="0.5">
      <c r="A17" s="10" t="s">
        <v>343</v>
      </c>
      <c r="B17" s="30"/>
      <c r="C17" s="24"/>
      <c r="D17" s="32"/>
      <c r="E17" s="24"/>
      <c r="F17" s="24"/>
      <c r="G17" s="24"/>
      <c r="H17" s="20"/>
      <c r="I17" s="24"/>
      <c r="J17" s="24"/>
      <c r="K17" s="24"/>
      <c r="L17" s="24"/>
      <c r="M17" s="50"/>
      <c r="N17" s="127"/>
      <c r="O17" s="142"/>
      <c r="P17" s="129"/>
      <c r="Q17" s="30"/>
      <c r="R17" s="30"/>
      <c r="S17" s="30"/>
      <c r="T17" s="30"/>
    </row>
    <row r="18" spans="1:20" ht="18.75" customHeight="1" x14ac:dyDescent="0.5">
      <c r="A18" s="10" t="s">
        <v>189</v>
      </c>
      <c r="B18" s="30"/>
      <c r="C18" s="24">
        <v>0</v>
      </c>
      <c r="D18" s="32"/>
      <c r="E18" s="24">
        <v>0</v>
      </c>
      <c r="F18" s="24"/>
      <c r="G18" s="24">
        <v>0</v>
      </c>
      <c r="H18" s="20"/>
      <c r="I18" s="24">
        <v>65859.743999999992</v>
      </c>
      <c r="J18" s="24"/>
      <c r="K18" s="24">
        <v>-65859.743999999992</v>
      </c>
      <c r="L18" s="24"/>
      <c r="M18" s="50">
        <f t="shared" si="0"/>
        <v>-65859.743999999992</v>
      </c>
      <c r="N18" s="127"/>
      <c r="O18" s="50">
        <f t="shared" si="1"/>
        <v>0</v>
      </c>
      <c r="P18" s="129"/>
      <c r="Q18" s="30"/>
      <c r="R18" s="30"/>
      <c r="S18" s="30"/>
      <c r="T18" s="30"/>
    </row>
    <row r="19" spans="1:20" ht="18.75" customHeight="1" thickBot="1" x14ac:dyDescent="0.55000000000000004">
      <c r="A19" s="10" t="str">
        <f>+'SC-conso'!A20</f>
        <v>Balance as of  December 31 , 2021</v>
      </c>
      <c r="B19" s="30"/>
      <c r="C19" s="37">
        <f>SUM(C11:C18)</f>
        <v>1464388506.96</v>
      </c>
      <c r="D19" s="32"/>
      <c r="E19" s="37">
        <f>SUM(E11:E18)</f>
        <v>139846603.03999999</v>
      </c>
      <c r="F19" s="24"/>
      <c r="G19" s="37">
        <f>SUM(G11:G18)</f>
        <v>1711642.77</v>
      </c>
      <c r="H19" s="20"/>
      <c r="I19" s="37">
        <f>SUM(I11:I18)</f>
        <v>-162247816.22066912</v>
      </c>
      <c r="J19" s="24"/>
      <c r="K19" s="37">
        <f>SUM(K11:K18)</f>
        <v>0</v>
      </c>
      <c r="L19" s="24"/>
      <c r="M19" s="37">
        <f>SUM(M11:M18)</f>
        <v>0</v>
      </c>
      <c r="N19" s="24"/>
      <c r="O19" s="37">
        <f>SUM(O11:O18)</f>
        <v>1443698936.5493307</v>
      </c>
      <c r="P19" s="128">
        <f>O19-BS!P129</f>
        <v>0</v>
      </c>
      <c r="Q19" s="30"/>
      <c r="R19" s="30"/>
      <c r="S19" s="30"/>
      <c r="T19" s="30"/>
    </row>
    <row r="20" spans="1:20" ht="18.75" customHeight="1" thickTop="1" x14ac:dyDescent="0.5">
      <c r="H20" s="20"/>
      <c r="M20" s="118"/>
      <c r="N20" s="127"/>
      <c r="P20" s="96"/>
    </row>
    <row r="21" spans="1:20" ht="18.75" customHeight="1" x14ac:dyDescent="0.5">
      <c r="A21" s="10" t="s">
        <v>264</v>
      </c>
      <c r="B21" s="30"/>
      <c r="C21" s="26">
        <v>1464388506.96</v>
      </c>
      <c r="D21" s="32"/>
      <c r="E21" s="26">
        <v>139846603.03999999</v>
      </c>
      <c r="F21" s="26"/>
      <c r="G21" s="64">
        <v>1711642.77</v>
      </c>
      <c r="H21" s="20"/>
      <c r="I21" s="83">
        <v>-162247816.22066912</v>
      </c>
      <c r="J21" s="26"/>
      <c r="K21" s="24">
        <v>0</v>
      </c>
      <c r="L21" s="26"/>
      <c r="M21" s="50">
        <v>0</v>
      </c>
      <c r="N21" s="66"/>
      <c r="O21" s="64">
        <f>SUM(C21:J21)</f>
        <v>1443698936.5493309</v>
      </c>
      <c r="P21" s="97"/>
      <c r="Q21" s="31"/>
      <c r="R21" s="30"/>
      <c r="S21" s="30"/>
      <c r="T21" s="30"/>
    </row>
    <row r="22" spans="1:20" ht="18.75" customHeight="1" x14ac:dyDescent="0.5">
      <c r="A22" s="10" t="str">
        <f>+A13</f>
        <v>Changes in equity for the year</v>
      </c>
      <c r="B22" s="30"/>
      <c r="C22" s="24"/>
      <c r="D22" s="32">
        <v>0</v>
      </c>
      <c r="E22" s="24"/>
      <c r="F22" s="24"/>
      <c r="G22" s="24"/>
      <c r="H22" s="20"/>
      <c r="I22" s="24"/>
      <c r="J22" s="24"/>
      <c r="K22" s="24"/>
      <c r="L22" s="24"/>
      <c r="M22" s="50"/>
      <c r="N22" s="66"/>
      <c r="O22" s="64"/>
      <c r="P22" s="97"/>
      <c r="Q22" s="30"/>
      <c r="R22" s="30"/>
      <c r="S22" s="30"/>
      <c r="T22" s="30"/>
    </row>
    <row r="23" spans="1:20" ht="18.75" customHeight="1" x14ac:dyDescent="0.5">
      <c r="A23" s="10" t="str">
        <f>A14</f>
        <v xml:space="preserve">        Total comprehensive income (loss) for the year</v>
      </c>
      <c r="B23" s="30"/>
      <c r="C23" s="24">
        <v>0</v>
      </c>
      <c r="D23" s="32"/>
      <c r="E23" s="24">
        <v>0</v>
      </c>
      <c r="F23" s="24"/>
      <c r="G23" s="24">
        <v>0</v>
      </c>
      <c r="H23" s="20"/>
      <c r="I23" s="24">
        <f>PL!N49</f>
        <v>-152560585.43000001</v>
      </c>
      <c r="J23" s="24"/>
      <c r="K23" s="24">
        <f>I27</f>
        <v>2340845.39</v>
      </c>
      <c r="L23" s="24"/>
      <c r="M23" s="50">
        <f>K23</f>
        <v>2340845.39</v>
      </c>
      <c r="N23" s="66"/>
      <c r="O23" s="64">
        <f>C23+E23+I23+M23</f>
        <v>-150219740.04000002</v>
      </c>
      <c r="P23" s="33"/>
      <c r="Q23" s="30"/>
      <c r="R23" s="30"/>
      <c r="S23" s="30"/>
      <c r="T23" s="30"/>
    </row>
    <row r="24" spans="1:20" ht="19.8" hidden="1" x14ac:dyDescent="0.5">
      <c r="A24" s="10" t="str">
        <f t="shared" ref="A24:A25" si="2">A15</f>
        <v xml:space="preserve">        Capital Share Increase</v>
      </c>
      <c r="C24" s="24">
        <v>0</v>
      </c>
      <c r="D24" s="12"/>
      <c r="E24" s="24">
        <v>0</v>
      </c>
      <c r="F24" s="24"/>
      <c r="G24" s="24">
        <v>0</v>
      </c>
      <c r="H24" s="20"/>
      <c r="I24" s="24">
        <v>0</v>
      </c>
      <c r="J24" s="12"/>
      <c r="K24" s="24">
        <v>0</v>
      </c>
      <c r="L24" s="12"/>
      <c r="M24" s="24">
        <v>0</v>
      </c>
      <c r="N24" s="24"/>
      <c r="O24" s="64">
        <f>C24+E24+I24+M24</f>
        <v>0</v>
      </c>
      <c r="P24" s="64">
        <v>0</v>
      </c>
      <c r="Q24" s="24"/>
      <c r="R24" s="24">
        <f>+P24+M24</f>
        <v>0</v>
      </c>
      <c r="S24" s="24"/>
    </row>
    <row r="25" spans="1:20" ht="19.8" hidden="1" x14ac:dyDescent="0.5">
      <c r="A25" s="10" t="str">
        <f t="shared" si="2"/>
        <v xml:space="preserve">        Transfer equity due to changes in subsidiaries</v>
      </c>
      <c r="C25" s="24"/>
      <c r="D25" s="12"/>
      <c r="E25" s="24"/>
      <c r="F25" s="24"/>
      <c r="G25" s="24"/>
      <c r="H25" s="20"/>
      <c r="I25" s="24"/>
      <c r="J25" s="12"/>
      <c r="K25" s="24"/>
      <c r="L25" s="12"/>
      <c r="M25" s="24"/>
      <c r="N25" s="24"/>
      <c r="O25" s="64"/>
      <c r="P25" s="64"/>
      <c r="Q25" s="24"/>
      <c r="R25" s="24"/>
      <c r="S25" s="24"/>
    </row>
    <row r="26" spans="1:20" ht="19.8" x14ac:dyDescent="0.5">
      <c r="A26" s="10" t="str">
        <f>A17</f>
        <v xml:space="preserve">       Transfer gain(loss) on actuarial assumptions to </v>
      </c>
      <c r="C26" s="24"/>
      <c r="D26" s="12"/>
      <c r="E26" s="24"/>
      <c r="F26" s="24"/>
      <c r="G26" s="24"/>
      <c r="H26" s="20"/>
      <c r="I26" s="24"/>
      <c r="J26" s="12"/>
      <c r="K26" s="24"/>
      <c r="L26" s="12"/>
      <c r="M26" s="24"/>
      <c r="N26" s="24"/>
      <c r="O26" s="64"/>
      <c r="P26" s="64"/>
      <c r="Q26" s="24"/>
      <c r="R26" s="24"/>
      <c r="S26" s="24"/>
    </row>
    <row r="27" spans="1:20" ht="18.75" customHeight="1" x14ac:dyDescent="0.5">
      <c r="A27" s="10" t="str">
        <f>A18</f>
        <v xml:space="preserve">         -  unappropriated retained earning</v>
      </c>
      <c r="B27" s="30"/>
      <c r="C27" s="24">
        <v>0</v>
      </c>
      <c r="D27" s="32"/>
      <c r="E27" s="24">
        <v>0</v>
      </c>
      <c r="F27" s="24"/>
      <c r="G27" s="24">
        <v>0</v>
      </c>
      <c r="H27" s="20"/>
      <c r="I27" s="24">
        <f>OCI!N19</f>
        <v>2340845.39</v>
      </c>
      <c r="J27" s="24"/>
      <c r="K27" s="24">
        <f>-I27</f>
        <v>-2340845.39</v>
      </c>
      <c r="L27" s="24"/>
      <c r="M27" s="50">
        <f>K27</f>
        <v>-2340845.39</v>
      </c>
      <c r="N27" s="66"/>
      <c r="O27" s="50">
        <f>C27+E27+I27+M27</f>
        <v>0</v>
      </c>
      <c r="P27" s="33"/>
      <c r="Q27" s="30"/>
      <c r="R27" s="30"/>
      <c r="S27" s="30"/>
      <c r="T27" s="30"/>
    </row>
    <row r="28" spans="1:20" ht="18.75" customHeight="1" thickBot="1" x14ac:dyDescent="0.55000000000000004">
      <c r="A28" s="10" t="str">
        <f>+'SC-conso'!A31</f>
        <v>Balance as of  December 31 , 2022</v>
      </c>
      <c r="B28" s="30"/>
      <c r="C28" s="37">
        <f>SUM(C21:C27)</f>
        <v>1464388506.96</v>
      </c>
      <c r="D28" s="24">
        <f>SUM(D21:D27)</f>
        <v>0</v>
      </c>
      <c r="E28" s="37">
        <f>SUM(E21:E27)</f>
        <v>139846603.03999999</v>
      </c>
      <c r="F28" s="24">
        <f>SUM(F21:F27)</f>
        <v>0</v>
      </c>
      <c r="G28" s="37">
        <f>SUM(G21:G27)</f>
        <v>1711642.77</v>
      </c>
      <c r="H28" s="20"/>
      <c r="I28" s="37">
        <f>SUM(I21:I27)</f>
        <v>-312467556.26066911</v>
      </c>
      <c r="J28" s="24">
        <f>SUM(J21:J27)</f>
        <v>0</v>
      </c>
      <c r="K28" s="37">
        <f>SUM(K21:K27)</f>
        <v>0</v>
      </c>
      <c r="L28" s="24">
        <f>SUM(L21:L27)</f>
        <v>0</v>
      </c>
      <c r="M28" s="37">
        <f>SUM(M21:M27)</f>
        <v>0</v>
      </c>
      <c r="N28" s="24"/>
      <c r="O28" s="78">
        <f>SUM(O21:O27)</f>
        <v>1293479196.509331</v>
      </c>
      <c r="P28" s="97">
        <f>O28-BS!N129</f>
        <v>0</v>
      </c>
      <c r="Q28" s="30"/>
      <c r="R28" s="30"/>
      <c r="S28" s="30"/>
      <c r="T28" s="30"/>
    </row>
    <row r="29" spans="1:20" ht="11.4" customHeight="1" thickTop="1" x14ac:dyDescent="0.5">
      <c r="H29" s="20"/>
    </row>
    <row r="30" spans="1:20" ht="18.75" customHeight="1" x14ac:dyDescent="0.5">
      <c r="A30" s="40" t="str">
        <f>BS!B86</f>
        <v>The accompanying notes to financial statements are an integral part of these statements</v>
      </c>
      <c r="H30" s="20"/>
    </row>
    <row r="31" spans="1:20" ht="21" customHeight="1" x14ac:dyDescent="0.5">
      <c r="A31" s="40"/>
    </row>
    <row r="32" spans="1:20" ht="21" customHeight="1" x14ac:dyDescent="0.5">
      <c r="A32" s="40"/>
    </row>
    <row r="33" spans="1:24" ht="21" customHeight="1" x14ac:dyDescent="0.5">
      <c r="A33" s="40"/>
    </row>
    <row r="34" spans="1:24" ht="18.75" customHeight="1" x14ac:dyDescent="0.5">
      <c r="A34" s="40"/>
    </row>
    <row r="35" spans="1:24" ht="19.8" x14ac:dyDescent="0.5">
      <c r="A35" s="173" t="s">
        <v>142</v>
      </c>
      <c r="B35" s="173"/>
      <c r="C35" s="173"/>
      <c r="D35" s="173"/>
      <c r="E35" s="173"/>
      <c r="F35" s="12"/>
      <c r="G35" s="12"/>
      <c r="H35" s="12"/>
      <c r="I35" s="173" t="s">
        <v>142</v>
      </c>
      <c r="J35" s="173"/>
      <c r="K35" s="173"/>
      <c r="L35" s="173"/>
      <c r="M35" s="173"/>
      <c r="N35" s="173"/>
      <c r="O35" s="173"/>
      <c r="P35" s="64"/>
      <c r="Q35" s="12"/>
      <c r="R35" s="12"/>
      <c r="S35" s="12"/>
      <c r="T35" s="12"/>
      <c r="U35" s="12"/>
      <c r="V35" s="12"/>
      <c r="W35" s="12"/>
      <c r="X35" s="26"/>
    </row>
    <row r="36" spans="1:24" ht="19.8" x14ac:dyDescent="0.5">
      <c r="A36" s="3"/>
      <c r="B36" s="3"/>
      <c r="C36" s="3"/>
      <c r="D36" s="3"/>
      <c r="E36" s="3"/>
      <c r="F36" s="12"/>
      <c r="G36" s="12"/>
      <c r="H36" s="12"/>
      <c r="I36" s="3"/>
      <c r="J36" s="3"/>
      <c r="K36" s="3"/>
      <c r="L36" s="3"/>
      <c r="M36" s="3"/>
      <c r="N36" s="3"/>
      <c r="O36" s="3"/>
      <c r="P36" s="64"/>
      <c r="Q36" s="12"/>
      <c r="R36" s="12"/>
      <c r="S36" s="12"/>
      <c r="T36" s="12"/>
      <c r="U36" s="12"/>
      <c r="V36" s="12"/>
      <c r="W36" s="12"/>
      <c r="X36" s="26"/>
    </row>
    <row r="37" spans="1:24" ht="18.75" customHeight="1" x14ac:dyDescent="0.5">
      <c r="A37" s="166" t="s">
        <v>211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</row>
    <row r="38" spans="1:24" ht="18.75" hidden="1" customHeight="1" x14ac:dyDescent="0.5">
      <c r="C38" s="28"/>
      <c r="E38" s="28"/>
      <c r="F38" s="28"/>
      <c r="G38" s="28"/>
      <c r="H38" s="28"/>
      <c r="I38" s="28"/>
      <c r="O38" s="28"/>
    </row>
    <row r="39" spans="1:24" ht="18.75" hidden="1" customHeight="1" x14ac:dyDescent="0.5">
      <c r="C39" s="27">
        <v>1464388506.96</v>
      </c>
      <c r="E39" s="27">
        <v>139846603.03999999</v>
      </c>
      <c r="G39" s="27">
        <v>1711642.77</v>
      </c>
      <c r="I39" s="27">
        <v>-312467556.25999999</v>
      </c>
      <c r="K39" s="27">
        <v>0</v>
      </c>
      <c r="M39" s="27">
        <v>0</v>
      </c>
      <c r="O39" s="27">
        <v>1293479196.51</v>
      </c>
    </row>
    <row r="40" spans="1:24" ht="18.75" hidden="1" customHeight="1" x14ac:dyDescent="0.5">
      <c r="C40" s="27">
        <f>C39-C28</f>
        <v>0</v>
      </c>
      <c r="E40" s="27">
        <f>E39-E28</f>
        <v>0</v>
      </c>
      <c r="G40" s="27">
        <f>G39-G28</f>
        <v>0</v>
      </c>
      <c r="I40" s="27">
        <f>I39-I28</f>
        <v>6.6912174224853516E-4</v>
      </c>
      <c r="K40" s="27">
        <f>K39-K28</f>
        <v>0</v>
      </c>
      <c r="M40" s="27">
        <f>M39-M28</f>
        <v>0</v>
      </c>
      <c r="O40" s="27">
        <f>O39-O28</f>
        <v>6.6900253295898438E-4</v>
      </c>
    </row>
  </sheetData>
  <mergeCells count="10">
    <mergeCell ref="M1:O1"/>
    <mergeCell ref="A2:O2"/>
    <mergeCell ref="A3:O3"/>
    <mergeCell ref="A37:O37"/>
    <mergeCell ref="A4:O4"/>
    <mergeCell ref="C5:O5"/>
    <mergeCell ref="C6:O6"/>
    <mergeCell ref="A35:E35"/>
    <mergeCell ref="I35:O35"/>
    <mergeCell ref="G7:I7"/>
  </mergeCells>
  <phoneticPr fontId="0" type="noConversion"/>
  <printOptions horizontalCentered="1"/>
  <pageMargins left="0.23622047244094491" right="0.23622047244094491" top="0.8" bottom="0" header="0.35433070866141736" footer="0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E68"/>
  <sheetViews>
    <sheetView view="pageBreakPreview" topLeftCell="A64" zoomScale="110" zoomScaleNormal="100" zoomScaleSheetLayoutView="110" workbookViewId="0">
      <selection activeCell="A67" sqref="A67:XFD67"/>
    </sheetView>
  </sheetViews>
  <sheetFormatPr defaultColWidth="9.375" defaultRowHeight="19.8" x14ac:dyDescent="0.5"/>
  <cols>
    <col min="1" max="1" width="13.5" style="4" customWidth="1"/>
    <col min="2" max="2" width="4.75" style="4" customWidth="1"/>
    <col min="3" max="3" width="4.125" style="4" customWidth="1"/>
    <col min="4" max="4" width="3.875" style="4" customWidth="1"/>
    <col min="5" max="5" width="6.625" style="4" customWidth="1"/>
    <col min="6" max="6" width="37.625" style="4" customWidth="1"/>
    <col min="7" max="7" width="14.625" style="4" customWidth="1"/>
    <col min="8" max="8" width="12" style="4" customWidth="1"/>
    <col min="9" max="9" width="0.875" style="4" customWidth="1"/>
    <col min="10" max="10" width="17" style="7" customWidth="1"/>
    <col min="11" max="11" width="1" style="7" customWidth="1"/>
    <col min="12" max="12" width="16.625" style="57" customWidth="1"/>
    <col min="13" max="13" width="0.875" style="57" customWidth="1"/>
    <col min="14" max="14" width="16.875" style="57" customWidth="1"/>
    <col min="15" max="15" width="1" style="73" customWidth="1"/>
    <col min="16" max="16" width="17" style="57" customWidth="1"/>
    <col min="17" max="17" width="19" style="56" customWidth="1"/>
    <col min="18" max="18" width="17.875" style="4" customWidth="1"/>
    <col min="19" max="24" width="9.375" style="4"/>
    <col min="25" max="25" width="10" style="4" bestFit="1" customWidth="1"/>
    <col min="26" max="26" width="9.375" style="4"/>
    <col min="27" max="27" width="13.875" style="4" bestFit="1" customWidth="1"/>
    <col min="28" max="28" width="9.375" style="4"/>
    <col min="29" max="29" width="10" style="4" bestFit="1" customWidth="1"/>
    <col min="30" max="30" width="9.375" style="4"/>
    <col min="31" max="31" width="10" style="4" bestFit="1" customWidth="1"/>
    <col min="32" max="16384" width="9.375" style="4"/>
  </cols>
  <sheetData>
    <row r="1" spans="2:31" ht="10.8" customHeight="1" x14ac:dyDescent="0.5">
      <c r="J1" s="57"/>
      <c r="K1" s="57"/>
      <c r="N1" s="178"/>
      <c r="O1" s="178"/>
      <c r="P1" s="178"/>
    </row>
    <row r="2" spans="2:31" x14ac:dyDescent="0.5">
      <c r="B2" s="163" t="s">
        <v>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2:31" x14ac:dyDescent="0.5">
      <c r="B3" s="163" t="s">
        <v>115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2:31" x14ac:dyDescent="0.5">
      <c r="B4" s="163" t="s">
        <v>313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2:31" x14ac:dyDescent="0.5">
      <c r="B5" s="1"/>
      <c r="C5" s="1"/>
      <c r="D5" s="1"/>
      <c r="E5" s="1"/>
      <c r="F5" s="1"/>
      <c r="G5" s="1"/>
      <c r="H5" s="1"/>
      <c r="I5" s="1"/>
      <c r="J5" s="172" t="s">
        <v>341</v>
      </c>
      <c r="K5" s="172"/>
      <c r="L5" s="172"/>
      <c r="M5" s="172"/>
      <c r="N5" s="172"/>
      <c r="O5" s="172"/>
      <c r="P5" s="172"/>
    </row>
    <row r="6" spans="2:31" x14ac:dyDescent="0.5">
      <c r="B6" s="1"/>
      <c r="C6" s="1"/>
      <c r="D6" s="1"/>
      <c r="E6" s="1"/>
      <c r="F6" s="1"/>
      <c r="H6" s="1"/>
      <c r="I6" s="1"/>
      <c r="J6" s="165" t="s">
        <v>280</v>
      </c>
      <c r="K6" s="165"/>
      <c r="L6" s="165"/>
      <c r="M6" s="107"/>
      <c r="N6" s="165" t="s">
        <v>281</v>
      </c>
      <c r="O6" s="165"/>
      <c r="P6" s="165"/>
    </row>
    <row r="7" spans="2:31" x14ac:dyDescent="0.5">
      <c r="B7" s="1"/>
      <c r="C7" s="1"/>
      <c r="D7" s="1"/>
      <c r="E7" s="1"/>
      <c r="F7" s="1"/>
      <c r="H7" s="1"/>
      <c r="I7" s="1"/>
      <c r="J7" s="164" t="s">
        <v>340</v>
      </c>
      <c r="K7" s="164"/>
      <c r="L7" s="164"/>
      <c r="M7" s="164"/>
      <c r="N7" s="164"/>
      <c r="O7" s="164"/>
      <c r="P7" s="164"/>
    </row>
    <row r="8" spans="2:31" x14ac:dyDescent="0.5">
      <c r="B8" s="1"/>
      <c r="C8" s="1"/>
      <c r="D8" s="1"/>
      <c r="E8" s="1"/>
      <c r="F8" s="1"/>
      <c r="G8" s="1"/>
      <c r="H8" s="76" t="s">
        <v>13</v>
      </c>
      <c r="I8" s="2"/>
      <c r="J8" s="68" t="str">
        <f>+BS!J7</f>
        <v>December 31,2022</v>
      </c>
      <c r="K8" s="69"/>
      <c r="L8" s="68" t="str">
        <f>+BS!L7</f>
        <v>December 31,2021</v>
      </c>
      <c r="M8" s="92"/>
      <c r="N8" s="68" t="str">
        <f>+BS!N7</f>
        <v>December 31,2022</v>
      </c>
      <c r="O8" s="69"/>
      <c r="P8" s="68" t="str">
        <f>+BS!P7</f>
        <v>December 31,2021</v>
      </c>
    </row>
    <row r="9" spans="2:31" x14ac:dyDescent="0.5">
      <c r="B9" s="4" t="s">
        <v>60</v>
      </c>
      <c r="H9" s="23"/>
      <c r="I9" s="23"/>
      <c r="J9" s="70"/>
      <c r="K9" s="55"/>
      <c r="L9" s="70"/>
      <c r="M9" s="55"/>
      <c r="N9" s="70"/>
      <c r="O9" s="57"/>
      <c r="P9" s="70"/>
      <c r="Q9" s="55"/>
    </row>
    <row r="10" spans="2:31" x14ac:dyDescent="0.5">
      <c r="C10" s="4" t="s">
        <v>61</v>
      </c>
      <c r="H10" s="23"/>
      <c r="I10" s="23"/>
      <c r="J10" s="59"/>
      <c r="K10" s="55"/>
      <c r="L10" s="55"/>
      <c r="M10" s="55"/>
      <c r="N10" s="55"/>
      <c r="O10" s="55"/>
      <c r="P10" s="55"/>
      <c r="Q10" s="55"/>
    </row>
    <row r="11" spans="2:31" x14ac:dyDescent="0.5">
      <c r="D11" s="8" t="s">
        <v>62</v>
      </c>
      <c r="H11" s="23"/>
      <c r="I11" s="23"/>
      <c r="J11" s="55">
        <v>5447938.6500000004</v>
      </c>
      <c r="K11" s="55"/>
      <c r="L11" s="55">
        <v>26131628.32</v>
      </c>
      <c r="M11" s="55"/>
      <c r="N11" s="55">
        <v>5447938.6500000004</v>
      </c>
      <c r="O11" s="55"/>
      <c r="P11" s="55">
        <v>26131628.32</v>
      </c>
      <c r="Q11" s="55"/>
      <c r="Y11" s="35"/>
      <c r="AA11" s="35"/>
      <c r="AC11" s="35"/>
      <c r="AE11" s="35"/>
    </row>
    <row r="12" spans="2:31" x14ac:dyDescent="0.5">
      <c r="D12" s="8" t="s">
        <v>174</v>
      </c>
      <c r="H12" s="23"/>
      <c r="I12" s="23"/>
      <c r="J12" s="55">
        <v>4672097.5</v>
      </c>
      <c r="K12" s="55"/>
      <c r="L12" s="82">
        <v>32914617.049999997</v>
      </c>
      <c r="M12" s="55"/>
      <c r="N12" s="82">
        <v>4672097.5</v>
      </c>
      <c r="O12" s="55"/>
      <c r="P12" s="82">
        <v>15414617.049999999</v>
      </c>
      <c r="Q12" s="55"/>
      <c r="Y12" s="35"/>
      <c r="AA12" s="35"/>
      <c r="AC12" s="35"/>
      <c r="AE12" s="35"/>
    </row>
    <row r="13" spans="2:31" hidden="1" x14ac:dyDescent="0.5">
      <c r="D13" s="8" t="s">
        <v>112</v>
      </c>
      <c r="H13" s="23"/>
      <c r="I13" s="23"/>
      <c r="J13" s="55">
        <v>0</v>
      </c>
      <c r="K13" s="55"/>
      <c r="L13" s="82">
        <v>0</v>
      </c>
      <c r="M13" s="55"/>
      <c r="N13" s="82">
        <v>0</v>
      </c>
      <c r="O13" s="55"/>
      <c r="P13" s="82">
        <v>0</v>
      </c>
      <c r="Q13" s="55"/>
      <c r="Y13" s="35"/>
      <c r="AA13" s="35"/>
      <c r="AC13" s="35"/>
      <c r="AE13" s="35"/>
    </row>
    <row r="14" spans="2:31" x14ac:dyDescent="0.5">
      <c r="C14" s="8" t="s">
        <v>201</v>
      </c>
      <c r="D14" s="8"/>
      <c r="H14" s="23"/>
      <c r="I14" s="23"/>
      <c r="J14" s="55">
        <v>266907.19</v>
      </c>
      <c r="K14" s="55"/>
      <c r="L14" s="82">
        <v>0</v>
      </c>
      <c r="M14" s="55"/>
      <c r="N14" s="82">
        <v>266907.19</v>
      </c>
      <c r="O14" s="55"/>
      <c r="P14" s="82">
        <v>0</v>
      </c>
      <c r="Q14" s="55"/>
      <c r="Y14" s="35"/>
      <c r="AA14" s="35"/>
      <c r="AC14" s="35"/>
      <c r="AE14" s="35"/>
    </row>
    <row r="15" spans="2:31" x14ac:dyDescent="0.5">
      <c r="C15" s="8" t="s">
        <v>200</v>
      </c>
      <c r="H15" s="23"/>
      <c r="I15" s="23"/>
      <c r="J15" s="82">
        <v>0</v>
      </c>
      <c r="K15" s="55"/>
      <c r="L15" s="82">
        <v>14173250</v>
      </c>
      <c r="M15" s="55"/>
      <c r="N15" s="82">
        <v>0</v>
      </c>
      <c r="O15" s="55"/>
      <c r="P15" s="82">
        <v>14173250</v>
      </c>
      <c r="Q15" s="55"/>
      <c r="Y15" s="35"/>
      <c r="AA15" s="35"/>
      <c r="AC15" s="35"/>
      <c r="AE15" s="35"/>
    </row>
    <row r="16" spans="2:31" hidden="1" x14ac:dyDescent="0.5">
      <c r="C16" s="8" t="s">
        <v>201</v>
      </c>
      <c r="H16" s="23"/>
      <c r="I16" s="23"/>
      <c r="J16" s="82">
        <v>0</v>
      </c>
      <c r="K16" s="55"/>
      <c r="L16" s="82">
        <v>0</v>
      </c>
      <c r="M16" s="55"/>
      <c r="N16" s="82">
        <v>0</v>
      </c>
      <c r="O16" s="55">
        <v>0</v>
      </c>
      <c r="P16" s="82">
        <v>0</v>
      </c>
      <c r="Q16" s="55"/>
      <c r="Y16" s="35"/>
      <c r="AA16" s="35"/>
      <c r="AC16" s="35"/>
      <c r="AE16" s="35"/>
    </row>
    <row r="17" spans="2:31" x14ac:dyDescent="0.5">
      <c r="C17" s="8" t="s">
        <v>283</v>
      </c>
      <c r="H17" s="23"/>
      <c r="I17" s="23"/>
      <c r="J17" s="82">
        <v>2690975.52</v>
      </c>
      <c r="K17" s="55"/>
      <c r="L17" s="82">
        <v>0</v>
      </c>
      <c r="M17" s="55"/>
      <c r="N17" s="82">
        <v>0</v>
      </c>
      <c r="O17" s="55">
        <v>0</v>
      </c>
      <c r="P17" s="82">
        <v>0</v>
      </c>
      <c r="Q17" s="55"/>
      <c r="Y17" s="35"/>
      <c r="AA17" s="35"/>
      <c r="AC17" s="35"/>
      <c r="AE17" s="35"/>
    </row>
    <row r="18" spans="2:31" x14ac:dyDescent="0.5">
      <c r="C18" s="4" t="s">
        <v>64</v>
      </c>
      <c r="D18" s="8"/>
      <c r="H18" s="23"/>
      <c r="I18" s="23"/>
      <c r="J18" s="55"/>
      <c r="K18" s="55"/>
      <c r="L18" s="82"/>
      <c r="M18" s="55"/>
      <c r="N18" s="82"/>
      <c r="O18" s="55"/>
      <c r="P18" s="82"/>
      <c r="Q18" s="55"/>
      <c r="Y18" s="35"/>
      <c r="AA18" s="35"/>
      <c r="AC18" s="35"/>
      <c r="AE18" s="35"/>
    </row>
    <row r="19" spans="2:31" hidden="1" x14ac:dyDescent="0.5">
      <c r="D19" s="4" t="s">
        <v>63</v>
      </c>
      <c r="H19" s="75"/>
      <c r="I19" s="23"/>
      <c r="J19" s="82">
        <v>0</v>
      </c>
      <c r="K19" s="55"/>
      <c r="L19" s="82">
        <v>0</v>
      </c>
      <c r="M19" s="55"/>
      <c r="N19" s="82">
        <v>0</v>
      </c>
      <c r="O19" s="55">
        <v>0</v>
      </c>
      <c r="P19" s="55">
        <v>0</v>
      </c>
      <c r="Q19" s="55"/>
      <c r="Y19" s="35"/>
      <c r="AA19" s="35"/>
      <c r="AC19" s="35"/>
      <c r="AE19" s="35"/>
    </row>
    <row r="20" spans="2:31" hidden="1" x14ac:dyDescent="0.5">
      <c r="D20" s="4" t="s">
        <v>119</v>
      </c>
      <c r="H20" s="75"/>
      <c r="I20" s="23"/>
      <c r="J20" s="82">
        <v>0</v>
      </c>
      <c r="K20" s="55"/>
      <c r="L20" s="82">
        <v>0</v>
      </c>
      <c r="M20" s="55"/>
      <c r="N20" s="82">
        <v>0</v>
      </c>
      <c r="O20" s="55"/>
      <c r="P20" s="55">
        <v>0</v>
      </c>
      <c r="Q20" s="55"/>
      <c r="Y20" s="35"/>
      <c r="AA20" s="35"/>
      <c r="AC20" s="35"/>
      <c r="AE20" s="35"/>
    </row>
    <row r="21" spans="2:31" x14ac:dyDescent="0.5">
      <c r="D21" s="4" t="s">
        <v>250</v>
      </c>
      <c r="H21" s="23"/>
      <c r="I21" s="23"/>
      <c r="J21" s="82">
        <v>0</v>
      </c>
      <c r="K21" s="55"/>
      <c r="L21" s="82">
        <v>0</v>
      </c>
      <c r="M21" s="55"/>
      <c r="N21" s="82">
        <v>0</v>
      </c>
      <c r="O21" s="55"/>
      <c r="P21" s="82">
        <v>62000838.939999998</v>
      </c>
      <c r="Q21" s="55"/>
      <c r="Y21" s="35"/>
      <c r="AA21" s="35"/>
      <c r="AC21" s="35"/>
      <c r="AE21" s="35"/>
    </row>
    <row r="22" spans="2:31" x14ac:dyDescent="0.5">
      <c r="D22" s="4" t="s">
        <v>205</v>
      </c>
      <c r="J22" s="57">
        <v>0</v>
      </c>
      <c r="K22" s="57"/>
      <c r="L22" s="57">
        <v>128741670.79000001</v>
      </c>
      <c r="N22" s="57">
        <v>0</v>
      </c>
      <c r="P22" s="57">
        <v>0</v>
      </c>
    </row>
    <row r="23" spans="2:31" x14ac:dyDescent="0.5">
      <c r="D23" s="4" t="s">
        <v>110</v>
      </c>
      <c r="H23" s="23"/>
      <c r="I23" s="23"/>
      <c r="J23" s="82">
        <v>0</v>
      </c>
      <c r="K23" s="55"/>
      <c r="L23" s="82">
        <v>90960859.5</v>
      </c>
      <c r="M23" s="55"/>
      <c r="N23" s="82">
        <v>0</v>
      </c>
      <c r="O23" s="55"/>
      <c r="P23" s="82">
        <v>90965171.140000001</v>
      </c>
      <c r="Q23" s="55"/>
      <c r="Y23" s="35"/>
      <c r="AA23" s="35"/>
      <c r="AC23" s="35"/>
      <c r="AE23" s="35"/>
    </row>
    <row r="24" spans="2:31" x14ac:dyDescent="0.5">
      <c r="D24" s="4" t="s">
        <v>153</v>
      </c>
      <c r="F24" s="8" t="s">
        <v>65</v>
      </c>
      <c r="H24" s="23"/>
      <c r="I24" s="23"/>
      <c r="J24" s="82">
        <v>3762057.3</v>
      </c>
      <c r="K24" s="55"/>
      <c r="L24" s="82">
        <v>4532637.07</v>
      </c>
      <c r="M24" s="55"/>
      <c r="N24" s="55">
        <v>2262861.9699999997</v>
      </c>
      <c r="O24" s="55"/>
      <c r="P24" s="55">
        <v>1473723.47</v>
      </c>
      <c r="Q24" s="55"/>
      <c r="Y24" s="35"/>
      <c r="AA24" s="35"/>
      <c r="AC24" s="35"/>
      <c r="AE24" s="35"/>
    </row>
    <row r="25" spans="2:31" x14ac:dyDescent="0.5">
      <c r="F25" s="8" t="s">
        <v>118</v>
      </c>
      <c r="H25" s="75">
        <v>3.1</v>
      </c>
      <c r="I25" s="23"/>
      <c r="J25" s="55">
        <v>0</v>
      </c>
      <c r="K25" s="55"/>
      <c r="L25" s="82">
        <v>0</v>
      </c>
      <c r="M25" s="55"/>
      <c r="N25" s="82">
        <v>329000</v>
      </c>
      <c r="O25" s="55"/>
      <c r="P25" s="82">
        <v>294000</v>
      </c>
      <c r="Q25" s="55"/>
      <c r="Y25" s="35"/>
      <c r="AA25" s="35"/>
      <c r="AC25" s="35"/>
      <c r="AE25" s="35"/>
    </row>
    <row r="26" spans="2:31" x14ac:dyDescent="0.5">
      <c r="F26" s="8" t="s">
        <v>20</v>
      </c>
      <c r="H26" s="23"/>
      <c r="I26" s="23"/>
      <c r="J26" s="55">
        <v>11123689.023</v>
      </c>
      <c r="K26" s="55"/>
      <c r="L26" s="55">
        <v>3173907.55</v>
      </c>
      <c r="M26" s="55"/>
      <c r="N26" s="55">
        <v>10459183.68</v>
      </c>
      <c r="O26" s="55"/>
      <c r="P26" s="55">
        <v>3683335.3</v>
      </c>
      <c r="Q26" s="55"/>
      <c r="Y26" s="35"/>
      <c r="AA26" s="35"/>
      <c r="AC26" s="35"/>
      <c r="AE26" s="35"/>
    </row>
    <row r="27" spans="2:31" x14ac:dyDescent="0.5">
      <c r="B27" s="4" t="s">
        <v>66</v>
      </c>
      <c r="H27" s="23"/>
      <c r="I27" s="23"/>
      <c r="J27" s="60">
        <f>SUM(J11:J26)</f>
        <v>27963665.182999998</v>
      </c>
      <c r="K27" s="79">
        <f>SUM(K11:K26)</f>
        <v>0</v>
      </c>
      <c r="L27" s="60">
        <f>SUM(L11:L26)</f>
        <v>300628570.28000003</v>
      </c>
      <c r="M27" s="79">
        <f>SUM(M11:M26)</f>
        <v>0</v>
      </c>
      <c r="N27" s="60">
        <f>SUM(N11:N26)</f>
        <v>23437988.989999998</v>
      </c>
      <c r="O27" s="55">
        <v>0</v>
      </c>
      <c r="P27" s="60">
        <f>SUM(P11:P26)</f>
        <v>214136564.22</v>
      </c>
      <c r="Q27" s="55"/>
      <c r="Y27" s="35"/>
      <c r="AA27" s="35"/>
      <c r="AC27" s="35"/>
      <c r="AE27" s="35"/>
    </row>
    <row r="28" spans="2:31" x14ac:dyDescent="0.5">
      <c r="B28" s="4" t="s">
        <v>67</v>
      </c>
      <c r="H28" s="23"/>
      <c r="I28" s="23"/>
      <c r="J28" s="55"/>
      <c r="K28" s="55"/>
      <c r="L28" s="55"/>
      <c r="M28" s="55"/>
      <c r="N28" s="55"/>
      <c r="O28" s="55"/>
      <c r="P28" s="55"/>
      <c r="Q28" s="55"/>
      <c r="Y28" s="35"/>
      <c r="AA28" s="35"/>
      <c r="AC28" s="35"/>
      <c r="AE28" s="35"/>
    </row>
    <row r="29" spans="2:31" x14ac:dyDescent="0.5">
      <c r="C29" s="4" t="s">
        <v>68</v>
      </c>
      <c r="H29" s="23"/>
      <c r="I29" s="23"/>
      <c r="J29" s="55"/>
      <c r="K29" s="55"/>
      <c r="L29" s="55"/>
      <c r="M29" s="55"/>
      <c r="N29" s="55"/>
      <c r="O29" s="55"/>
      <c r="P29" s="55"/>
      <c r="Y29" s="35"/>
      <c r="AA29" s="35"/>
      <c r="AC29" s="35"/>
      <c r="AE29" s="35"/>
    </row>
    <row r="30" spans="2:31" x14ac:dyDescent="0.5">
      <c r="D30" s="8" t="s">
        <v>69</v>
      </c>
      <c r="H30" s="23"/>
      <c r="I30" s="23"/>
      <c r="J30" s="55">
        <v>410044.11</v>
      </c>
      <c r="K30" s="55"/>
      <c r="L30" s="55">
        <v>8877340.7699999977</v>
      </c>
      <c r="M30" s="55"/>
      <c r="N30" s="55">
        <v>410044.11</v>
      </c>
      <c r="O30" s="55"/>
      <c r="P30" s="55">
        <v>10877340.769999998</v>
      </c>
      <c r="Y30" s="35"/>
      <c r="AA30" s="35"/>
      <c r="AC30" s="35"/>
      <c r="AE30" s="35"/>
    </row>
    <row r="31" spans="2:31" x14ac:dyDescent="0.5">
      <c r="D31" s="8" t="s">
        <v>199</v>
      </c>
      <c r="H31" s="23"/>
      <c r="I31" s="23"/>
      <c r="J31" s="82">
        <v>6196752.5099999998</v>
      </c>
      <c r="K31" s="55"/>
      <c r="L31" s="55">
        <v>13913666.59</v>
      </c>
      <c r="M31" s="55"/>
      <c r="N31" s="55">
        <v>6196752.5099999998</v>
      </c>
      <c r="O31" s="55"/>
      <c r="P31" s="55">
        <v>3893249.9599999995</v>
      </c>
      <c r="Y31" s="35"/>
      <c r="AA31" s="35"/>
      <c r="AC31" s="35"/>
      <c r="AE31" s="35"/>
    </row>
    <row r="32" spans="2:31" hidden="1" x14ac:dyDescent="0.5">
      <c r="D32" s="8" t="s">
        <v>113</v>
      </c>
      <c r="H32" s="23"/>
      <c r="I32" s="23"/>
      <c r="J32" s="82">
        <v>0</v>
      </c>
      <c r="K32" s="55"/>
      <c r="L32" s="82">
        <v>0</v>
      </c>
      <c r="M32" s="55"/>
      <c r="N32" s="82">
        <v>0</v>
      </c>
      <c r="O32" s="55"/>
      <c r="P32" s="82">
        <v>0</v>
      </c>
      <c r="Y32" s="35"/>
      <c r="AA32" s="35"/>
      <c r="AC32" s="35"/>
      <c r="AE32" s="35"/>
    </row>
    <row r="33" spans="2:31" x14ac:dyDescent="0.5">
      <c r="D33" s="8" t="s">
        <v>314</v>
      </c>
      <c r="H33" s="23"/>
      <c r="I33" s="23"/>
      <c r="J33" s="82">
        <v>260589.86</v>
      </c>
      <c r="K33" s="55"/>
      <c r="L33" s="82">
        <v>0</v>
      </c>
      <c r="M33" s="55"/>
      <c r="N33" s="82">
        <v>260589.86</v>
      </c>
      <c r="O33" s="55"/>
      <c r="P33" s="82">
        <v>0</v>
      </c>
      <c r="Y33" s="35"/>
      <c r="AA33" s="35"/>
      <c r="AC33" s="35"/>
      <c r="AE33" s="35"/>
    </row>
    <row r="34" spans="2:31" x14ac:dyDescent="0.5">
      <c r="D34" s="8" t="s">
        <v>182</v>
      </c>
      <c r="H34" s="23"/>
      <c r="I34" s="23"/>
      <c r="J34" s="55">
        <v>0</v>
      </c>
      <c r="K34" s="55"/>
      <c r="L34" s="82">
        <v>5197272.87</v>
      </c>
      <c r="M34" s="55"/>
      <c r="N34" s="82">
        <v>0</v>
      </c>
      <c r="O34" s="55"/>
      <c r="P34" s="82">
        <v>5197272.87</v>
      </c>
      <c r="Y34" s="35"/>
      <c r="AA34" s="35"/>
      <c r="AC34" s="35"/>
      <c r="AE34" s="35"/>
    </row>
    <row r="35" spans="2:31" hidden="1" x14ac:dyDescent="0.5">
      <c r="D35" s="8" t="s">
        <v>284</v>
      </c>
      <c r="H35" s="23"/>
      <c r="I35" s="23"/>
      <c r="J35" s="55">
        <v>0</v>
      </c>
      <c r="K35" s="55"/>
      <c r="L35" s="82">
        <v>0</v>
      </c>
      <c r="M35" s="55"/>
      <c r="N35" s="82">
        <v>0</v>
      </c>
      <c r="O35" s="55"/>
      <c r="P35" s="55">
        <v>0</v>
      </c>
      <c r="Y35" s="35"/>
      <c r="AA35" s="35"/>
      <c r="AC35" s="35"/>
      <c r="AE35" s="35"/>
    </row>
    <row r="36" spans="2:31" x14ac:dyDescent="0.5">
      <c r="C36" s="4" t="s">
        <v>224</v>
      </c>
      <c r="D36" s="8"/>
      <c r="H36" s="23"/>
      <c r="I36" s="23"/>
      <c r="J36" s="55">
        <v>21573463.779999994</v>
      </c>
      <c r="K36" s="55"/>
      <c r="L36" s="82">
        <v>27798060.299999997</v>
      </c>
      <c r="M36" s="55"/>
      <c r="N36" s="82">
        <v>21573463.779999994</v>
      </c>
      <c r="O36" s="55"/>
      <c r="P36" s="82">
        <v>25562024.309999999</v>
      </c>
      <c r="Y36" s="35"/>
      <c r="AA36" s="35"/>
      <c r="AC36" s="35"/>
      <c r="AE36" s="35"/>
    </row>
    <row r="37" spans="2:31" x14ac:dyDescent="0.5">
      <c r="C37" s="4" t="s">
        <v>70</v>
      </c>
      <c r="D37" s="8"/>
      <c r="H37" s="23"/>
      <c r="I37" s="23"/>
      <c r="J37" s="55">
        <v>261549.51000000004</v>
      </c>
      <c r="K37" s="55"/>
      <c r="L37" s="55">
        <v>2307184.7999999998</v>
      </c>
      <c r="M37" s="55"/>
      <c r="N37" s="55">
        <v>261549.51000000004</v>
      </c>
      <c r="O37" s="55"/>
      <c r="P37" s="57">
        <v>2307184.7999999998</v>
      </c>
      <c r="Y37" s="35"/>
      <c r="AA37" s="35"/>
      <c r="AC37" s="35"/>
      <c r="AE37" s="35"/>
    </row>
    <row r="38" spans="2:31" x14ac:dyDescent="0.5">
      <c r="C38" s="4" t="s">
        <v>71</v>
      </c>
      <c r="H38" s="23"/>
      <c r="I38" s="23"/>
      <c r="J38" s="55">
        <v>84665548.599999994</v>
      </c>
      <c r="K38" s="55"/>
      <c r="L38" s="55">
        <v>75352602.200000018</v>
      </c>
      <c r="M38" s="79"/>
      <c r="N38" s="55">
        <v>68803391.770000011</v>
      </c>
      <c r="O38" s="79"/>
      <c r="P38" s="55">
        <v>67286353.159999996</v>
      </c>
      <c r="Y38" s="35"/>
      <c r="AA38" s="35"/>
      <c r="AC38" s="35"/>
      <c r="AE38" s="35"/>
    </row>
    <row r="39" spans="2:31" hidden="1" x14ac:dyDescent="0.5">
      <c r="C39" s="4" t="s">
        <v>202</v>
      </c>
      <c r="H39" s="23"/>
      <c r="I39" s="23"/>
      <c r="J39" s="55">
        <v>0</v>
      </c>
      <c r="K39" s="79"/>
      <c r="L39" s="55">
        <v>0</v>
      </c>
      <c r="M39" s="79"/>
      <c r="N39" s="55">
        <v>0</v>
      </c>
      <c r="O39" s="79"/>
      <c r="P39" s="55">
        <v>0</v>
      </c>
      <c r="Y39" s="35"/>
      <c r="AA39" s="35"/>
      <c r="AC39" s="35"/>
      <c r="AE39" s="35"/>
    </row>
    <row r="40" spans="2:31" x14ac:dyDescent="0.5">
      <c r="C40" s="4" t="s">
        <v>244</v>
      </c>
      <c r="H40" s="23"/>
      <c r="I40" s="23"/>
      <c r="J40" s="55">
        <v>0</v>
      </c>
      <c r="K40" s="79"/>
      <c r="L40" s="55">
        <v>0</v>
      </c>
      <c r="M40" s="79"/>
      <c r="N40" s="55">
        <v>0</v>
      </c>
      <c r="O40" s="79"/>
      <c r="P40" s="55">
        <v>92000838.939999998</v>
      </c>
      <c r="Y40" s="35"/>
      <c r="AA40" s="35"/>
      <c r="AC40" s="35"/>
      <c r="AE40" s="35"/>
    </row>
    <row r="41" spans="2:31" x14ac:dyDescent="0.5">
      <c r="C41" s="4" t="s">
        <v>258</v>
      </c>
      <c r="H41" s="23"/>
      <c r="I41" s="23"/>
      <c r="J41" s="55">
        <v>0</v>
      </c>
      <c r="K41" s="79"/>
      <c r="L41" s="55">
        <v>11965222.199999999</v>
      </c>
      <c r="M41" s="79"/>
      <c r="N41" s="55">
        <v>0</v>
      </c>
      <c r="O41" s="79"/>
      <c r="P41" s="55">
        <v>11965222.199999999</v>
      </c>
      <c r="Y41" s="35"/>
      <c r="AA41" s="35"/>
      <c r="AC41" s="35"/>
      <c r="AE41" s="35"/>
    </row>
    <row r="42" spans="2:31" x14ac:dyDescent="0.5">
      <c r="C42" s="4" t="s">
        <v>192</v>
      </c>
      <c r="H42" s="23"/>
      <c r="I42" s="23"/>
      <c r="J42" s="55">
        <v>89488580</v>
      </c>
      <c r="K42" s="79"/>
      <c r="L42" s="55">
        <v>11625381.380000001</v>
      </c>
      <c r="M42" s="79"/>
      <c r="N42" s="55">
        <v>89488580</v>
      </c>
      <c r="O42" s="79"/>
      <c r="P42" s="55">
        <v>11625381.380000001</v>
      </c>
      <c r="Y42" s="35"/>
      <c r="AA42" s="35"/>
      <c r="AC42" s="35"/>
      <c r="AE42" s="35"/>
    </row>
    <row r="43" spans="2:31" x14ac:dyDescent="0.5">
      <c r="C43" s="4" t="s">
        <v>254</v>
      </c>
      <c r="H43" s="106">
        <v>10</v>
      </c>
      <c r="I43" s="23"/>
      <c r="J43" s="55">
        <v>0</v>
      </c>
      <c r="K43" s="79"/>
      <c r="L43" s="55">
        <v>120203052.18000001</v>
      </c>
      <c r="M43" s="79"/>
      <c r="N43" s="55">
        <v>0</v>
      </c>
      <c r="O43" s="79"/>
      <c r="P43" s="55">
        <v>120203052.18000001</v>
      </c>
      <c r="Y43" s="35"/>
      <c r="AA43" s="35"/>
      <c r="AC43" s="35"/>
      <c r="AE43" s="35"/>
    </row>
    <row r="44" spans="2:31" x14ac:dyDescent="0.5">
      <c r="C44" s="4" t="s">
        <v>255</v>
      </c>
      <c r="H44" s="106">
        <v>28.5</v>
      </c>
      <c r="I44" s="23"/>
      <c r="J44" s="55">
        <v>0</v>
      </c>
      <c r="K44" s="79"/>
      <c r="L44" s="55">
        <v>175539796.88</v>
      </c>
      <c r="M44" s="79"/>
      <c r="N44" s="55">
        <v>0</v>
      </c>
      <c r="O44" s="79"/>
      <c r="P44" s="55">
        <v>0</v>
      </c>
      <c r="Y44" s="35"/>
      <c r="AA44" s="35"/>
      <c r="AC44" s="35"/>
      <c r="AE44" s="35"/>
    </row>
    <row r="45" spans="2:31" x14ac:dyDescent="0.5">
      <c r="C45" s="4" t="s">
        <v>72</v>
      </c>
      <c r="H45" s="23"/>
      <c r="I45" s="23"/>
      <c r="J45" s="57">
        <v>9341184.6699999999</v>
      </c>
      <c r="K45" s="79"/>
      <c r="L45" s="55">
        <v>6270509.0499999998</v>
      </c>
      <c r="M45" s="79"/>
      <c r="N45" s="55">
        <v>6915920.1799999997</v>
      </c>
      <c r="O45" s="79"/>
      <c r="P45" s="55">
        <v>5389098.04</v>
      </c>
      <c r="Y45" s="35"/>
      <c r="AA45" s="35"/>
      <c r="AC45" s="35"/>
      <c r="AE45" s="35"/>
    </row>
    <row r="46" spans="2:31" x14ac:dyDescent="0.5">
      <c r="B46" s="4" t="s">
        <v>73</v>
      </c>
      <c r="H46" s="23"/>
      <c r="I46" s="23"/>
      <c r="J46" s="60">
        <f t="shared" ref="J46:P46" si="0">SUM(J30:J45)</f>
        <v>212197713.03999999</v>
      </c>
      <c r="K46" s="79">
        <f t="shared" si="0"/>
        <v>0</v>
      </c>
      <c r="L46" s="60">
        <f t="shared" si="0"/>
        <v>459050089.22000003</v>
      </c>
      <c r="M46" s="79">
        <f t="shared" si="0"/>
        <v>0</v>
      </c>
      <c r="N46" s="60">
        <f t="shared" si="0"/>
        <v>193910291.72000003</v>
      </c>
      <c r="O46" s="79">
        <f t="shared" si="0"/>
        <v>0</v>
      </c>
      <c r="P46" s="60">
        <f t="shared" si="0"/>
        <v>356307018.61000001</v>
      </c>
      <c r="Y46" s="35"/>
      <c r="AA46" s="35"/>
      <c r="AC46" s="35"/>
      <c r="AE46" s="35"/>
    </row>
    <row r="47" spans="2:31" x14ac:dyDescent="0.5">
      <c r="B47" s="86" t="s">
        <v>191</v>
      </c>
      <c r="H47" s="23"/>
      <c r="I47" s="23"/>
      <c r="J47" s="55">
        <f t="shared" ref="J47:P47" si="1">J27-J46</f>
        <v>-184234047.85699999</v>
      </c>
      <c r="K47" s="79">
        <f t="shared" si="1"/>
        <v>0</v>
      </c>
      <c r="L47" s="55">
        <f t="shared" si="1"/>
        <v>-158421518.94</v>
      </c>
      <c r="M47" s="79">
        <f t="shared" si="1"/>
        <v>0</v>
      </c>
      <c r="N47" s="55">
        <f>N27-N46</f>
        <v>-170472302.73000002</v>
      </c>
      <c r="O47" s="79">
        <f t="shared" si="1"/>
        <v>0</v>
      </c>
      <c r="P47" s="55">
        <f t="shared" si="1"/>
        <v>-142170454.39000002</v>
      </c>
      <c r="Y47" s="35"/>
      <c r="AA47" s="35"/>
      <c r="AC47" s="35"/>
      <c r="AE47" s="35"/>
    </row>
    <row r="48" spans="2:31" x14ac:dyDescent="0.5">
      <c r="B48" s="86" t="s">
        <v>74</v>
      </c>
      <c r="H48" s="75">
        <v>26</v>
      </c>
      <c r="I48" s="23"/>
      <c r="J48" s="71">
        <v>17911717.300000001</v>
      </c>
      <c r="K48" s="79"/>
      <c r="L48" s="71">
        <v>-40437105.560000002</v>
      </c>
      <c r="M48" s="79"/>
      <c r="N48" s="71">
        <v>17911717.300000001</v>
      </c>
      <c r="O48" s="79"/>
      <c r="P48" s="71">
        <v>-52664434.149999999</v>
      </c>
      <c r="Y48" s="35"/>
      <c r="AA48" s="35"/>
      <c r="AC48" s="35"/>
      <c r="AE48" s="35"/>
    </row>
    <row r="49" spans="2:31" ht="20.399999999999999" thickBot="1" x14ac:dyDescent="0.55000000000000004">
      <c r="B49" s="4" t="s">
        <v>332</v>
      </c>
      <c r="H49" s="23"/>
      <c r="I49" s="23"/>
      <c r="J49" s="53">
        <f>J47+J48</f>
        <v>-166322330.55699998</v>
      </c>
      <c r="K49" s="79">
        <f t="shared" ref="K49:P49" si="2">K47+K48</f>
        <v>0</v>
      </c>
      <c r="L49" s="53">
        <f t="shared" si="2"/>
        <v>-198858624.5</v>
      </c>
      <c r="M49" s="79">
        <f t="shared" si="2"/>
        <v>0</v>
      </c>
      <c r="N49" s="53">
        <f>N47+N48</f>
        <v>-152560585.43000001</v>
      </c>
      <c r="O49" s="79">
        <f t="shared" si="2"/>
        <v>0</v>
      </c>
      <c r="P49" s="53">
        <f t="shared" si="2"/>
        <v>-194834888.54000002</v>
      </c>
      <c r="Y49" s="35"/>
      <c r="AA49" s="35"/>
      <c r="AC49" s="35"/>
      <c r="AE49" s="35"/>
    </row>
    <row r="50" spans="2:31" ht="20.399999999999999" thickTop="1" x14ac:dyDescent="0.5">
      <c r="B50" s="4" t="s">
        <v>111</v>
      </c>
      <c r="H50" s="23"/>
      <c r="I50" s="23"/>
      <c r="J50" s="55"/>
      <c r="K50" s="79"/>
      <c r="L50" s="55"/>
      <c r="M50" s="79"/>
      <c r="N50" s="55"/>
      <c r="O50" s="79"/>
      <c r="P50" s="55"/>
      <c r="Y50" s="35"/>
      <c r="AA50" s="35"/>
      <c r="AC50" s="35"/>
      <c r="AE50" s="35"/>
    </row>
    <row r="51" spans="2:31" x14ac:dyDescent="0.5">
      <c r="C51" s="4" t="s">
        <v>77</v>
      </c>
      <c r="H51" s="23"/>
      <c r="I51" s="23"/>
      <c r="J51" s="55">
        <f>J53-J52</f>
        <v>-165944054.74699998</v>
      </c>
      <c r="K51" s="79"/>
      <c r="L51" s="55">
        <f>L53-L52</f>
        <v>-189691236.70600855</v>
      </c>
      <c r="M51" s="79"/>
      <c r="N51" s="55">
        <f>N53-N52</f>
        <v>-152560585.43000001</v>
      </c>
      <c r="O51" s="79"/>
      <c r="P51" s="55">
        <f>P53-P52</f>
        <v>-194834888.54000002</v>
      </c>
      <c r="Y51" s="35"/>
      <c r="AA51" s="35"/>
      <c r="AC51" s="35"/>
      <c r="AE51" s="35"/>
    </row>
    <row r="52" spans="2:31" x14ac:dyDescent="0.5">
      <c r="C52" s="4" t="s">
        <v>78</v>
      </c>
      <c r="H52" s="23"/>
      <c r="I52" s="23"/>
      <c r="J52" s="55">
        <v>-378275.81</v>
      </c>
      <c r="K52" s="79"/>
      <c r="L52" s="55">
        <v>-9167387.7939914353</v>
      </c>
      <c r="M52" s="79"/>
      <c r="N52" s="55">
        <v>0</v>
      </c>
      <c r="O52" s="79"/>
      <c r="P52" s="55">
        <v>0</v>
      </c>
      <c r="Q52" s="54"/>
      <c r="Y52" s="35"/>
      <c r="AA52" s="35"/>
      <c r="AC52" s="35"/>
      <c r="AE52" s="35"/>
    </row>
    <row r="53" spans="2:31" ht="20.399999999999999" thickBot="1" x14ac:dyDescent="0.55000000000000004">
      <c r="H53" s="23"/>
      <c r="I53" s="23"/>
      <c r="J53" s="53">
        <f>J49</f>
        <v>-166322330.55699998</v>
      </c>
      <c r="K53" s="55"/>
      <c r="L53" s="53">
        <f>L49</f>
        <v>-198858624.5</v>
      </c>
      <c r="M53" s="79"/>
      <c r="N53" s="53">
        <f>N49</f>
        <v>-152560585.43000001</v>
      </c>
      <c r="O53" s="79"/>
      <c r="P53" s="53">
        <f>P49</f>
        <v>-194834888.54000002</v>
      </c>
      <c r="Y53" s="35"/>
      <c r="AA53" s="35"/>
      <c r="AC53" s="35"/>
      <c r="AE53" s="35"/>
    </row>
    <row r="54" spans="2:31" ht="20.399999999999999" thickTop="1" x14ac:dyDescent="0.5">
      <c r="B54" s="4" t="s">
        <v>79</v>
      </c>
      <c r="H54" s="23"/>
      <c r="I54" s="23"/>
      <c r="J54" s="59"/>
      <c r="K54" s="55"/>
      <c r="L54" s="55"/>
      <c r="M54" s="79"/>
      <c r="N54" s="55"/>
      <c r="O54" s="79"/>
      <c r="P54" s="55"/>
      <c r="Y54" s="35"/>
      <c r="AA54" s="35"/>
      <c r="AC54" s="35"/>
      <c r="AE54" s="35"/>
    </row>
    <row r="55" spans="2:31" x14ac:dyDescent="0.5">
      <c r="C55" s="4" t="s">
        <v>80</v>
      </c>
      <c r="H55" s="23"/>
      <c r="I55" s="23"/>
      <c r="J55" s="59"/>
      <c r="K55" s="55"/>
      <c r="L55" s="55"/>
      <c r="M55" s="55"/>
      <c r="N55" s="55"/>
      <c r="O55" s="79"/>
      <c r="P55" s="55"/>
      <c r="Y55" s="35"/>
      <c r="AA55" s="35"/>
      <c r="AC55" s="35"/>
      <c r="AE55" s="35"/>
    </row>
    <row r="56" spans="2:31" ht="20.399999999999999" thickBot="1" x14ac:dyDescent="0.55000000000000004">
      <c r="C56" s="86"/>
      <c r="D56" s="4" t="s">
        <v>81</v>
      </c>
      <c r="H56" s="23"/>
      <c r="I56" s="23"/>
      <c r="J56" s="65">
        <f>J51/J58</f>
        <v>-0.10425411674677268</v>
      </c>
      <c r="K56" s="55"/>
      <c r="L56" s="65">
        <f>L51/L58</f>
        <v>-0.11917325009045213</v>
      </c>
      <c r="M56" s="55"/>
      <c r="N56" s="65">
        <f>N51/N58</f>
        <v>-9.5845971153496523E-2</v>
      </c>
      <c r="O56" s="55"/>
      <c r="P56" s="65">
        <f>P51/P58</f>
        <v>-0.12240474205094004</v>
      </c>
      <c r="Y56" s="35"/>
      <c r="AA56" s="35"/>
      <c r="AC56" s="35"/>
      <c r="AE56" s="35"/>
    </row>
    <row r="57" spans="2:31" ht="20.399999999999999" thickTop="1" x14ac:dyDescent="0.5">
      <c r="B57" s="4" t="s">
        <v>82</v>
      </c>
      <c r="C57" s="86"/>
      <c r="H57" s="23"/>
      <c r="I57" s="23"/>
      <c r="J57" s="55"/>
      <c r="K57" s="55"/>
      <c r="L57" s="55"/>
      <c r="M57" s="55"/>
      <c r="N57" s="55"/>
      <c r="O57" s="55"/>
      <c r="P57" s="55"/>
      <c r="Y57" s="35"/>
      <c r="AA57" s="35"/>
      <c r="AC57" s="35"/>
      <c r="AE57" s="35"/>
    </row>
    <row r="58" spans="2:31" ht="20.399999999999999" thickBot="1" x14ac:dyDescent="0.55000000000000004">
      <c r="C58" s="4" t="s">
        <v>83</v>
      </c>
      <c r="H58" s="23"/>
      <c r="I58" s="23"/>
      <c r="J58" s="108">
        <v>1591726638</v>
      </c>
      <c r="K58" s="109">
        <v>20510152993</v>
      </c>
      <c r="L58" s="108">
        <v>1591726638</v>
      </c>
      <c r="M58" s="109"/>
      <c r="N58" s="108">
        <v>1591726638</v>
      </c>
      <c r="O58" s="109"/>
      <c r="P58" s="108">
        <v>1591726638</v>
      </c>
      <c r="Y58" s="35"/>
      <c r="AA58" s="35"/>
      <c r="AC58" s="35"/>
      <c r="AE58" s="35"/>
    </row>
    <row r="59" spans="2:31" ht="7.8" customHeight="1" thickTop="1" x14ac:dyDescent="0.5">
      <c r="H59" s="10"/>
      <c r="I59" s="10"/>
      <c r="J59" s="5"/>
      <c r="K59" s="5"/>
      <c r="L59" s="55"/>
      <c r="M59" s="55"/>
      <c r="N59" s="55"/>
      <c r="O59" s="55"/>
      <c r="P59" s="55"/>
    </row>
    <row r="60" spans="2:31" x14ac:dyDescent="0.5">
      <c r="B60" s="40" t="str">
        <f>BS!B44</f>
        <v>The accompanying notes to financial statements are an integral part of these statements</v>
      </c>
      <c r="H60" s="10"/>
      <c r="I60" s="10"/>
      <c r="J60" s="5"/>
      <c r="K60" s="5"/>
      <c r="L60" s="55"/>
      <c r="M60" s="55"/>
      <c r="N60" s="55"/>
      <c r="O60" s="55"/>
      <c r="P60" s="55"/>
    </row>
    <row r="61" spans="2:31" x14ac:dyDescent="0.5">
      <c r="B61" s="40"/>
      <c r="H61" s="10"/>
      <c r="I61" s="10"/>
      <c r="J61" s="5"/>
      <c r="K61" s="5"/>
      <c r="L61" s="55"/>
      <c r="M61" s="55"/>
      <c r="N61" s="55"/>
      <c r="O61" s="55"/>
      <c r="P61" s="55"/>
    </row>
    <row r="62" spans="2:31" ht="18" customHeight="1" x14ac:dyDescent="0.5">
      <c r="B62" s="40"/>
      <c r="H62" s="10"/>
      <c r="I62" s="10"/>
      <c r="J62" s="5"/>
      <c r="K62" s="5"/>
      <c r="L62" s="55"/>
      <c r="M62" s="55"/>
      <c r="N62" s="55"/>
      <c r="O62" s="55"/>
      <c r="P62" s="55"/>
    </row>
    <row r="63" spans="2:31" x14ac:dyDescent="0.5">
      <c r="B63" s="176" t="s">
        <v>240</v>
      </c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</row>
    <row r="64" spans="2:31" ht="9.6" customHeight="1" x14ac:dyDescent="0.5">
      <c r="B64" s="95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65" spans="2:16" x14ac:dyDescent="0.5">
      <c r="B65" s="166" t="s">
        <v>238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</row>
    <row r="67" spans="2:16" hidden="1" x14ac:dyDescent="0.5">
      <c r="J67" s="7">
        <v>-166322330.55699998</v>
      </c>
      <c r="L67" s="57">
        <v>-198858624.5</v>
      </c>
      <c r="N67" s="57">
        <v>-152560585.43000001</v>
      </c>
      <c r="P67" s="57">
        <v>-194834888.54000002</v>
      </c>
    </row>
    <row r="68" spans="2:16" x14ac:dyDescent="0.5">
      <c r="J68" s="7">
        <f>J67-J49</f>
        <v>0</v>
      </c>
      <c r="L68" s="7">
        <f>L67-L49</f>
        <v>0</v>
      </c>
      <c r="N68" s="7">
        <f>N67-N49</f>
        <v>0</v>
      </c>
      <c r="P68" s="7">
        <f>P67-P49</f>
        <v>0</v>
      </c>
    </row>
  </sheetData>
  <mergeCells count="10">
    <mergeCell ref="J6:L6"/>
    <mergeCell ref="N6:P6"/>
    <mergeCell ref="B63:P63"/>
    <mergeCell ref="B65:P65"/>
    <mergeCell ref="N1:P1"/>
    <mergeCell ref="B2:P2"/>
    <mergeCell ref="B3:P3"/>
    <mergeCell ref="B4:P4"/>
    <mergeCell ref="J5:P5"/>
    <mergeCell ref="J7:P7"/>
  </mergeCells>
  <phoneticPr fontId="13" type="noConversion"/>
  <pageMargins left="0.8" right="0.22" top="0.25" bottom="0.3" header="0.23" footer="0.2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3"/>
  <sheetViews>
    <sheetView view="pageBreakPreview" topLeftCell="A40" zoomScaleNormal="100" zoomScaleSheetLayoutView="100" workbookViewId="0">
      <selection activeCell="A51" sqref="A51:XFD53"/>
    </sheetView>
  </sheetViews>
  <sheetFormatPr defaultColWidth="9.375" defaultRowHeight="19.8" x14ac:dyDescent="0.5"/>
  <cols>
    <col min="1" max="1" width="9.375" style="4" customWidth="1"/>
    <col min="2" max="2" width="2.5" style="4" customWidth="1"/>
    <col min="3" max="3" width="4.5" style="4" customWidth="1"/>
    <col min="4" max="4" width="2.875" style="4" customWidth="1"/>
    <col min="5" max="5" width="5.375" style="4" customWidth="1"/>
    <col min="6" max="6" width="10.375" style="4" customWidth="1"/>
    <col min="7" max="7" width="30" style="4" customWidth="1"/>
    <col min="8" max="8" width="7.125" style="4" customWidth="1"/>
    <col min="9" max="9" width="1" style="4" customWidth="1"/>
    <col min="10" max="10" width="18.75" style="7" customWidth="1"/>
    <col min="11" max="11" width="1.625" style="7" customWidth="1"/>
    <col min="12" max="12" width="18.25" style="57" customWidth="1"/>
    <col min="13" max="13" width="1.125" style="57" customWidth="1"/>
    <col min="14" max="14" width="17.75" style="57" customWidth="1"/>
    <col min="15" max="15" width="1.625" style="73" customWidth="1"/>
    <col min="16" max="16" width="17.875" style="57" customWidth="1"/>
    <col min="17" max="17" width="17.875" style="4" customWidth="1"/>
    <col min="18" max="16384" width="9.375" style="4"/>
  </cols>
  <sheetData>
    <row r="1" spans="2:16" x14ac:dyDescent="0.5">
      <c r="N1" s="178"/>
      <c r="O1" s="178"/>
      <c r="P1" s="178"/>
    </row>
    <row r="2" spans="2:16" x14ac:dyDescent="0.5">
      <c r="B2" s="163" t="s">
        <v>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2:16" x14ac:dyDescent="0.5">
      <c r="B3" s="163" t="s">
        <v>59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2:16" x14ac:dyDescent="0.5">
      <c r="B4" s="163" t="str">
        <f>PL!B4</f>
        <v>FOR THE YEAR ENDED 31 DECEMBER 2022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2:16" x14ac:dyDescent="0.5">
      <c r="B5" s="1"/>
      <c r="C5" s="1"/>
      <c r="D5" s="1"/>
      <c r="E5" s="1"/>
      <c r="F5" s="1"/>
      <c r="G5" s="1"/>
      <c r="H5" s="1"/>
      <c r="I5" s="1"/>
      <c r="J5" s="172" t="s">
        <v>341</v>
      </c>
      <c r="K5" s="172"/>
      <c r="L5" s="172"/>
      <c r="M5" s="172"/>
      <c r="N5" s="172"/>
      <c r="O5" s="172"/>
      <c r="P5" s="172"/>
    </row>
    <row r="6" spans="2:16" x14ac:dyDescent="0.5">
      <c r="B6" s="1"/>
      <c r="C6" s="1"/>
      <c r="D6" s="1"/>
      <c r="E6" s="1"/>
      <c r="F6" s="1"/>
      <c r="G6" s="1"/>
      <c r="H6" s="1"/>
      <c r="I6" s="1"/>
      <c r="J6" s="179" t="s">
        <v>11</v>
      </c>
      <c r="K6" s="179"/>
      <c r="L6" s="179"/>
      <c r="M6" s="67"/>
      <c r="N6" s="180" t="s">
        <v>12</v>
      </c>
      <c r="O6" s="180"/>
      <c r="P6" s="180"/>
    </row>
    <row r="7" spans="2:16" x14ac:dyDescent="0.5">
      <c r="B7" s="1"/>
      <c r="C7" s="1"/>
      <c r="D7" s="1"/>
      <c r="E7" s="1"/>
      <c r="F7" s="1"/>
      <c r="G7" s="1"/>
      <c r="H7" s="1"/>
      <c r="I7" s="1"/>
      <c r="J7" s="164" t="s">
        <v>340</v>
      </c>
      <c r="K7" s="164"/>
      <c r="L7" s="164"/>
      <c r="M7" s="164"/>
      <c r="N7" s="164"/>
      <c r="O7" s="164"/>
      <c r="P7" s="164"/>
    </row>
    <row r="8" spans="2:16" x14ac:dyDescent="0.5">
      <c r="B8" s="1"/>
      <c r="C8" s="1"/>
      <c r="D8" s="1"/>
      <c r="E8" s="1"/>
      <c r="F8" s="1"/>
      <c r="G8" s="1"/>
      <c r="H8" s="76" t="s">
        <v>13</v>
      </c>
      <c r="I8" s="2"/>
      <c r="J8" s="11" t="str">
        <f>+PL!J8</f>
        <v>December 31,2022</v>
      </c>
      <c r="K8" s="69"/>
      <c r="L8" s="61" t="str">
        <f>+PL!L8</f>
        <v>December 31,2021</v>
      </c>
      <c r="M8" s="59"/>
      <c r="N8" s="68" t="str">
        <f>+PL!N8</f>
        <v>December 31,2022</v>
      </c>
      <c r="O8" s="69"/>
      <c r="P8" s="68" t="str">
        <f>+PL!P8</f>
        <v>December 31,2021</v>
      </c>
    </row>
    <row r="9" spans="2:16" x14ac:dyDescent="0.5">
      <c r="B9" s="1"/>
      <c r="C9" s="1"/>
      <c r="D9" s="1"/>
      <c r="E9" s="1"/>
      <c r="F9" s="1"/>
      <c r="G9" s="1"/>
      <c r="H9" s="2"/>
      <c r="I9" s="2"/>
      <c r="J9" s="101"/>
      <c r="K9" s="102"/>
      <c r="L9" s="123"/>
      <c r="M9" s="59"/>
      <c r="N9" s="124"/>
      <c r="O9" s="123"/>
      <c r="P9" s="123"/>
    </row>
    <row r="10" spans="2:16" x14ac:dyDescent="0.5">
      <c r="B10" s="4" t="s">
        <v>332</v>
      </c>
      <c r="H10" s="23"/>
      <c r="I10" s="23"/>
      <c r="J10" s="5">
        <f>PL!J49</f>
        <v>-166322330.55699998</v>
      </c>
      <c r="K10" s="5"/>
      <c r="L10" s="55">
        <f>PL!L49</f>
        <v>-198858624.5</v>
      </c>
      <c r="M10" s="55"/>
      <c r="N10" s="55">
        <f>PL!N49</f>
        <v>-152560585.43000001</v>
      </c>
      <c r="O10" s="55"/>
      <c r="P10" s="55">
        <f>PL!P49</f>
        <v>-194834888.54000002</v>
      </c>
    </row>
    <row r="11" spans="2:16" x14ac:dyDescent="0.5">
      <c r="H11" s="23"/>
      <c r="I11" s="23"/>
      <c r="J11" s="5"/>
      <c r="K11" s="5"/>
      <c r="L11" s="55"/>
      <c r="M11" s="55"/>
      <c r="N11" s="55"/>
      <c r="O11" s="55"/>
      <c r="P11" s="55"/>
    </row>
    <row r="12" spans="2:16" x14ac:dyDescent="0.5">
      <c r="B12" s="41" t="s">
        <v>176</v>
      </c>
      <c r="C12" s="10"/>
      <c r="D12" s="10"/>
      <c r="H12" s="23"/>
      <c r="I12" s="23"/>
      <c r="J12" s="81"/>
      <c r="K12" s="81"/>
      <c r="L12" s="79"/>
      <c r="M12" s="79"/>
      <c r="N12" s="79"/>
      <c r="O12" s="79"/>
      <c r="P12" s="79"/>
    </row>
    <row r="13" spans="2:16" x14ac:dyDescent="0.5">
      <c r="C13" s="4" t="s">
        <v>183</v>
      </c>
      <c r="D13" s="10"/>
      <c r="H13" s="23"/>
      <c r="I13" s="23"/>
      <c r="J13" s="45">
        <v>-28903.579999999994</v>
      </c>
      <c r="K13" s="81"/>
      <c r="L13" s="61">
        <v>-39243.32</v>
      </c>
      <c r="M13" s="79"/>
      <c r="N13" s="71">
        <v>0</v>
      </c>
      <c r="O13" s="79"/>
      <c r="P13" s="61">
        <v>0</v>
      </c>
    </row>
    <row r="14" spans="2:16" x14ac:dyDescent="0.5">
      <c r="D14" s="10"/>
      <c r="H14" s="23"/>
      <c r="I14" s="23"/>
      <c r="J14" s="81"/>
      <c r="K14" s="81"/>
      <c r="L14" s="92"/>
      <c r="M14" s="79"/>
      <c r="N14" s="79"/>
      <c r="O14" s="79"/>
      <c r="P14" s="92"/>
    </row>
    <row r="15" spans="2:16" x14ac:dyDescent="0.5">
      <c r="B15" s="4" t="s">
        <v>333</v>
      </c>
      <c r="H15" s="23"/>
      <c r="I15" s="23"/>
      <c r="J15" s="5"/>
      <c r="K15" s="5"/>
      <c r="L15" s="55"/>
      <c r="M15" s="55"/>
      <c r="N15" s="55"/>
      <c r="O15" s="55"/>
      <c r="P15" s="55"/>
    </row>
    <row r="16" spans="2:16" x14ac:dyDescent="0.5">
      <c r="B16" s="41" t="s">
        <v>116</v>
      </c>
      <c r="C16" s="10"/>
      <c r="D16" s="10"/>
      <c r="H16" s="23"/>
      <c r="I16" s="23"/>
      <c r="J16" s="5"/>
      <c r="K16" s="5"/>
      <c r="L16" s="55"/>
      <c r="M16" s="55"/>
      <c r="N16" s="55"/>
      <c r="O16" s="55"/>
      <c r="P16" s="55"/>
    </row>
    <row r="17" spans="2:17" x14ac:dyDescent="0.5">
      <c r="C17" s="4" t="s">
        <v>75</v>
      </c>
      <c r="D17" s="8"/>
      <c r="H17" s="23">
        <v>20</v>
      </c>
      <c r="I17" s="103"/>
      <c r="J17" s="5">
        <v>2926056.74</v>
      </c>
      <c r="K17" s="5"/>
      <c r="L17" s="59">
        <v>86839.449999999953</v>
      </c>
      <c r="M17" s="55"/>
      <c r="N17" s="55">
        <v>2926056.74</v>
      </c>
      <c r="O17" s="55"/>
      <c r="P17" s="59">
        <v>82324.679999999993</v>
      </c>
    </row>
    <row r="18" spans="2:17" x14ac:dyDescent="0.5">
      <c r="B18" s="10"/>
      <c r="C18" s="42" t="s">
        <v>117</v>
      </c>
      <c r="D18" s="13"/>
      <c r="H18" s="23"/>
      <c r="I18" s="23"/>
      <c r="J18" s="5">
        <v>-585211.35</v>
      </c>
      <c r="K18" s="5"/>
      <c r="L18" s="59">
        <v>-16464.940000000002</v>
      </c>
      <c r="M18" s="55"/>
      <c r="N18" s="55">
        <v>-585211.35</v>
      </c>
      <c r="O18" s="55"/>
      <c r="P18" s="59">
        <v>-16464.939999999999</v>
      </c>
    </row>
    <row r="19" spans="2:17" x14ac:dyDescent="0.5">
      <c r="B19" s="10"/>
      <c r="C19" s="42"/>
      <c r="D19" s="13"/>
      <c r="H19" s="23"/>
      <c r="I19" s="23"/>
      <c r="J19" s="104">
        <f>SUM(J17:J18)</f>
        <v>2340845.39</v>
      </c>
      <c r="K19" s="5"/>
      <c r="L19" s="125">
        <f>SUM(L17:L18)</f>
        <v>70374.509999999951</v>
      </c>
      <c r="M19" s="55"/>
      <c r="N19" s="126">
        <f>SUM(N17:N18)</f>
        <v>2340845.39</v>
      </c>
      <c r="O19" s="55"/>
      <c r="P19" s="125">
        <f>SUM(P17:P18)</f>
        <v>65859.739999999991</v>
      </c>
    </row>
    <row r="20" spans="2:17" x14ac:dyDescent="0.5">
      <c r="B20" s="10" t="s">
        <v>186</v>
      </c>
      <c r="C20" s="42"/>
      <c r="D20" s="13"/>
      <c r="H20" s="23"/>
      <c r="I20" s="23"/>
      <c r="J20" s="5"/>
      <c r="K20" s="81"/>
      <c r="L20" s="59"/>
      <c r="M20" s="79"/>
      <c r="N20" s="55"/>
      <c r="O20" s="79"/>
      <c r="P20" s="59"/>
    </row>
    <row r="21" spans="2:17" x14ac:dyDescent="0.5">
      <c r="C21" s="8" t="s">
        <v>334</v>
      </c>
      <c r="D21" s="10"/>
      <c r="H21" s="23"/>
      <c r="I21" s="23"/>
      <c r="J21" s="45">
        <f>J19+J13</f>
        <v>2311941.81</v>
      </c>
      <c r="K21" s="81">
        <v>0</v>
      </c>
      <c r="L21" s="71">
        <f>L19+L13</f>
        <v>31131.189999999951</v>
      </c>
      <c r="M21" s="79">
        <v>0</v>
      </c>
      <c r="N21" s="71">
        <f>N19+N13</f>
        <v>2340845.39</v>
      </c>
      <c r="O21" s="79">
        <v>0</v>
      </c>
      <c r="P21" s="71">
        <f>P19</f>
        <v>65859.739999999991</v>
      </c>
    </row>
    <row r="22" spans="2:17" ht="20.399999999999999" thickBot="1" x14ac:dyDescent="0.55000000000000004">
      <c r="B22" s="4" t="s">
        <v>335</v>
      </c>
      <c r="H22" s="23"/>
      <c r="I22" s="23"/>
      <c r="J22" s="63">
        <f>J10+J21</f>
        <v>-164010388.74699998</v>
      </c>
      <c r="K22" s="5"/>
      <c r="L22" s="65">
        <f>L10+L21</f>
        <v>-198827493.31</v>
      </c>
      <c r="M22" s="79"/>
      <c r="N22" s="65">
        <f>N10+N21</f>
        <v>-150219740.04000002</v>
      </c>
      <c r="O22" s="79"/>
      <c r="P22" s="65">
        <f>P10+P21</f>
        <v>-194769028.80000001</v>
      </c>
    </row>
    <row r="23" spans="2:17" ht="20.399999999999999" thickTop="1" x14ac:dyDescent="0.5">
      <c r="H23" s="23"/>
      <c r="I23" s="23"/>
      <c r="J23" s="5"/>
      <c r="K23" s="5"/>
      <c r="L23" s="55"/>
      <c r="M23" s="79"/>
      <c r="N23" s="55"/>
      <c r="O23" s="79"/>
      <c r="P23" s="55"/>
    </row>
    <row r="24" spans="2:17" x14ac:dyDescent="0.5">
      <c r="B24" s="4" t="s">
        <v>76</v>
      </c>
      <c r="H24" s="23"/>
      <c r="I24" s="23"/>
      <c r="J24" s="5"/>
      <c r="K24" s="5"/>
      <c r="L24" s="55"/>
      <c r="M24" s="79"/>
      <c r="N24" s="55"/>
      <c r="O24" s="79"/>
      <c r="P24" s="55"/>
    </row>
    <row r="25" spans="2:17" x14ac:dyDescent="0.5">
      <c r="C25" s="4" t="s">
        <v>77</v>
      </c>
      <c r="H25" s="23"/>
      <c r="I25" s="23"/>
      <c r="J25" s="112">
        <f>+J22-J26</f>
        <v>-163632112.93699998</v>
      </c>
      <c r="K25" s="5"/>
      <c r="L25" s="112">
        <f>+L22-L26</f>
        <v>-189660105.51800856</v>
      </c>
      <c r="M25" s="55"/>
      <c r="N25" s="112">
        <f>+N22-N26</f>
        <v>-150219740.04000002</v>
      </c>
      <c r="O25" s="55"/>
      <c r="P25" s="112">
        <f>+P22-P26</f>
        <v>-194769028.80000001</v>
      </c>
    </row>
    <row r="26" spans="2:17" x14ac:dyDescent="0.5">
      <c r="C26" s="4" t="s">
        <v>78</v>
      </c>
      <c r="H26" s="23"/>
      <c r="I26" s="23"/>
      <c r="J26" s="55">
        <v>-378275.81</v>
      </c>
      <c r="K26" s="55"/>
      <c r="L26" s="55">
        <v>-9167387.791991435</v>
      </c>
      <c r="M26" s="55"/>
      <c r="N26" s="55">
        <v>0</v>
      </c>
      <c r="O26" s="55"/>
      <c r="P26" s="55">
        <v>0</v>
      </c>
    </row>
    <row r="27" spans="2:17" ht="20.399999999999999" thickBot="1" x14ac:dyDescent="0.55000000000000004">
      <c r="H27" s="23"/>
      <c r="I27" s="23"/>
      <c r="J27" s="72">
        <f>SUM(J25:J26)</f>
        <v>-164010388.74699998</v>
      </c>
      <c r="K27" s="5"/>
      <c r="L27" s="53">
        <f>SUM(L25:L26)</f>
        <v>-198827493.31</v>
      </c>
      <c r="M27" s="55"/>
      <c r="N27" s="53">
        <f>SUM(N25:N26)</f>
        <v>-150219740.04000002</v>
      </c>
      <c r="O27" s="55"/>
      <c r="P27" s="53">
        <f>P25-P26</f>
        <v>-194769028.80000001</v>
      </c>
      <c r="Q27" s="35"/>
    </row>
    <row r="28" spans="2:17" ht="20.399999999999999" thickTop="1" x14ac:dyDescent="0.5">
      <c r="H28" s="23"/>
      <c r="I28" s="23"/>
      <c r="J28" s="5"/>
      <c r="K28" s="5"/>
      <c r="L28" s="55"/>
      <c r="M28" s="55"/>
      <c r="N28" s="55"/>
      <c r="O28" s="55"/>
      <c r="P28" s="55"/>
    </row>
    <row r="29" spans="2:17" x14ac:dyDescent="0.5">
      <c r="B29" s="40" t="str">
        <f>BS!B86</f>
        <v>The accompanying notes to financial statements are an integral part of these statements</v>
      </c>
      <c r="H29" s="10"/>
      <c r="I29" s="10"/>
      <c r="J29" s="5"/>
      <c r="K29" s="5"/>
      <c r="L29" s="55"/>
      <c r="M29" s="55"/>
      <c r="N29" s="55"/>
      <c r="O29" s="55"/>
      <c r="P29" s="55"/>
    </row>
    <row r="30" spans="2:17" x14ac:dyDescent="0.5">
      <c r="H30" s="10"/>
      <c r="I30" s="10"/>
      <c r="J30" s="5"/>
      <c r="K30" s="5"/>
      <c r="L30" s="55"/>
      <c r="M30" s="55"/>
      <c r="N30" s="55"/>
      <c r="O30" s="55"/>
      <c r="P30" s="55"/>
    </row>
    <row r="31" spans="2:17" x14ac:dyDescent="0.5">
      <c r="H31" s="10"/>
      <c r="I31" s="10"/>
      <c r="J31" s="5"/>
      <c r="K31" s="5"/>
      <c r="L31" s="55"/>
      <c r="M31" s="55"/>
      <c r="N31" s="55"/>
      <c r="O31" s="55"/>
      <c r="P31" s="55"/>
    </row>
    <row r="32" spans="2:17" x14ac:dyDescent="0.5">
      <c r="H32" s="10"/>
      <c r="I32" s="10"/>
      <c r="J32" s="5"/>
      <c r="K32" s="5"/>
      <c r="L32" s="55"/>
      <c r="M32" s="55"/>
      <c r="N32" s="55"/>
      <c r="O32" s="55"/>
      <c r="P32" s="55"/>
    </row>
    <row r="33" spans="2:16" x14ac:dyDescent="0.5">
      <c r="H33" s="10"/>
      <c r="I33" s="10"/>
      <c r="J33" s="5"/>
      <c r="K33" s="5"/>
      <c r="L33" s="55"/>
      <c r="M33" s="55"/>
      <c r="N33" s="55"/>
      <c r="O33" s="55"/>
      <c r="P33" s="55"/>
    </row>
    <row r="34" spans="2:16" x14ac:dyDescent="0.5">
      <c r="H34" s="10"/>
      <c r="I34" s="10"/>
      <c r="J34" s="5"/>
      <c r="K34" s="5"/>
      <c r="L34" s="55"/>
      <c r="M34" s="55"/>
      <c r="N34" s="55"/>
      <c r="O34" s="55"/>
      <c r="P34" s="55"/>
    </row>
    <row r="35" spans="2:16" x14ac:dyDescent="0.5">
      <c r="H35" s="10"/>
      <c r="I35" s="10"/>
      <c r="J35" s="5"/>
      <c r="K35" s="5"/>
      <c r="L35" s="55"/>
      <c r="M35" s="55"/>
      <c r="N35" s="55"/>
      <c r="O35" s="55"/>
      <c r="P35" s="55"/>
    </row>
    <row r="36" spans="2:16" x14ac:dyDescent="0.5">
      <c r="H36" s="10"/>
      <c r="I36" s="10"/>
      <c r="J36" s="5"/>
      <c r="K36" s="5"/>
      <c r="L36" s="55"/>
      <c r="M36" s="55"/>
      <c r="N36" s="55"/>
      <c r="O36" s="55"/>
      <c r="P36" s="55"/>
    </row>
    <row r="37" spans="2:16" x14ac:dyDescent="0.5">
      <c r="H37" s="10"/>
      <c r="I37" s="10"/>
      <c r="J37" s="5"/>
      <c r="K37" s="5"/>
      <c r="L37" s="55"/>
      <c r="M37" s="55"/>
      <c r="N37" s="55"/>
      <c r="O37" s="55"/>
      <c r="P37" s="55"/>
    </row>
    <row r="38" spans="2:16" x14ac:dyDescent="0.5">
      <c r="H38" s="10"/>
      <c r="I38" s="10"/>
      <c r="J38" s="5"/>
      <c r="K38" s="5"/>
      <c r="L38" s="55"/>
      <c r="M38" s="55"/>
      <c r="N38" s="55"/>
      <c r="O38" s="55"/>
      <c r="P38" s="55"/>
    </row>
    <row r="39" spans="2:16" x14ac:dyDescent="0.5">
      <c r="H39" s="10"/>
      <c r="I39" s="10"/>
      <c r="J39" s="5"/>
      <c r="K39" s="5"/>
      <c r="L39" s="55"/>
      <c r="M39" s="55"/>
      <c r="N39" s="55"/>
      <c r="O39" s="55"/>
      <c r="P39" s="55"/>
    </row>
    <row r="40" spans="2:16" x14ac:dyDescent="0.5">
      <c r="H40" s="10"/>
      <c r="I40" s="10"/>
      <c r="J40" s="5"/>
      <c r="K40" s="5"/>
      <c r="L40" s="55"/>
      <c r="M40" s="55"/>
      <c r="N40" s="55"/>
      <c r="O40" s="55"/>
      <c r="P40" s="55"/>
    </row>
    <row r="41" spans="2:16" x14ac:dyDescent="0.5">
      <c r="H41" s="10"/>
      <c r="I41" s="10"/>
      <c r="J41" s="5"/>
      <c r="K41" s="5"/>
      <c r="L41" s="55"/>
      <c r="M41" s="55"/>
      <c r="N41" s="55"/>
      <c r="O41" s="55"/>
      <c r="P41" s="55"/>
    </row>
    <row r="42" spans="2:16" x14ac:dyDescent="0.5">
      <c r="H42" s="10"/>
      <c r="I42" s="10"/>
      <c r="J42" s="5"/>
      <c r="K42" s="5"/>
      <c r="L42" s="55"/>
      <c r="M42" s="55"/>
      <c r="N42" s="55"/>
      <c r="O42" s="55"/>
      <c r="P42" s="55"/>
    </row>
    <row r="43" spans="2:16" x14ac:dyDescent="0.5">
      <c r="H43" s="10"/>
      <c r="I43" s="10"/>
      <c r="J43" s="5"/>
      <c r="K43" s="5"/>
      <c r="L43" s="55"/>
      <c r="M43" s="55"/>
      <c r="N43" s="55"/>
      <c r="O43" s="55"/>
      <c r="P43" s="55"/>
    </row>
    <row r="44" spans="2:16" x14ac:dyDescent="0.5">
      <c r="H44" s="10"/>
      <c r="I44" s="10"/>
      <c r="J44" s="5"/>
      <c r="K44" s="5"/>
      <c r="L44" s="55"/>
      <c r="M44" s="55"/>
      <c r="N44" s="55"/>
      <c r="O44" s="55"/>
      <c r="P44" s="55"/>
    </row>
    <row r="45" spans="2:16" x14ac:dyDescent="0.5">
      <c r="H45" s="10"/>
      <c r="I45" s="10"/>
      <c r="J45" s="5"/>
      <c r="K45" s="5"/>
      <c r="L45" s="55"/>
      <c r="M45" s="55"/>
      <c r="N45" s="55"/>
      <c r="O45" s="55"/>
      <c r="P45" s="55"/>
    </row>
    <row r="47" spans="2:16" x14ac:dyDescent="0.5">
      <c r="B47" s="176" t="s">
        <v>245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</row>
    <row r="48" spans="2:16" x14ac:dyDescent="0.5">
      <c r="H48" s="10"/>
      <c r="I48" s="10"/>
      <c r="J48" s="5"/>
      <c r="K48" s="5"/>
      <c r="L48" s="55"/>
      <c r="M48" s="55"/>
      <c r="N48" s="55"/>
      <c r="O48" s="55"/>
      <c r="P48" s="55"/>
    </row>
    <row r="49" spans="2:16" x14ac:dyDescent="0.5">
      <c r="B49" s="166" t="s">
        <v>239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</row>
    <row r="51" spans="2:16" hidden="1" x14ac:dyDescent="0.5"/>
    <row r="52" spans="2:16" hidden="1" x14ac:dyDescent="0.5">
      <c r="J52" s="7">
        <v>-164010388.74699998</v>
      </c>
      <c r="L52" s="57">
        <v>-198827493.31</v>
      </c>
      <c r="N52" s="57">
        <v>-150219740.04000002</v>
      </c>
      <c r="P52" s="57">
        <v>-194769028.80000001</v>
      </c>
    </row>
    <row r="53" spans="2:16" hidden="1" x14ac:dyDescent="0.5">
      <c r="J53" s="7">
        <f>J52-J22</f>
        <v>0</v>
      </c>
      <c r="L53" s="7">
        <f>L52-L22</f>
        <v>0</v>
      </c>
      <c r="N53" s="7">
        <f>N52-N22</f>
        <v>0</v>
      </c>
      <c r="P53" s="7">
        <f>P52-P22</f>
        <v>0</v>
      </c>
    </row>
  </sheetData>
  <mergeCells count="10">
    <mergeCell ref="B49:P49"/>
    <mergeCell ref="J5:P5"/>
    <mergeCell ref="J6:L6"/>
    <mergeCell ref="N6:P6"/>
    <mergeCell ref="J7:P7"/>
    <mergeCell ref="N1:P1"/>
    <mergeCell ref="B2:P2"/>
    <mergeCell ref="B3:P3"/>
    <mergeCell ref="B4:P4"/>
    <mergeCell ref="B47:P47"/>
  </mergeCells>
  <phoneticPr fontId="13" type="noConversion"/>
  <pageMargins left="0.63" right="0.3" top="0.57999999999999996" bottom="0.34" header="0.3" footer="0.3"/>
  <pageSetup paperSize="9" scale="8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X169"/>
  <sheetViews>
    <sheetView tabSelected="1" view="pageBreakPreview" topLeftCell="A161" zoomScaleNormal="100" zoomScaleSheetLayoutView="100" workbookViewId="0">
      <selection activeCell="A163" sqref="A163:XFD164"/>
    </sheetView>
  </sheetViews>
  <sheetFormatPr defaultColWidth="9.375" defaultRowHeight="19.8" x14ac:dyDescent="0.5"/>
  <cols>
    <col min="1" max="1" width="12.5" style="4" customWidth="1"/>
    <col min="2" max="2" width="2.375" style="4" customWidth="1"/>
    <col min="3" max="3" width="3.375" style="4" customWidth="1"/>
    <col min="4" max="4" width="5.5" style="4" customWidth="1"/>
    <col min="5" max="5" width="5.375" style="4" customWidth="1"/>
    <col min="6" max="6" width="23" style="4" customWidth="1"/>
    <col min="7" max="7" width="32.375" style="4" customWidth="1"/>
    <col min="8" max="8" width="16.75" style="7" customWidth="1"/>
    <col min="9" max="9" width="1.375" style="7" customWidth="1"/>
    <col min="10" max="10" width="16.75" style="57" customWidth="1"/>
    <col min="11" max="11" width="1.125" style="57" customWidth="1"/>
    <col min="12" max="12" width="16.75" style="73" customWidth="1"/>
    <col min="13" max="13" width="1.125" style="73" customWidth="1"/>
    <col min="14" max="14" width="16.75" style="57" customWidth="1"/>
    <col min="15" max="15" width="1.625" style="4" customWidth="1"/>
    <col min="16" max="20" width="9.375" style="4"/>
    <col min="21" max="21" width="16.875" style="4" bestFit="1" customWidth="1"/>
    <col min="22" max="24" width="10.125" style="4" bestFit="1" customWidth="1"/>
    <col min="25" max="16384" width="9.375" style="4"/>
  </cols>
  <sheetData>
    <row r="1" spans="2:24" ht="9" customHeight="1" x14ac:dyDescent="0.5">
      <c r="L1" s="178"/>
      <c r="M1" s="178"/>
      <c r="N1" s="178"/>
    </row>
    <row r="2" spans="2:24" ht="18.75" customHeight="1" x14ac:dyDescent="0.5">
      <c r="B2" s="163" t="s">
        <v>9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2:24" ht="18.75" customHeight="1" x14ac:dyDescent="0.5">
      <c r="B3" s="163" t="s">
        <v>84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2:24" ht="18.75" customHeight="1" x14ac:dyDescent="0.5">
      <c r="B4" s="163" t="str">
        <f>PL!B4</f>
        <v>FOR THE YEAR ENDED 31 DECEMBER 2022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2:24" ht="18.75" customHeight="1" x14ac:dyDescent="0.5">
      <c r="B5" s="1"/>
      <c r="C5" s="1"/>
      <c r="D5" s="1"/>
      <c r="E5" s="1"/>
      <c r="F5" s="1"/>
      <c r="G5" s="1"/>
      <c r="H5" s="172" t="s">
        <v>341</v>
      </c>
      <c r="I5" s="172"/>
      <c r="J5" s="172"/>
      <c r="K5" s="172"/>
      <c r="L5" s="172"/>
      <c r="M5" s="172"/>
      <c r="N5" s="172"/>
    </row>
    <row r="6" spans="2:24" ht="18.75" customHeight="1" x14ac:dyDescent="0.5">
      <c r="B6" s="1"/>
      <c r="C6" s="1"/>
      <c r="D6" s="1"/>
      <c r="E6" s="1"/>
      <c r="F6" s="1"/>
      <c r="G6" s="1"/>
      <c r="H6" s="181" t="s">
        <v>11</v>
      </c>
      <c r="I6" s="181"/>
      <c r="J6" s="181"/>
      <c r="K6" s="132"/>
      <c r="L6" s="180" t="s">
        <v>12</v>
      </c>
      <c r="M6" s="180"/>
      <c r="N6" s="180"/>
    </row>
    <row r="7" spans="2:24" ht="18.75" customHeight="1" x14ac:dyDescent="0.5">
      <c r="B7" s="1"/>
      <c r="C7" s="1"/>
      <c r="D7" s="1"/>
      <c r="E7" s="1"/>
      <c r="F7" s="1"/>
      <c r="G7" s="1"/>
      <c r="H7" s="181" t="s">
        <v>340</v>
      </c>
      <c r="I7" s="181"/>
      <c r="J7" s="181"/>
      <c r="K7" s="181"/>
      <c r="L7" s="181"/>
      <c r="M7" s="181"/>
      <c r="N7" s="181"/>
    </row>
    <row r="8" spans="2:24" ht="18.75" customHeight="1" x14ac:dyDescent="0.5">
      <c r="B8" s="1"/>
      <c r="C8" s="1"/>
      <c r="D8" s="1"/>
      <c r="E8" s="1"/>
      <c r="F8" s="1"/>
      <c r="G8" s="1"/>
      <c r="H8" s="11" t="str">
        <f>OCI!J8</f>
        <v>December 31,2022</v>
      </c>
      <c r="I8" s="69"/>
      <c r="J8" s="61" t="str">
        <f>OCI!L8</f>
        <v>December 31,2021</v>
      </c>
      <c r="K8" s="59"/>
      <c r="L8" s="68" t="str">
        <f>H8</f>
        <v>December 31,2022</v>
      </c>
      <c r="M8" s="69"/>
      <c r="N8" s="68" t="str">
        <f>J8</f>
        <v>December 31,2021</v>
      </c>
    </row>
    <row r="9" spans="2:24" ht="18.75" customHeight="1" x14ac:dyDescent="0.5">
      <c r="B9" s="1"/>
      <c r="C9" s="1"/>
      <c r="D9" s="1"/>
      <c r="E9" s="1"/>
      <c r="F9" s="1"/>
      <c r="G9" s="1"/>
      <c r="H9" s="143"/>
      <c r="I9" s="69"/>
      <c r="J9" s="92"/>
      <c r="K9" s="59"/>
      <c r="L9" s="144"/>
      <c r="M9" s="69"/>
      <c r="N9" s="144"/>
    </row>
    <row r="10" spans="2:24" ht="18.75" customHeight="1" x14ac:dyDescent="0.5">
      <c r="B10" s="43" t="s">
        <v>85</v>
      </c>
      <c r="H10" s="5"/>
      <c r="I10" s="5"/>
      <c r="J10" s="55"/>
      <c r="K10" s="55"/>
      <c r="L10" s="55"/>
      <c r="M10" s="55"/>
      <c r="N10" s="55"/>
    </row>
    <row r="11" spans="2:24" ht="18.75" customHeight="1" x14ac:dyDescent="0.5">
      <c r="C11" s="4" t="s">
        <v>336</v>
      </c>
      <c r="H11" s="5">
        <f>PL!J49</f>
        <v>-166322330.55699998</v>
      </c>
      <c r="I11" s="5" t="e">
        <f>PL!#REF!</f>
        <v>#REF!</v>
      </c>
      <c r="J11" s="55">
        <f>PL!L49</f>
        <v>-198858624.5</v>
      </c>
      <c r="K11" s="55" t="e">
        <f>PL!#REF!</f>
        <v>#REF!</v>
      </c>
      <c r="L11" s="55">
        <f>+PL!N53</f>
        <v>-152560585.43000001</v>
      </c>
      <c r="M11" s="55" t="e">
        <f>PL!#REF!</f>
        <v>#REF!</v>
      </c>
      <c r="N11" s="55">
        <f>PL!P49</f>
        <v>-194834888.54000002</v>
      </c>
      <c r="U11" s="36"/>
      <c r="V11" s="36"/>
      <c r="W11" s="36"/>
      <c r="X11" s="36"/>
    </row>
    <row r="12" spans="2:24" ht="18.75" customHeight="1" x14ac:dyDescent="0.5">
      <c r="C12" s="4" t="s">
        <v>86</v>
      </c>
      <c r="H12" s="5"/>
      <c r="I12" s="5"/>
      <c r="J12" s="55"/>
      <c r="K12" s="55"/>
      <c r="L12" s="55"/>
      <c r="M12" s="55"/>
      <c r="N12" s="55"/>
    </row>
    <row r="13" spans="2:24" ht="18.75" customHeight="1" x14ac:dyDescent="0.5">
      <c r="D13" s="4" t="s">
        <v>87</v>
      </c>
      <c r="H13" s="55"/>
      <c r="I13" s="5"/>
      <c r="J13" s="55"/>
      <c r="K13" s="55"/>
      <c r="L13" s="55"/>
      <c r="M13" s="55"/>
      <c r="N13" s="55"/>
    </row>
    <row r="14" spans="2:24" ht="18.75" customHeight="1" x14ac:dyDescent="0.5">
      <c r="E14" s="4" t="s">
        <v>88</v>
      </c>
      <c r="H14" s="55">
        <v>25570144.289999999</v>
      </c>
      <c r="I14" s="5"/>
      <c r="J14" s="55">
        <v>26305783.559999999</v>
      </c>
      <c r="K14" s="55"/>
      <c r="L14" s="55">
        <v>21439188.069999997</v>
      </c>
      <c r="M14" s="55"/>
      <c r="N14" s="55">
        <v>24040898.09</v>
      </c>
      <c r="U14" s="36"/>
      <c r="V14" s="36"/>
      <c r="W14" s="36"/>
      <c r="X14" s="36"/>
    </row>
    <row r="15" spans="2:24" ht="18.75" customHeight="1" x14ac:dyDescent="0.5">
      <c r="E15" s="4" t="s">
        <v>272</v>
      </c>
      <c r="H15" s="55">
        <v>4135513.78</v>
      </c>
      <c r="I15" s="5"/>
      <c r="J15" s="55">
        <v>0</v>
      </c>
      <c r="K15" s="55"/>
      <c r="L15" s="55">
        <v>1342802.34</v>
      </c>
      <c r="M15" s="55"/>
      <c r="N15" s="55">
        <v>0</v>
      </c>
      <c r="U15" s="36"/>
      <c r="V15" s="36"/>
      <c r="W15" s="36"/>
      <c r="X15" s="36"/>
    </row>
    <row r="16" spans="2:24" ht="18.75" customHeight="1" x14ac:dyDescent="0.5">
      <c r="E16" s="4" t="s">
        <v>192</v>
      </c>
      <c r="H16" s="55">
        <v>89488580</v>
      </c>
      <c r="I16" s="5"/>
      <c r="J16" s="55">
        <v>131828433.56</v>
      </c>
      <c r="K16" s="55"/>
      <c r="L16" s="55">
        <v>89488580</v>
      </c>
      <c r="M16" s="55"/>
      <c r="N16" s="55">
        <v>131828433.56</v>
      </c>
      <c r="U16" s="36"/>
      <c r="V16" s="36"/>
      <c r="W16" s="36"/>
      <c r="X16" s="36"/>
    </row>
    <row r="17" spans="5:24" ht="18.75" customHeight="1" x14ac:dyDescent="0.5">
      <c r="E17" s="4" t="s">
        <v>172</v>
      </c>
      <c r="H17" s="55">
        <v>-455000</v>
      </c>
      <c r="I17" s="5"/>
      <c r="J17" s="55">
        <v>-100000</v>
      </c>
      <c r="K17" s="55"/>
      <c r="L17" s="55">
        <v>-455000</v>
      </c>
      <c r="M17" s="55"/>
      <c r="N17" s="55">
        <v>-100000</v>
      </c>
      <c r="U17" s="36"/>
      <c r="V17" s="36"/>
      <c r="W17" s="36"/>
      <c r="X17" s="36"/>
    </row>
    <row r="18" spans="5:24" ht="18.75" customHeight="1" x14ac:dyDescent="0.5">
      <c r="E18" s="4" t="s">
        <v>89</v>
      </c>
      <c r="H18" s="55">
        <v>619125.72</v>
      </c>
      <c r="I18" s="5"/>
      <c r="J18" s="55">
        <v>619125.82999999996</v>
      </c>
      <c r="K18" s="55"/>
      <c r="L18" s="55">
        <v>619125.72</v>
      </c>
      <c r="M18" s="55"/>
      <c r="N18" s="55">
        <v>619125.82999999996</v>
      </c>
      <c r="U18" s="36"/>
      <c r="V18" s="36"/>
      <c r="W18" s="36"/>
      <c r="X18" s="36"/>
    </row>
    <row r="19" spans="5:24" ht="18.75" customHeight="1" x14ac:dyDescent="0.5">
      <c r="E19" s="4" t="s">
        <v>154</v>
      </c>
      <c r="H19" s="55">
        <v>2242003.08</v>
      </c>
      <c r="I19" s="5"/>
      <c r="J19" s="55">
        <v>2242003.08</v>
      </c>
      <c r="K19" s="55"/>
      <c r="L19" s="55">
        <v>2242003.08</v>
      </c>
      <c r="M19" s="55"/>
      <c r="N19" s="55">
        <v>2242003.08</v>
      </c>
      <c r="U19" s="36"/>
      <c r="V19" s="36"/>
      <c r="W19" s="36"/>
      <c r="X19" s="36"/>
    </row>
    <row r="20" spans="5:24" ht="18.75" hidden="1" customHeight="1" x14ac:dyDescent="0.5">
      <c r="E20" s="4" t="s">
        <v>155</v>
      </c>
      <c r="H20" s="55">
        <v>0</v>
      </c>
      <c r="I20" s="5"/>
      <c r="J20" s="55"/>
      <c r="K20" s="55"/>
      <c r="L20" s="55">
        <v>0</v>
      </c>
      <c r="M20" s="55"/>
      <c r="N20" s="55"/>
      <c r="U20" s="36"/>
      <c r="V20" s="36"/>
      <c r="W20" s="36"/>
      <c r="X20" s="36"/>
    </row>
    <row r="21" spans="5:24" ht="18.75" customHeight="1" x14ac:dyDescent="0.5">
      <c r="E21" s="4" t="s">
        <v>206</v>
      </c>
      <c r="H21" s="5">
        <v>0</v>
      </c>
      <c r="I21" s="5"/>
      <c r="J21" s="55">
        <v>-128741670.79000001</v>
      </c>
      <c r="K21" s="55"/>
      <c r="L21" s="55">
        <v>0</v>
      </c>
      <c r="M21" s="55"/>
      <c r="N21" s="55">
        <v>92000838.939999998</v>
      </c>
      <c r="U21" s="36"/>
      <c r="V21" s="36"/>
      <c r="W21" s="36"/>
      <c r="X21" s="36"/>
    </row>
    <row r="22" spans="5:24" ht="18.75" customHeight="1" x14ac:dyDescent="0.5">
      <c r="E22" s="4" t="s">
        <v>258</v>
      </c>
      <c r="H22" s="5">
        <v>0</v>
      </c>
      <c r="I22" s="5"/>
      <c r="J22" s="55">
        <v>11639538.789999999</v>
      </c>
      <c r="K22" s="55"/>
      <c r="L22" s="55">
        <v>0</v>
      </c>
      <c r="M22" s="55"/>
      <c r="N22" s="55">
        <v>11965222.199999999</v>
      </c>
      <c r="U22" s="36"/>
      <c r="V22" s="36"/>
      <c r="W22" s="36"/>
      <c r="X22" s="36"/>
    </row>
    <row r="23" spans="5:24" ht="18.75" customHeight="1" x14ac:dyDescent="0.5">
      <c r="E23" s="4" t="s">
        <v>250</v>
      </c>
      <c r="H23" s="5">
        <v>0</v>
      </c>
      <c r="I23" s="5"/>
      <c r="J23" s="55">
        <v>0</v>
      </c>
      <c r="K23" s="55"/>
      <c r="L23" s="55">
        <v>0</v>
      </c>
      <c r="M23" s="55"/>
      <c r="N23" s="55">
        <v>-62000838.939999998</v>
      </c>
      <c r="U23" s="36"/>
      <c r="V23" s="36"/>
      <c r="W23" s="36"/>
      <c r="X23" s="36"/>
    </row>
    <row r="24" spans="5:24" ht="18.75" customHeight="1" x14ac:dyDescent="0.5">
      <c r="E24" s="4" t="s">
        <v>285</v>
      </c>
      <c r="H24" s="5">
        <v>0</v>
      </c>
      <c r="I24" s="5"/>
      <c r="J24" s="55">
        <v>1944117.59</v>
      </c>
      <c r="K24" s="55"/>
      <c r="L24" s="55">
        <v>0</v>
      </c>
      <c r="M24" s="55"/>
      <c r="N24" s="55">
        <v>1944117.59</v>
      </c>
      <c r="U24" s="36"/>
      <c r="V24" s="36"/>
      <c r="W24" s="36"/>
      <c r="X24" s="36"/>
    </row>
    <row r="25" spans="5:24" ht="18.75" customHeight="1" x14ac:dyDescent="0.5">
      <c r="E25" s="4" t="s">
        <v>187</v>
      </c>
      <c r="H25" s="55">
        <v>0</v>
      </c>
      <c r="I25" s="5"/>
      <c r="J25" s="55">
        <v>-90960859.5</v>
      </c>
      <c r="K25" s="55"/>
      <c r="L25" s="55">
        <v>0</v>
      </c>
      <c r="M25" s="55"/>
      <c r="N25" s="55">
        <v>-90965171.140000001</v>
      </c>
      <c r="U25" s="36"/>
      <c r="V25" s="36"/>
      <c r="W25" s="36"/>
      <c r="X25" s="36"/>
    </row>
    <row r="26" spans="5:24" ht="18.75" customHeight="1" x14ac:dyDescent="0.5">
      <c r="E26" s="4" t="s">
        <v>90</v>
      </c>
      <c r="H26" s="55">
        <v>18152.88</v>
      </c>
      <c r="I26" s="5"/>
      <c r="J26" s="55">
        <v>111745.39</v>
      </c>
      <c r="K26" s="55"/>
      <c r="L26" s="55">
        <v>18152.88</v>
      </c>
      <c r="M26" s="55"/>
      <c r="N26" s="55">
        <v>111745.39</v>
      </c>
      <c r="U26" s="36"/>
      <c r="V26" s="36"/>
      <c r="W26" s="36"/>
      <c r="X26" s="36"/>
    </row>
    <row r="27" spans="5:24" ht="18.75" customHeight="1" x14ac:dyDescent="0.5">
      <c r="E27" s="4" t="s">
        <v>289</v>
      </c>
      <c r="H27" s="55">
        <v>508547.38</v>
      </c>
      <c r="I27" s="55"/>
      <c r="J27" s="55">
        <v>0</v>
      </c>
      <c r="K27" s="55"/>
      <c r="L27" s="55">
        <v>0</v>
      </c>
      <c r="M27" s="55"/>
      <c r="N27" s="55">
        <v>0</v>
      </c>
      <c r="U27" s="36"/>
      <c r="V27" s="36"/>
      <c r="W27" s="36"/>
      <c r="X27" s="36"/>
    </row>
    <row r="28" spans="5:24" ht="18.75" customHeight="1" x14ac:dyDescent="0.5">
      <c r="E28" s="4" t="s">
        <v>288</v>
      </c>
      <c r="H28" s="55">
        <v>-2690975.52</v>
      </c>
      <c r="I28" s="55"/>
      <c r="J28" s="55">
        <v>0</v>
      </c>
      <c r="K28" s="55"/>
      <c r="L28" s="55">
        <v>0</v>
      </c>
      <c r="M28" s="55"/>
      <c r="N28" s="55">
        <v>0</v>
      </c>
      <c r="U28" s="36"/>
      <c r="V28" s="36"/>
      <c r="W28" s="36"/>
      <c r="X28" s="36"/>
    </row>
    <row r="29" spans="5:24" ht="18.75" hidden="1" customHeight="1" x14ac:dyDescent="0.5">
      <c r="H29" s="55">
        <v>0</v>
      </c>
      <c r="I29" s="55"/>
      <c r="J29" s="55">
        <v>0</v>
      </c>
      <c r="K29" s="55"/>
      <c r="L29" s="55">
        <v>0</v>
      </c>
      <c r="M29" s="55"/>
      <c r="N29" s="55">
        <v>0</v>
      </c>
      <c r="U29" s="36"/>
      <c r="V29" s="36"/>
      <c r="W29" s="36"/>
      <c r="X29" s="36"/>
    </row>
    <row r="30" spans="5:24" ht="18.75" customHeight="1" x14ac:dyDescent="0.5">
      <c r="E30" s="4" t="s">
        <v>121</v>
      </c>
      <c r="H30" s="55">
        <v>966106</v>
      </c>
      <c r="I30" s="55"/>
      <c r="J30" s="55">
        <v>959926.04</v>
      </c>
      <c r="K30" s="55"/>
      <c r="L30" s="55">
        <v>951506.46</v>
      </c>
      <c r="M30" s="55"/>
      <c r="N30" s="55">
        <v>925500.52</v>
      </c>
      <c r="U30" s="36"/>
      <c r="V30" s="36"/>
      <c r="W30" s="36"/>
      <c r="X30" s="36"/>
    </row>
    <row r="31" spans="5:24" ht="18.75" customHeight="1" x14ac:dyDescent="0.5">
      <c r="E31" s="4" t="s">
        <v>259</v>
      </c>
      <c r="H31" s="55">
        <v>0</v>
      </c>
      <c r="I31" s="55"/>
      <c r="J31" s="55">
        <v>175539796.88</v>
      </c>
      <c r="K31" s="55"/>
      <c r="L31" s="55">
        <v>0</v>
      </c>
      <c r="M31" s="55"/>
      <c r="N31" s="55">
        <v>0</v>
      </c>
      <c r="U31" s="36"/>
      <c r="V31" s="36"/>
      <c r="W31" s="36"/>
      <c r="X31" s="36"/>
    </row>
    <row r="32" spans="5:24" ht="18.75" customHeight="1" x14ac:dyDescent="0.5">
      <c r="E32" s="4" t="s">
        <v>122</v>
      </c>
      <c r="H32" s="55">
        <v>-3762057.3</v>
      </c>
      <c r="I32" s="5"/>
      <c r="J32" s="55">
        <v>-4532637.07</v>
      </c>
      <c r="K32" s="55"/>
      <c r="L32" s="55">
        <v>-2262861.9699999997</v>
      </c>
      <c r="M32" s="55"/>
      <c r="N32" s="55">
        <v>-1473723.47</v>
      </c>
      <c r="U32" s="36"/>
      <c r="V32" s="36"/>
      <c r="W32" s="36"/>
      <c r="X32" s="36"/>
    </row>
    <row r="33" spans="3:24" ht="18.75" customHeight="1" x14ac:dyDescent="0.5">
      <c r="E33" s="4" t="s">
        <v>91</v>
      </c>
      <c r="F33" s="10"/>
      <c r="H33" s="55">
        <v>9341184.6699999999</v>
      </c>
      <c r="I33" s="5"/>
      <c r="J33" s="55">
        <v>6270509.0499999998</v>
      </c>
      <c r="K33" s="55"/>
      <c r="L33" s="55">
        <v>6915920.1799999997</v>
      </c>
      <c r="M33" s="55"/>
      <c r="N33" s="55">
        <v>5389098.04</v>
      </c>
      <c r="U33" s="36"/>
      <c r="V33" s="36"/>
      <c r="W33" s="36"/>
      <c r="X33" s="36"/>
    </row>
    <row r="34" spans="3:24" ht="18.75" customHeight="1" x14ac:dyDescent="0.5">
      <c r="E34" s="4" t="s">
        <v>194</v>
      </c>
      <c r="F34" s="10"/>
      <c r="H34" s="82">
        <v>-17911717.300000001</v>
      </c>
      <c r="I34" s="5"/>
      <c r="J34" s="82">
        <v>40437105.560000002</v>
      </c>
      <c r="L34" s="55">
        <v>-17911717.300000001</v>
      </c>
      <c r="M34" s="57"/>
      <c r="N34" s="82">
        <v>52664434.149999999</v>
      </c>
      <c r="U34" s="36"/>
      <c r="V34" s="36"/>
      <c r="W34" s="36"/>
      <c r="X34" s="36"/>
    </row>
    <row r="35" spans="3:24" ht="18.75" customHeight="1" x14ac:dyDescent="0.5">
      <c r="H35" s="9">
        <f>SUM(H11:H34)</f>
        <v>-58252722.876999989</v>
      </c>
      <c r="I35" s="5"/>
      <c r="J35" s="60">
        <f>SUM(J11:J34)</f>
        <v>-25295706.530000016</v>
      </c>
      <c r="K35" s="55"/>
      <c r="L35" s="60">
        <f>SUM(L11:L34)</f>
        <v>-50172885.970000014</v>
      </c>
      <c r="M35" s="55" t="e">
        <f>SUM(M11:M34)</f>
        <v>#REF!</v>
      </c>
      <c r="N35" s="60">
        <f>SUM(N11:N34)</f>
        <v>-25643204.70000001</v>
      </c>
      <c r="U35" s="36"/>
      <c r="V35" s="36"/>
      <c r="W35" s="36"/>
      <c r="X35" s="36"/>
    </row>
    <row r="36" spans="3:24" ht="18.75" customHeight="1" x14ac:dyDescent="0.5">
      <c r="C36" s="44" t="s">
        <v>92</v>
      </c>
      <c r="H36" s="5"/>
      <c r="I36" s="5"/>
      <c r="J36" s="55"/>
      <c r="K36" s="55"/>
      <c r="L36" s="55"/>
      <c r="M36" s="55"/>
      <c r="N36" s="55"/>
      <c r="U36" s="36"/>
      <c r="V36" s="36"/>
      <c r="W36" s="36"/>
      <c r="X36" s="36"/>
    </row>
    <row r="37" spans="3:24" ht="18.75" customHeight="1" x14ac:dyDescent="0.5">
      <c r="E37" s="4" t="s">
        <v>93</v>
      </c>
      <c r="H37" s="5">
        <v>143434.59</v>
      </c>
      <c r="I37" s="5"/>
      <c r="J37" s="55">
        <v>64901992.960000001</v>
      </c>
      <c r="K37" s="55"/>
      <c r="L37" s="55">
        <v>143434.59</v>
      </c>
      <c r="M37" s="55"/>
      <c r="N37" s="55">
        <v>81754492.959999979</v>
      </c>
      <c r="U37" s="36"/>
      <c r="V37" s="36"/>
      <c r="W37" s="36"/>
      <c r="X37" s="36"/>
    </row>
    <row r="38" spans="3:24" ht="18.75" customHeight="1" x14ac:dyDescent="0.5">
      <c r="E38" s="4" t="s">
        <v>161</v>
      </c>
      <c r="H38" s="5">
        <v>0</v>
      </c>
      <c r="I38" s="5">
        <v>0</v>
      </c>
      <c r="J38" s="55">
        <v>0</v>
      </c>
      <c r="K38" s="55">
        <v>0</v>
      </c>
      <c r="L38" s="55">
        <v>-580798</v>
      </c>
      <c r="M38" s="55">
        <v>0</v>
      </c>
      <c r="N38" s="55">
        <v>-2235032.1499999985</v>
      </c>
      <c r="U38" s="36"/>
      <c r="V38" s="36"/>
      <c r="W38" s="36"/>
      <c r="X38" s="36"/>
    </row>
    <row r="39" spans="3:24" ht="18.75" customHeight="1" x14ac:dyDescent="0.5">
      <c r="E39" s="4" t="s">
        <v>162</v>
      </c>
      <c r="H39" s="5">
        <v>13006331.939999999</v>
      </c>
      <c r="I39" s="5"/>
      <c r="J39" s="55">
        <v>-8610185.5500000007</v>
      </c>
      <c r="K39" s="55"/>
      <c r="L39" s="55">
        <v>12044520.539999999</v>
      </c>
      <c r="M39" s="55"/>
      <c r="N39" s="55">
        <v>-10018371.940000001</v>
      </c>
      <c r="U39" s="36"/>
      <c r="V39" s="36"/>
      <c r="W39" s="36"/>
      <c r="X39" s="36"/>
    </row>
    <row r="40" spans="3:24" ht="18.75" customHeight="1" x14ac:dyDescent="0.5">
      <c r="E40" s="4" t="s">
        <v>16</v>
      </c>
      <c r="H40" s="55">
        <v>5333685.22</v>
      </c>
      <c r="I40" s="55"/>
      <c r="J40" s="55">
        <v>13543796.979999967</v>
      </c>
      <c r="K40" s="55"/>
      <c r="L40" s="55">
        <v>5333685.22</v>
      </c>
      <c r="M40" s="55"/>
      <c r="N40" s="55">
        <v>3885447.3100000024</v>
      </c>
      <c r="U40" s="36"/>
      <c r="V40" s="36"/>
      <c r="W40" s="36"/>
      <c r="X40" s="36"/>
    </row>
    <row r="41" spans="3:24" ht="18.75" hidden="1" customHeight="1" x14ac:dyDescent="0.5">
      <c r="H41" s="55">
        <v>7.4505805969238281E-9</v>
      </c>
      <c r="I41" s="55"/>
      <c r="J41" s="55">
        <v>0</v>
      </c>
      <c r="K41" s="55"/>
      <c r="L41" s="55">
        <v>1.1175870895385742E-8</v>
      </c>
      <c r="M41" s="55"/>
      <c r="N41" s="55">
        <v>0</v>
      </c>
      <c r="U41" s="36"/>
      <c r="V41" s="36"/>
      <c r="W41" s="36"/>
      <c r="X41" s="36"/>
    </row>
    <row r="42" spans="3:24" ht="18.75" customHeight="1" x14ac:dyDescent="0.5">
      <c r="E42" s="4" t="s">
        <v>18</v>
      </c>
      <c r="H42" s="55">
        <v>-5707277.9000000004</v>
      </c>
      <c r="I42" s="5"/>
      <c r="J42" s="55">
        <v>1027861.75</v>
      </c>
      <c r="K42" s="55"/>
      <c r="L42" s="55">
        <v>-1540845.23</v>
      </c>
      <c r="M42" s="55"/>
      <c r="N42" s="55">
        <v>309595.23</v>
      </c>
      <c r="U42" s="36"/>
      <c r="V42" s="36"/>
      <c r="W42" s="36"/>
      <c r="X42" s="36"/>
    </row>
    <row r="43" spans="3:24" ht="18.75" customHeight="1" x14ac:dyDescent="0.5">
      <c r="E43" s="4" t="s">
        <v>27</v>
      </c>
      <c r="H43" s="5">
        <v>103887.72</v>
      </c>
      <c r="I43" s="5"/>
      <c r="J43" s="55">
        <v>725025.99</v>
      </c>
      <c r="K43" s="55"/>
      <c r="L43" s="82">
        <v>-979386.1</v>
      </c>
      <c r="M43" s="55"/>
      <c r="N43" s="55">
        <v>1149431.7799999993</v>
      </c>
      <c r="U43" s="36"/>
      <c r="V43" s="36"/>
      <c r="W43" s="36"/>
      <c r="X43" s="36"/>
    </row>
    <row r="44" spans="3:24" ht="18.75" customHeight="1" x14ac:dyDescent="0.5">
      <c r="C44" s="44" t="s">
        <v>94</v>
      </c>
      <c r="H44" s="5"/>
      <c r="I44" s="5"/>
      <c r="J44" s="55"/>
      <c r="K44" s="55"/>
      <c r="L44" s="55"/>
      <c r="M44" s="55"/>
      <c r="N44" s="55"/>
      <c r="U44" s="36"/>
      <c r="V44" s="36"/>
      <c r="W44" s="36"/>
      <c r="X44" s="36"/>
    </row>
    <row r="45" spans="3:24" ht="18.75" hidden="1" customHeight="1" x14ac:dyDescent="0.5">
      <c r="E45" s="4" t="s">
        <v>95</v>
      </c>
      <c r="H45" s="5">
        <v>0</v>
      </c>
      <c r="I45" s="5"/>
      <c r="J45" s="55">
        <v>0</v>
      </c>
      <c r="K45" s="55"/>
      <c r="L45" s="55">
        <v>0</v>
      </c>
      <c r="M45" s="55"/>
      <c r="N45" s="55">
        <v>0</v>
      </c>
      <c r="U45" s="36"/>
      <c r="V45" s="36"/>
      <c r="W45" s="36"/>
      <c r="X45" s="36"/>
    </row>
    <row r="46" spans="3:24" ht="18.75" customHeight="1" x14ac:dyDescent="0.5">
      <c r="E46" s="4" t="s">
        <v>163</v>
      </c>
      <c r="H46" s="5">
        <v>-5069727.0399999991</v>
      </c>
      <c r="I46" s="5"/>
      <c r="J46" s="55">
        <v>-36772817.080000006</v>
      </c>
      <c r="K46" s="55"/>
      <c r="L46" s="55">
        <v>-5069727.040000001</v>
      </c>
      <c r="M46" s="55"/>
      <c r="N46" s="55">
        <v>-34643583.520000003</v>
      </c>
      <c r="U46" s="36"/>
      <c r="V46" s="36"/>
      <c r="W46" s="36"/>
      <c r="X46" s="36"/>
    </row>
    <row r="47" spans="3:24" ht="18.75" customHeight="1" x14ac:dyDescent="0.5">
      <c r="E47" s="4" t="s">
        <v>159</v>
      </c>
      <c r="H47" s="5">
        <v>0</v>
      </c>
      <c r="I47" s="5"/>
      <c r="J47" s="55">
        <v>0</v>
      </c>
      <c r="K47" s="55"/>
      <c r="L47" s="55">
        <v>0</v>
      </c>
      <c r="M47" s="55"/>
      <c r="N47" s="55">
        <v>228141.32000000007</v>
      </c>
      <c r="U47" s="36"/>
      <c r="V47" s="36"/>
      <c r="W47" s="36"/>
      <c r="X47" s="36"/>
    </row>
    <row r="48" spans="3:24" ht="18.75" customHeight="1" x14ac:dyDescent="0.5">
      <c r="E48" s="4" t="s">
        <v>96</v>
      </c>
      <c r="H48" s="55">
        <v>5864410.21</v>
      </c>
      <c r="I48" s="5"/>
      <c r="J48" s="55">
        <v>-12023882.939999999</v>
      </c>
      <c r="K48" s="55"/>
      <c r="L48" s="55">
        <v>5151061.09</v>
      </c>
      <c r="M48" s="55"/>
      <c r="N48" s="55">
        <v>-8873698.7599999998</v>
      </c>
      <c r="U48" s="36"/>
      <c r="V48" s="36"/>
      <c r="W48" s="36"/>
      <c r="X48" s="36"/>
    </row>
    <row r="49" spans="2:24" ht="18.75" customHeight="1" x14ac:dyDescent="0.5">
      <c r="E49" s="4" t="s">
        <v>173</v>
      </c>
      <c r="H49" s="55">
        <v>-426500.00000000041</v>
      </c>
      <c r="I49" s="5"/>
      <c r="J49" s="82">
        <v>-1234838.5299999998</v>
      </c>
      <c r="K49" s="55"/>
      <c r="L49" s="55">
        <v>-426500.00000000041</v>
      </c>
      <c r="M49" s="55"/>
      <c r="N49" s="82">
        <v>-1234838.5299999996</v>
      </c>
      <c r="U49" s="36"/>
      <c r="V49" s="36"/>
      <c r="W49" s="36"/>
      <c r="X49" s="36"/>
    </row>
    <row r="50" spans="2:24" ht="18.75" customHeight="1" x14ac:dyDescent="0.5">
      <c r="E50" s="4" t="s">
        <v>35</v>
      </c>
      <c r="H50" s="5">
        <v>0</v>
      </c>
      <c r="I50" s="5"/>
      <c r="J50" s="55">
        <v>-400000</v>
      </c>
      <c r="K50" s="55"/>
      <c r="L50" s="55">
        <v>0</v>
      </c>
      <c r="M50" s="55"/>
      <c r="N50" s="57">
        <v>-3600000</v>
      </c>
      <c r="U50" s="36"/>
      <c r="V50" s="36"/>
      <c r="W50" s="36"/>
      <c r="X50" s="36"/>
    </row>
    <row r="51" spans="2:24" ht="18.75" hidden="1" customHeight="1" x14ac:dyDescent="0.5">
      <c r="H51" s="5">
        <v>0</v>
      </c>
      <c r="I51" s="5"/>
      <c r="J51" s="55">
        <v>0</v>
      </c>
      <c r="K51" s="55"/>
      <c r="L51" s="55">
        <v>0</v>
      </c>
      <c r="M51" s="55"/>
      <c r="N51" s="57">
        <v>0</v>
      </c>
      <c r="U51" s="36"/>
      <c r="V51" s="36"/>
      <c r="W51" s="36"/>
      <c r="X51" s="36"/>
    </row>
    <row r="52" spans="2:24" ht="18.75" customHeight="1" x14ac:dyDescent="0.5">
      <c r="E52" s="4" t="s">
        <v>195</v>
      </c>
      <c r="H52" s="55">
        <v>-10301.959999999999</v>
      </c>
      <c r="I52" s="5"/>
      <c r="J52" s="55">
        <v>-165192.35999999999</v>
      </c>
      <c r="K52" s="55"/>
      <c r="L52" s="55">
        <v>0</v>
      </c>
      <c r="M52" s="55"/>
      <c r="N52" s="55">
        <v>-91964.86</v>
      </c>
      <c r="U52" s="36"/>
      <c r="V52" s="36"/>
      <c r="W52" s="36"/>
      <c r="X52" s="36"/>
    </row>
    <row r="53" spans="2:24" ht="18.75" customHeight="1" x14ac:dyDescent="0.5">
      <c r="F53" s="4" t="s">
        <v>97</v>
      </c>
      <c r="H53" s="9">
        <f>SUM(H35:H52)</f>
        <v>-45014780.096999981</v>
      </c>
      <c r="I53" s="5"/>
      <c r="J53" s="60">
        <f>SUM(J35:J52)</f>
        <v>-4303945.310000048</v>
      </c>
      <c r="K53" s="55"/>
      <c r="L53" s="60">
        <f>SUM(L35:L52)</f>
        <v>-36097440.900000006</v>
      </c>
      <c r="M53" s="55" t="e">
        <f>SUM(M35:M50)</f>
        <v>#REF!</v>
      </c>
      <c r="N53" s="60">
        <f>SUM(N35:N52)</f>
        <v>986414.13999997021</v>
      </c>
      <c r="U53" s="36"/>
      <c r="V53" s="36"/>
      <c r="W53" s="36"/>
      <c r="X53" s="36"/>
    </row>
    <row r="54" spans="2:24" ht="18.75" customHeight="1" x14ac:dyDescent="0.5">
      <c r="H54" s="5"/>
      <c r="I54" s="5"/>
      <c r="J54" s="55"/>
      <c r="K54" s="55"/>
      <c r="L54" s="55"/>
      <c r="M54" s="55"/>
      <c r="N54" s="133" t="s">
        <v>260</v>
      </c>
    </row>
    <row r="55" spans="2:24" ht="18.75" customHeight="1" x14ac:dyDescent="0.5">
      <c r="H55" s="5"/>
      <c r="I55" s="5"/>
      <c r="J55" s="55"/>
      <c r="K55" s="55"/>
      <c r="L55" s="55"/>
      <c r="M55" s="55"/>
      <c r="N55" s="133"/>
    </row>
    <row r="56" spans="2:24" ht="18.75" customHeight="1" x14ac:dyDescent="0.5">
      <c r="H56" s="5"/>
      <c r="I56" s="5"/>
      <c r="J56" s="55"/>
      <c r="K56" s="55"/>
      <c r="L56" s="55"/>
      <c r="M56" s="55"/>
      <c r="N56" s="134"/>
    </row>
    <row r="57" spans="2:24" ht="19.2" customHeight="1" x14ac:dyDescent="0.5">
      <c r="B57" s="166" t="s">
        <v>212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</row>
    <row r="58" spans="2:24" ht="18.75" customHeight="1" x14ac:dyDescent="0.5">
      <c r="B58" s="8"/>
      <c r="C58" s="8"/>
      <c r="D58" s="8"/>
      <c r="E58" s="8"/>
      <c r="F58" s="8"/>
      <c r="G58" s="8"/>
      <c r="H58" s="74"/>
      <c r="I58" s="74"/>
      <c r="J58" s="135"/>
      <c r="K58" s="135"/>
      <c r="L58" s="178"/>
      <c r="M58" s="178"/>
      <c r="N58" s="178"/>
    </row>
    <row r="59" spans="2:24" ht="18.75" customHeight="1" x14ac:dyDescent="0.5">
      <c r="B59" s="163" t="s">
        <v>9</v>
      </c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</row>
    <row r="60" spans="2:24" ht="18.75" customHeight="1" x14ac:dyDescent="0.5">
      <c r="B60" s="163" t="s">
        <v>99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</row>
    <row r="61" spans="2:24" ht="18.75" customHeight="1" x14ac:dyDescent="0.5">
      <c r="B61" s="163" t="str">
        <f>B4</f>
        <v>FOR THE YEAR ENDED 31 DECEMBER 2022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</row>
    <row r="62" spans="2:24" ht="18.75" customHeight="1" x14ac:dyDescent="0.5">
      <c r="B62" s="1"/>
      <c r="C62" s="1"/>
      <c r="D62" s="1"/>
      <c r="E62" s="1"/>
      <c r="F62" s="1"/>
      <c r="G62" s="1"/>
      <c r="H62" s="172" t="s">
        <v>341</v>
      </c>
      <c r="I62" s="172"/>
      <c r="J62" s="172"/>
      <c r="K62" s="172"/>
      <c r="L62" s="172"/>
      <c r="M62" s="172"/>
      <c r="N62" s="172"/>
    </row>
    <row r="63" spans="2:24" ht="18.75" customHeight="1" x14ac:dyDescent="0.5">
      <c r="B63" s="1"/>
      <c r="C63" s="1"/>
      <c r="D63" s="1"/>
      <c r="E63" s="1"/>
      <c r="F63" s="1"/>
      <c r="G63" s="1"/>
      <c r="H63" s="179" t="s">
        <v>11</v>
      </c>
      <c r="I63" s="179"/>
      <c r="J63" s="179"/>
      <c r="K63" s="107"/>
      <c r="L63" s="180" t="s">
        <v>12</v>
      </c>
      <c r="M63" s="180"/>
      <c r="N63" s="180"/>
    </row>
    <row r="64" spans="2:24" ht="18.75" customHeight="1" x14ac:dyDescent="0.5">
      <c r="B64" s="1"/>
      <c r="C64" s="1"/>
      <c r="D64" s="1"/>
      <c r="E64" s="1"/>
      <c r="F64" s="1"/>
      <c r="G64" s="1"/>
      <c r="H64" s="179" t="str">
        <f>+H7</f>
        <v>For the year ended</v>
      </c>
      <c r="I64" s="179"/>
      <c r="J64" s="179"/>
      <c r="K64" s="181"/>
      <c r="L64" s="179"/>
      <c r="M64" s="179"/>
      <c r="N64" s="179"/>
    </row>
    <row r="65" spans="2:23" ht="18.75" customHeight="1" x14ac:dyDescent="0.5">
      <c r="B65" s="1"/>
      <c r="C65" s="1"/>
      <c r="D65" s="1"/>
      <c r="E65" s="1"/>
      <c r="F65" s="1"/>
      <c r="G65" s="1"/>
      <c r="H65" s="99" t="str">
        <f>H8</f>
        <v>December 31,2022</v>
      </c>
      <c r="I65" s="100"/>
      <c r="J65" s="68" t="str">
        <f>J8</f>
        <v>December 31,2021</v>
      </c>
      <c r="K65" s="92"/>
      <c r="L65" s="68" t="str">
        <f>L8</f>
        <v>December 31,2022</v>
      </c>
      <c r="M65" s="69"/>
      <c r="N65" s="68" t="str">
        <f>N8</f>
        <v>December 31,2021</v>
      </c>
    </row>
    <row r="66" spans="2:23" ht="18.75" customHeight="1" x14ac:dyDescent="0.5">
      <c r="B66" s="43" t="s">
        <v>100</v>
      </c>
      <c r="H66" s="5"/>
      <c r="I66" s="5"/>
      <c r="J66" s="55"/>
      <c r="K66" s="55"/>
      <c r="L66" s="55"/>
      <c r="M66" s="55"/>
      <c r="N66" s="55"/>
    </row>
    <row r="67" spans="2:23" ht="18.75" customHeight="1" x14ac:dyDescent="0.5">
      <c r="D67" s="4" t="s">
        <v>242</v>
      </c>
      <c r="H67" s="55">
        <v>0</v>
      </c>
      <c r="I67" s="55"/>
      <c r="J67" s="55">
        <v>9553460</v>
      </c>
      <c r="K67" s="55"/>
      <c r="L67" s="55">
        <v>0</v>
      </c>
      <c r="M67" s="55"/>
      <c r="N67" s="55">
        <v>9553460</v>
      </c>
      <c r="U67" s="36"/>
      <c r="V67" s="36"/>
      <c r="W67" s="36"/>
    </row>
    <row r="68" spans="2:23" ht="18.75" customHeight="1" x14ac:dyDescent="0.5">
      <c r="D68" s="4" t="s">
        <v>286</v>
      </c>
      <c r="H68" s="5">
        <v>45550.679999999993</v>
      </c>
      <c r="I68" s="5"/>
      <c r="J68" s="55">
        <v>295687.88000000041</v>
      </c>
      <c r="K68" s="55"/>
      <c r="L68" s="55">
        <v>45550.68</v>
      </c>
      <c r="M68" s="55"/>
      <c r="N68" s="82">
        <v>295590.68999999994</v>
      </c>
      <c r="U68" s="36"/>
      <c r="V68" s="36"/>
      <c r="W68" s="36"/>
    </row>
    <row r="69" spans="2:23" ht="18.75" customHeight="1" x14ac:dyDescent="0.5">
      <c r="D69" s="4" t="s">
        <v>228</v>
      </c>
      <c r="H69" s="55">
        <v>-1425000</v>
      </c>
      <c r="I69" s="55"/>
      <c r="J69" s="55">
        <v>-7125000</v>
      </c>
      <c r="K69" s="55"/>
      <c r="L69" s="55">
        <v>0</v>
      </c>
      <c r="M69" s="55"/>
      <c r="N69" s="82">
        <v>0</v>
      </c>
      <c r="U69" s="36"/>
      <c r="V69" s="36"/>
      <c r="W69" s="36"/>
    </row>
    <row r="70" spans="2:23" ht="18.75" hidden="1" customHeight="1" x14ac:dyDescent="0.5">
      <c r="D70" s="4" t="s">
        <v>319</v>
      </c>
      <c r="H70" s="55">
        <v>0</v>
      </c>
      <c r="I70" s="55"/>
      <c r="J70" s="82"/>
      <c r="K70" s="55"/>
      <c r="L70" s="82">
        <v>0</v>
      </c>
      <c r="M70" s="55"/>
      <c r="N70" s="82"/>
      <c r="U70" s="36"/>
      <c r="V70" s="36"/>
      <c r="W70" s="36"/>
    </row>
    <row r="71" spans="2:23" ht="18.75" customHeight="1" x14ac:dyDescent="0.5">
      <c r="D71" s="4" t="s">
        <v>342</v>
      </c>
      <c r="H71" s="55">
        <v>0</v>
      </c>
      <c r="I71" s="55"/>
      <c r="J71" s="82">
        <v>0</v>
      </c>
      <c r="K71" s="55"/>
      <c r="L71" s="82">
        <v>-900000</v>
      </c>
      <c r="M71" s="55"/>
      <c r="N71" s="82">
        <v>0</v>
      </c>
      <c r="U71" s="36"/>
      <c r="V71" s="36"/>
      <c r="W71" s="36"/>
    </row>
    <row r="72" spans="2:23" ht="18.75" customHeight="1" x14ac:dyDescent="0.5">
      <c r="D72" s="4" t="s">
        <v>320</v>
      </c>
      <c r="H72" s="55">
        <v>0</v>
      </c>
      <c r="I72" s="55"/>
      <c r="J72" s="82">
        <v>15400000</v>
      </c>
      <c r="K72" s="55"/>
      <c r="L72" s="82">
        <v>0</v>
      </c>
      <c r="M72" s="55"/>
      <c r="N72" s="82">
        <v>15400000</v>
      </c>
      <c r="U72" s="36"/>
      <c r="V72" s="36"/>
      <c r="W72" s="36"/>
    </row>
    <row r="73" spans="2:23" ht="18.75" hidden="1" customHeight="1" x14ac:dyDescent="0.5">
      <c r="D73" s="4" t="s">
        <v>229</v>
      </c>
      <c r="H73" s="55">
        <v>0</v>
      </c>
      <c r="I73" s="55"/>
      <c r="J73" s="82"/>
      <c r="K73" s="55"/>
      <c r="L73" s="82">
        <v>0</v>
      </c>
      <c r="M73" s="55"/>
      <c r="N73" s="82"/>
      <c r="U73" s="36"/>
      <c r="V73" s="36"/>
      <c r="W73" s="36"/>
    </row>
    <row r="74" spans="2:23" ht="18.75" hidden="1" customHeight="1" x14ac:dyDescent="0.5">
      <c r="D74" s="4" t="s">
        <v>321</v>
      </c>
      <c r="H74" s="55">
        <v>0</v>
      </c>
      <c r="I74" s="55"/>
      <c r="J74" s="82"/>
      <c r="K74" s="55"/>
      <c r="L74" s="82">
        <v>0</v>
      </c>
      <c r="M74" s="55"/>
      <c r="N74" s="82"/>
      <c r="U74" s="36"/>
      <c r="V74" s="36"/>
      <c r="W74" s="36"/>
    </row>
    <row r="75" spans="2:23" ht="18.75" hidden="1" customHeight="1" x14ac:dyDescent="0.5">
      <c r="D75" s="4" t="s">
        <v>322</v>
      </c>
      <c r="H75" s="55">
        <v>0</v>
      </c>
      <c r="I75" s="55"/>
      <c r="J75" s="82"/>
      <c r="K75" s="55"/>
      <c r="L75" s="82">
        <v>0</v>
      </c>
      <c r="M75" s="55"/>
      <c r="N75" s="82"/>
      <c r="U75" s="36"/>
      <c r="V75" s="36"/>
      <c r="W75" s="36"/>
    </row>
    <row r="76" spans="2:23" ht="18.75" hidden="1" customHeight="1" x14ac:dyDescent="0.5">
      <c r="D76" s="4" t="s">
        <v>323</v>
      </c>
      <c r="H76" s="55">
        <v>0</v>
      </c>
      <c r="I76" s="55"/>
      <c r="J76" s="82"/>
      <c r="K76" s="55"/>
      <c r="L76" s="82">
        <v>0</v>
      </c>
      <c r="M76" s="55"/>
      <c r="N76" s="82"/>
      <c r="U76" s="36"/>
      <c r="V76" s="36"/>
      <c r="W76" s="36"/>
    </row>
    <row r="77" spans="2:23" ht="18.75" hidden="1" customHeight="1" x14ac:dyDescent="0.5">
      <c r="D77" s="4" t="s">
        <v>324</v>
      </c>
      <c r="H77" s="55">
        <v>0</v>
      </c>
      <c r="I77" s="55"/>
      <c r="J77" s="82"/>
      <c r="K77" s="55"/>
      <c r="L77" s="55">
        <v>0</v>
      </c>
      <c r="M77" s="55"/>
      <c r="N77" s="82"/>
      <c r="U77" s="36"/>
      <c r="V77" s="36"/>
      <c r="W77" s="36"/>
    </row>
    <row r="78" spans="2:23" ht="18.75" hidden="1" customHeight="1" x14ac:dyDescent="0.5">
      <c r="D78" s="4" t="s">
        <v>278</v>
      </c>
      <c r="H78" s="55">
        <v>0</v>
      </c>
      <c r="I78" s="55"/>
      <c r="J78" s="82"/>
      <c r="K78" s="55"/>
      <c r="L78" s="82">
        <v>0</v>
      </c>
      <c r="M78" s="55"/>
      <c r="N78" s="82"/>
      <c r="U78" s="36"/>
      <c r="V78" s="36"/>
      <c r="W78" s="36"/>
    </row>
    <row r="79" spans="2:23" ht="18.75" customHeight="1" x14ac:dyDescent="0.5">
      <c r="D79" s="4" t="s">
        <v>123</v>
      </c>
      <c r="H79" s="82">
        <v>-50882870.359999999</v>
      </c>
      <c r="I79" s="55"/>
      <c r="J79" s="82">
        <v>-6581567.0999999996</v>
      </c>
      <c r="K79" s="55"/>
      <c r="L79" s="55">
        <v>-7651930.6299999999</v>
      </c>
      <c r="M79" s="55"/>
      <c r="N79" s="82">
        <v>-3498922.9</v>
      </c>
      <c r="U79" s="36"/>
      <c r="V79" s="36"/>
      <c r="W79" s="36"/>
    </row>
    <row r="80" spans="2:23" ht="18.75" customHeight="1" x14ac:dyDescent="0.5">
      <c r="D80" s="4" t="s">
        <v>101</v>
      </c>
      <c r="H80" s="82">
        <v>0</v>
      </c>
      <c r="I80" s="55"/>
      <c r="J80" s="82">
        <v>111932199.23999999</v>
      </c>
      <c r="K80" s="55"/>
      <c r="L80" s="57">
        <v>0</v>
      </c>
      <c r="M80" s="55"/>
      <c r="N80" s="82">
        <v>112202199.23999999</v>
      </c>
      <c r="U80" s="36"/>
      <c r="V80" s="36"/>
      <c r="W80" s="36"/>
    </row>
    <row r="81" spans="2:23" ht="18.75" customHeight="1" x14ac:dyDescent="0.5">
      <c r="D81" s="4" t="s">
        <v>156</v>
      </c>
      <c r="H81" s="82">
        <v>-213610.00000000012</v>
      </c>
      <c r="I81" s="55"/>
      <c r="J81" s="82">
        <v>-504492.63</v>
      </c>
      <c r="K81" s="55"/>
      <c r="L81" s="82">
        <v>-213610</v>
      </c>
      <c r="M81" s="55"/>
      <c r="N81" s="82">
        <v>-504492.63</v>
      </c>
      <c r="U81" s="36"/>
      <c r="V81" s="36"/>
      <c r="W81" s="36"/>
    </row>
    <row r="82" spans="2:23" ht="18.75" customHeight="1" x14ac:dyDescent="0.5">
      <c r="D82" s="4" t="s">
        <v>102</v>
      </c>
      <c r="H82" s="55">
        <v>-622447.67000000004</v>
      </c>
      <c r="I82" s="55"/>
      <c r="J82" s="55">
        <v>4532637.07</v>
      </c>
      <c r="K82" s="55"/>
      <c r="L82" s="55">
        <v>56226.75</v>
      </c>
      <c r="M82" s="55"/>
      <c r="N82" s="82">
        <v>1473723.47</v>
      </c>
      <c r="U82" s="36"/>
      <c r="V82" s="36"/>
      <c r="W82" s="36"/>
    </row>
    <row r="83" spans="2:23" ht="18.75" customHeight="1" x14ac:dyDescent="0.5">
      <c r="E83" s="4" t="s">
        <v>103</v>
      </c>
      <c r="H83" s="60">
        <f>SUM(H67:H82)</f>
        <v>-53098377.350000001</v>
      </c>
      <c r="I83" s="55"/>
      <c r="J83" s="60">
        <f>SUM(J67:J82)</f>
        <v>127502924.46000001</v>
      </c>
      <c r="K83" s="55"/>
      <c r="L83" s="60">
        <f>SUM(L67:L82)</f>
        <v>-8663763.1999999993</v>
      </c>
      <c r="M83" s="55">
        <f>SUM(M67:M82)</f>
        <v>0</v>
      </c>
      <c r="N83" s="60">
        <f>SUM(N67:N82)</f>
        <v>134921557.87</v>
      </c>
      <c r="U83" s="36"/>
      <c r="V83" s="36"/>
      <c r="W83" s="36"/>
    </row>
    <row r="84" spans="2:23" ht="9" customHeight="1" x14ac:dyDescent="0.5">
      <c r="H84" s="55"/>
      <c r="I84" s="55"/>
      <c r="J84" s="55"/>
      <c r="K84" s="55"/>
      <c r="L84" s="55"/>
      <c r="M84" s="55"/>
      <c r="N84" s="55"/>
      <c r="U84" s="36"/>
      <c r="V84" s="36"/>
      <c r="W84" s="36"/>
    </row>
    <row r="85" spans="2:23" ht="18.75" customHeight="1" x14ac:dyDescent="0.5">
      <c r="B85" s="43" t="s">
        <v>104</v>
      </c>
      <c r="H85" s="55"/>
      <c r="I85" s="55"/>
      <c r="J85" s="55"/>
      <c r="K85" s="55"/>
      <c r="L85" s="55"/>
      <c r="M85" s="55"/>
      <c r="N85" s="55"/>
      <c r="U85" s="36"/>
      <c r="V85" s="36"/>
      <c r="W85" s="36"/>
    </row>
    <row r="86" spans="2:23" ht="18.75" hidden="1" customHeight="1" x14ac:dyDescent="0.5">
      <c r="B86" s="43"/>
      <c r="D86" s="4" t="s">
        <v>279</v>
      </c>
      <c r="H86" s="55">
        <v>0</v>
      </c>
      <c r="I86" s="55">
        <v>0</v>
      </c>
      <c r="J86" s="55">
        <v>0</v>
      </c>
      <c r="K86" s="55"/>
      <c r="L86" s="55">
        <v>0</v>
      </c>
      <c r="M86" s="55"/>
      <c r="N86" s="55">
        <v>0</v>
      </c>
      <c r="U86" s="36"/>
      <c r="V86" s="36"/>
      <c r="W86" s="36"/>
    </row>
    <row r="87" spans="2:23" ht="18.75" customHeight="1" x14ac:dyDescent="0.5">
      <c r="D87" s="58" t="s">
        <v>198</v>
      </c>
      <c r="H87" s="82">
        <v>10265473</v>
      </c>
      <c r="I87" s="55"/>
      <c r="J87" s="82">
        <v>-8852543.1400000006</v>
      </c>
      <c r="K87" s="55"/>
      <c r="L87" s="82">
        <v>-46030000.030000001</v>
      </c>
      <c r="M87" s="55"/>
      <c r="N87" s="82">
        <v>-17998813.289999999</v>
      </c>
      <c r="U87" s="36"/>
      <c r="V87" s="36"/>
      <c r="W87" s="36"/>
    </row>
    <row r="88" spans="2:23" ht="18.75" customHeight="1" x14ac:dyDescent="0.5">
      <c r="D88" s="58" t="s">
        <v>196</v>
      </c>
      <c r="H88" s="82">
        <v>-2000000</v>
      </c>
      <c r="I88" s="55"/>
      <c r="J88" s="82">
        <v>-6426715</v>
      </c>
      <c r="K88" s="55"/>
      <c r="L88" s="82">
        <v>-2059206.99</v>
      </c>
      <c r="M88" s="55"/>
      <c r="N88" s="82">
        <v>-6311731.96</v>
      </c>
      <c r="U88" s="36"/>
      <c r="V88" s="36"/>
      <c r="W88" s="36"/>
    </row>
    <row r="89" spans="2:23" ht="18.75" customHeight="1" x14ac:dyDescent="0.5">
      <c r="D89" s="58" t="s">
        <v>273</v>
      </c>
      <c r="H89" s="82">
        <v>0</v>
      </c>
      <c r="I89" s="55"/>
      <c r="J89" s="82">
        <v>0</v>
      </c>
      <c r="K89" s="55"/>
      <c r="L89" s="82">
        <v>1669262.08</v>
      </c>
      <c r="M89" s="55"/>
      <c r="N89" s="82">
        <v>2200344.2599999998</v>
      </c>
      <c r="U89" s="36"/>
      <c r="V89" s="36"/>
      <c r="W89" s="36"/>
    </row>
    <row r="90" spans="2:23" ht="18.75" customHeight="1" x14ac:dyDescent="0.5">
      <c r="D90" s="58" t="s">
        <v>287</v>
      </c>
      <c r="H90" s="82">
        <v>0</v>
      </c>
      <c r="I90" s="55"/>
      <c r="J90" s="82">
        <v>0</v>
      </c>
      <c r="K90" s="55"/>
      <c r="L90" s="82">
        <v>0</v>
      </c>
      <c r="M90" s="55"/>
      <c r="N90" s="82">
        <v>-7744999.9699999997</v>
      </c>
      <c r="U90" s="36"/>
      <c r="V90" s="36"/>
      <c r="W90" s="36"/>
    </row>
    <row r="91" spans="2:23" ht="18.75" hidden="1" customHeight="1" x14ac:dyDescent="0.5">
      <c r="D91" s="4" t="s">
        <v>252</v>
      </c>
      <c r="H91" s="82">
        <v>0</v>
      </c>
      <c r="I91" s="5"/>
      <c r="J91" s="82">
        <v>0</v>
      </c>
      <c r="K91" s="55"/>
      <c r="L91" s="82">
        <v>0</v>
      </c>
      <c r="M91" s="55"/>
      <c r="N91" s="82">
        <v>0</v>
      </c>
      <c r="U91" s="36"/>
      <c r="V91" s="36"/>
      <c r="W91" s="36"/>
    </row>
    <row r="92" spans="2:23" ht="18.75" customHeight="1" x14ac:dyDescent="0.5">
      <c r="D92" s="58" t="s">
        <v>293</v>
      </c>
      <c r="H92" s="82">
        <v>30000000</v>
      </c>
      <c r="I92" s="55"/>
      <c r="J92" s="82">
        <v>0</v>
      </c>
      <c r="K92" s="55"/>
      <c r="L92" s="82">
        <v>30000000</v>
      </c>
      <c r="M92" s="55"/>
      <c r="N92" s="82">
        <v>0</v>
      </c>
      <c r="U92" s="36"/>
      <c r="V92" s="36"/>
      <c r="W92" s="36"/>
    </row>
    <row r="93" spans="2:23" ht="18.75" customHeight="1" x14ac:dyDescent="0.5">
      <c r="D93" s="4" t="s">
        <v>105</v>
      </c>
      <c r="H93" s="6">
        <v>-4414560.7300000004</v>
      </c>
      <c r="I93" s="5"/>
      <c r="J93" s="82">
        <v>-962730.1</v>
      </c>
      <c r="K93" s="55"/>
      <c r="L93" s="82">
        <v>-2087046.15</v>
      </c>
      <c r="M93" s="55"/>
      <c r="N93" s="82">
        <v>-962730.1</v>
      </c>
      <c r="U93" s="36"/>
      <c r="V93" s="36"/>
      <c r="W93" s="36"/>
    </row>
    <row r="94" spans="2:23" ht="18.75" customHeight="1" x14ac:dyDescent="0.5">
      <c r="D94" s="4" t="s">
        <v>106</v>
      </c>
      <c r="H94" s="6">
        <v>-9341184.6500000004</v>
      </c>
      <c r="I94" s="5"/>
      <c r="J94" s="82">
        <v>-6270508.9400000004</v>
      </c>
      <c r="K94" s="55"/>
      <c r="L94" s="55">
        <v>-9874512.1300000008</v>
      </c>
      <c r="M94" s="55"/>
      <c r="N94" s="82">
        <v>-3127633.13</v>
      </c>
      <c r="U94" s="36"/>
      <c r="V94" s="36"/>
      <c r="W94" s="36"/>
    </row>
    <row r="95" spans="2:23" ht="18.75" customHeight="1" x14ac:dyDescent="0.5">
      <c r="E95" s="4" t="s">
        <v>107</v>
      </c>
      <c r="H95" s="9">
        <f>SUM(H86:H94)</f>
        <v>24509727.619999997</v>
      </c>
      <c r="I95" s="5"/>
      <c r="J95" s="60">
        <f>SUM(J86:J94)</f>
        <v>-22512497.18</v>
      </c>
      <c r="K95" s="55"/>
      <c r="L95" s="60">
        <f>SUM(L86:L94)</f>
        <v>-28381503.220000006</v>
      </c>
      <c r="M95" s="55">
        <f>SUM(M87:M94)</f>
        <v>0</v>
      </c>
      <c r="N95" s="60">
        <f>SUM(N86:N94)</f>
        <v>-33945564.190000005</v>
      </c>
      <c r="U95" s="36"/>
      <c r="V95" s="36"/>
      <c r="W95" s="36"/>
    </row>
    <row r="96" spans="2:23" ht="18.75" customHeight="1" x14ac:dyDescent="0.5">
      <c r="B96" s="4" t="s">
        <v>108</v>
      </c>
      <c r="H96" s="81">
        <v>-18152.88</v>
      </c>
      <c r="I96" s="81"/>
      <c r="J96" s="81">
        <v>-111745.39</v>
      </c>
      <c r="K96" s="79"/>
      <c r="L96" s="81">
        <v>-18152.88</v>
      </c>
      <c r="M96" s="79"/>
      <c r="N96" s="81">
        <v>-111745.39</v>
      </c>
      <c r="U96" s="36"/>
      <c r="V96" s="36"/>
      <c r="W96" s="36"/>
    </row>
    <row r="97" spans="2:23" ht="18.75" customHeight="1" x14ac:dyDescent="0.5">
      <c r="B97" s="4" t="s">
        <v>207</v>
      </c>
      <c r="H97" s="81">
        <v>0</v>
      </c>
      <c r="I97" s="81"/>
      <c r="J97" s="79">
        <v>-306899.59000000003</v>
      </c>
      <c r="K97" s="79"/>
      <c r="L97" s="79">
        <v>0</v>
      </c>
      <c r="M97" s="79"/>
      <c r="N97" s="79">
        <v>0</v>
      </c>
      <c r="U97" s="36"/>
      <c r="V97" s="36"/>
      <c r="W97" s="36"/>
    </row>
    <row r="98" spans="2:23" x14ac:dyDescent="0.5">
      <c r="B98" s="4" t="s">
        <v>184</v>
      </c>
      <c r="H98" s="45">
        <v>-28903.58</v>
      </c>
      <c r="I98" s="81"/>
      <c r="J98" s="71">
        <v>-39243.32</v>
      </c>
      <c r="K98" s="79"/>
      <c r="L98" s="71">
        <v>0</v>
      </c>
      <c r="M98" s="55"/>
      <c r="N98" s="136">
        <v>0</v>
      </c>
      <c r="U98" s="36"/>
      <c r="V98" s="36"/>
      <c r="W98" s="36"/>
    </row>
    <row r="99" spans="2:23" ht="18.75" customHeight="1" x14ac:dyDescent="0.5">
      <c r="B99" s="4" t="s">
        <v>109</v>
      </c>
      <c r="H99" s="5">
        <f>H53+H83+H95+H96+H98+H97</f>
        <v>-73650486.286999986</v>
      </c>
      <c r="I99" s="81"/>
      <c r="J99" s="55">
        <f>J53+J83+J95+J96+J98+J97</f>
        <v>100228593.66999997</v>
      </c>
      <c r="K99" s="79"/>
      <c r="L99" s="55">
        <f>L53+L83+L95+L96+L98</f>
        <v>-73160860.200000018</v>
      </c>
      <c r="M99" s="79" t="e">
        <f>M53+M83+M95+M96</f>
        <v>#REF!</v>
      </c>
      <c r="N99" s="55">
        <f>N53+N83+N95+N96+N98</f>
        <v>101850662.42999996</v>
      </c>
      <c r="U99" s="36"/>
      <c r="V99" s="36"/>
      <c r="W99" s="36"/>
    </row>
    <row r="100" spans="2:23" ht="18.75" customHeight="1" x14ac:dyDescent="0.5">
      <c r="B100" s="4" t="s">
        <v>337</v>
      </c>
      <c r="H100" s="5">
        <v>110625295.06</v>
      </c>
      <c r="I100" s="81"/>
      <c r="J100" s="55">
        <v>10396701.390000001</v>
      </c>
      <c r="K100" s="79"/>
      <c r="L100" s="55">
        <v>106040724.94000003</v>
      </c>
      <c r="M100" s="79"/>
      <c r="N100" s="55">
        <v>4190062.51</v>
      </c>
      <c r="U100" s="36"/>
      <c r="V100" s="36"/>
      <c r="W100" s="36"/>
    </row>
    <row r="101" spans="2:23" ht="18.75" customHeight="1" thickBot="1" x14ac:dyDescent="0.55000000000000004">
      <c r="B101" s="4" t="s">
        <v>338</v>
      </c>
      <c r="H101" s="72">
        <f>SUM(H99:H100)</f>
        <v>36974808.773000017</v>
      </c>
      <c r="I101" s="81"/>
      <c r="J101" s="53">
        <f>SUM(J99:J100)</f>
        <v>110625295.05999997</v>
      </c>
      <c r="K101" s="79"/>
      <c r="L101" s="53">
        <f>SUM(L99:L100)</f>
        <v>32879864.74000001</v>
      </c>
      <c r="M101" s="79" t="e">
        <f>SUM(M99:M100)</f>
        <v>#REF!</v>
      </c>
      <c r="N101" s="53">
        <f>SUM(N99:N100)</f>
        <v>106040724.93999997</v>
      </c>
      <c r="U101" s="36"/>
      <c r="V101" s="36"/>
      <c r="W101" s="36"/>
    </row>
    <row r="102" spans="2:23" ht="18.75" customHeight="1" thickTop="1" x14ac:dyDescent="0.5">
      <c r="B102" s="110"/>
      <c r="J102" s="55"/>
      <c r="K102" s="55"/>
      <c r="L102" s="55"/>
      <c r="M102" s="79"/>
      <c r="N102" s="133" t="s">
        <v>325</v>
      </c>
    </row>
    <row r="103" spans="2:23" ht="18.75" customHeight="1" x14ac:dyDescent="0.5">
      <c r="B103" s="110"/>
      <c r="J103" s="55"/>
      <c r="K103" s="55"/>
      <c r="L103" s="55"/>
      <c r="M103" s="79"/>
      <c r="N103" s="55"/>
    </row>
    <row r="104" spans="2:23" ht="18.75" customHeight="1" x14ac:dyDescent="0.5">
      <c r="B104" s="110"/>
      <c r="J104" s="55"/>
      <c r="K104" s="55"/>
      <c r="L104" s="57"/>
      <c r="M104" s="79"/>
      <c r="N104" s="55"/>
    </row>
    <row r="105" spans="2:23" ht="18.75" customHeight="1" x14ac:dyDescent="0.5">
      <c r="B105" s="110"/>
      <c r="J105" s="55"/>
      <c r="K105" s="55"/>
      <c r="L105" s="57"/>
      <c r="M105" s="79"/>
      <c r="N105" s="55"/>
    </row>
    <row r="106" spans="2:23" x14ac:dyDescent="0.5"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4"/>
      <c r="Q106" s="56"/>
    </row>
    <row r="107" spans="2:23" x14ac:dyDescent="0.5"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Q107" s="56"/>
    </row>
    <row r="108" spans="2:23" x14ac:dyDescent="0.5"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Q108" s="56"/>
    </row>
    <row r="109" spans="2:23" x14ac:dyDescent="0.5"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Q109" s="56"/>
    </row>
    <row r="110" spans="2:23" x14ac:dyDescent="0.5">
      <c r="B110" s="182" t="s">
        <v>219</v>
      </c>
      <c r="C110" s="182"/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Q110" s="56"/>
    </row>
    <row r="111" spans="2:23" x14ac:dyDescent="0.5"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Q111" s="56"/>
    </row>
    <row r="112" spans="2:23" x14ac:dyDescent="0.5">
      <c r="B112" s="166" t="s">
        <v>213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Q112" s="56"/>
    </row>
    <row r="113" spans="2:17" x14ac:dyDescent="0.5">
      <c r="B113" s="89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Q113" s="56"/>
    </row>
    <row r="114" spans="2:17" ht="18.75" customHeight="1" x14ac:dyDescent="0.5">
      <c r="B114" s="8"/>
      <c r="C114" s="8"/>
      <c r="D114" s="8"/>
      <c r="E114" s="8"/>
      <c r="F114" s="8"/>
      <c r="G114" s="8"/>
      <c r="H114" s="74"/>
      <c r="I114" s="74"/>
      <c r="J114" s="135"/>
      <c r="K114" s="135"/>
      <c r="L114" s="178"/>
      <c r="M114" s="178"/>
      <c r="N114" s="178"/>
    </row>
    <row r="115" spans="2:17" ht="18.75" customHeight="1" x14ac:dyDescent="0.5">
      <c r="B115" s="163" t="s">
        <v>9</v>
      </c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</row>
    <row r="116" spans="2:17" ht="18.75" customHeight="1" x14ac:dyDescent="0.5">
      <c r="B116" s="163" t="s">
        <v>99</v>
      </c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</row>
    <row r="117" spans="2:17" ht="18.75" customHeight="1" x14ac:dyDescent="0.5">
      <c r="B117" s="163" t="str">
        <f>B61</f>
        <v>FOR THE YEAR ENDED 31 DECEMBER 2022</v>
      </c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</row>
    <row r="118" spans="2:17" ht="18.75" customHeight="1" x14ac:dyDescent="0.5">
      <c r="B118" s="1"/>
      <c r="C118" s="1"/>
      <c r="D118" s="1"/>
      <c r="E118" s="1"/>
      <c r="F118" s="1"/>
      <c r="G118" s="1"/>
      <c r="H118" s="172" t="s">
        <v>341</v>
      </c>
      <c r="I118" s="172"/>
      <c r="J118" s="172"/>
      <c r="K118" s="172"/>
      <c r="L118" s="172"/>
      <c r="M118" s="172"/>
      <c r="N118" s="172"/>
    </row>
    <row r="119" spans="2:17" ht="18.75" customHeight="1" x14ac:dyDescent="0.5">
      <c r="B119" s="1"/>
      <c r="C119" s="1"/>
      <c r="D119" s="1"/>
      <c r="E119" s="1"/>
      <c r="F119" s="1"/>
      <c r="G119" s="1"/>
      <c r="H119" s="179" t="s">
        <v>11</v>
      </c>
      <c r="I119" s="179"/>
      <c r="J119" s="179"/>
      <c r="K119" s="107"/>
      <c r="L119" s="180" t="s">
        <v>12</v>
      </c>
      <c r="M119" s="180"/>
      <c r="N119" s="180"/>
    </row>
    <row r="120" spans="2:17" ht="18.75" customHeight="1" x14ac:dyDescent="0.5">
      <c r="B120" s="1"/>
      <c r="C120" s="1"/>
      <c r="D120" s="1"/>
      <c r="E120" s="1"/>
      <c r="F120" s="1"/>
      <c r="G120" s="1"/>
      <c r="H120" s="179" t="str">
        <f>+H64</f>
        <v>For the year ended</v>
      </c>
      <c r="I120" s="179"/>
      <c r="J120" s="179"/>
      <c r="K120" s="181"/>
      <c r="L120" s="179"/>
      <c r="M120" s="179"/>
      <c r="N120" s="179"/>
    </row>
    <row r="121" spans="2:17" ht="18.75" customHeight="1" x14ac:dyDescent="0.5">
      <c r="B121" s="1"/>
      <c r="C121" s="1"/>
      <c r="D121" s="1"/>
      <c r="E121" s="1"/>
      <c r="F121" s="1"/>
      <c r="G121" s="1"/>
      <c r="H121" s="99" t="str">
        <f>H65</f>
        <v>December 31,2022</v>
      </c>
      <c r="I121" s="100"/>
      <c r="J121" s="99" t="str">
        <f>J65</f>
        <v>December 31,2021</v>
      </c>
      <c r="K121" s="92"/>
      <c r="L121" s="99" t="str">
        <f>L65</f>
        <v>December 31,2022</v>
      </c>
      <c r="M121" s="69"/>
      <c r="N121" s="99" t="str">
        <f>N65</f>
        <v>December 31,2021</v>
      </c>
    </row>
    <row r="122" spans="2:17" ht="14.4" customHeight="1" x14ac:dyDescent="0.5">
      <c r="H122" s="5"/>
      <c r="I122" s="81"/>
      <c r="J122" s="55"/>
      <c r="K122" s="79"/>
      <c r="L122" s="55"/>
      <c r="M122" s="79"/>
      <c r="N122" s="55"/>
    </row>
    <row r="123" spans="2:17" ht="18.75" customHeight="1" x14ac:dyDescent="0.5">
      <c r="B123" s="110" t="s">
        <v>127</v>
      </c>
      <c r="J123" s="55"/>
      <c r="K123" s="55"/>
      <c r="L123" s="55"/>
      <c r="M123" s="79"/>
      <c r="N123" s="55"/>
    </row>
    <row r="124" spans="2:17" ht="18.75" customHeight="1" x14ac:dyDescent="0.5">
      <c r="B124" s="110"/>
      <c r="C124" s="4" t="s">
        <v>274</v>
      </c>
      <c r="H124" s="7">
        <v>-23711642.1831838</v>
      </c>
      <c r="J124" s="55">
        <v>0</v>
      </c>
      <c r="K124" s="55"/>
      <c r="L124" s="57">
        <v>-21793021.5365665</v>
      </c>
      <c r="M124" s="79"/>
      <c r="N124" s="55">
        <v>0</v>
      </c>
    </row>
    <row r="125" spans="2:17" ht="18.75" customHeight="1" x14ac:dyDescent="0.5">
      <c r="B125" s="110"/>
      <c r="C125" s="4" t="s">
        <v>326</v>
      </c>
      <c r="H125" s="7">
        <v>0</v>
      </c>
      <c r="J125" s="55">
        <v>4765457.3899999997</v>
      </c>
      <c r="K125" s="55"/>
      <c r="L125" s="57">
        <v>0</v>
      </c>
      <c r="M125" s="79"/>
      <c r="N125" s="55">
        <v>17165625.059999999</v>
      </c>
    </row>
    <row r="126" spans="2:17" ht="18.75" customHeight="1" x14ac:dyDescent="0.5">
      <c r="B126" s="110"/>
      <c r="C126" s="4" t="s">
        <v>275</v>
      </c>
      <c r="H126" s="7">
        <v>23711642.1831838</v>
      </c>
      <c r="J126" s="55">
        <v>0</v>
      </c>
      <c r="K126" s="55"/>
      <c r="L126" s="57">
        <v>21793021.5365665</v>
      </c>
      <c r="M126" s="79"/>
      <c r="N126" s="55">
        <v>0</v>
      </c>
    </row>
    <row r="127" spans="2:17" ht="18.75" customHeight="1" x14ac:dyDescent="0.5">
      <c r="B127" s="110"/>
      <c r="C127" s="4" t="s">
        <v>306</v>
      </c>
      <c r="H127" s="7">
        <v>0</v>
      </c>
      <c r="J127" s="7">
        <v>805639</v>
      </c>
      <c r="K127" s="7"/>
      <c r="L127" s="5">
        <v>0</v>
      </c>
      <c r="M127" s="5"/>
      <c r="N127" s="7">
        <v>805639</v>
      </c>
    </row>
    <row r="128" spans="2:17" ht="18.75" customHeight="1" x14ac:dyDescent="0.5">
      <c r="B128" s="110"/>
      <c r="C128" s="4" t="s">
        <v>327</v>
      </c>
      <c r="H128" s="7">
        <v>0</v>
      </c>
      <c r="J128" s="7">
        <v>-49831.33</v>
      </c>
      <c r="K128" s="7"/>
      <c r="L128" s="5">
        <v>0</v>
      </c>
      <c r="M128" s="5"/>
      <c r="N128" s="7">
        <v>16464.939999999999</v>
      </c>
    </row>
    <row r="129" spans="2:14" ht="18.75" customHeight="1" x14ac:dyDescent="0.5">
      <c r="B129" s="110"/>
      <c r="J129" s="7"/>
      <c r="K129" s="7"/>
      <c r="L129" s="5"/>
      <c r="M129" s="5"/>
      <c r="N129" s="7"/>
    </row>
    <row r="130" spans="2:14" ht="18.75" customHeight="1" x14ac:dyDescent="0.5">
      <c r="B130" s="139" t="s">
        <v>295</v>
      </c>
      <c r="C130" s="93"/>
      <c r="D130" s="93"/>
      <c r="E130" s="93"/>
      <c r="F130" s="93"/>
      <c r="G130" s="93"/>
      <c r="H130" s="93"/>
      <c r="J130" s="55"/>
      <c r="K130" s="55"/>
      <c r="L130" s="57"/>
      <c r="M130" s="79"/>
      <c r="N130" s="55"/>
    </row>
    <row r="131" spans="2:14" ht="18.75" customHeight="1" x14ac:dyDescent="0.5">
      <c r="B131" s="139"/>
      <c r="C131" s="93"/>
      <c r="D131" s="176" t="s">
        <v>15</v>
      </c>
      <c r="E131" s="176"/>
      <c r="F131" s="176"/>
      <c r="G131" s="176"/>
      <c r="H131" s="55">
        <v>0</v>
      </c>
      <c r="J131" s="55">
        <v>-306899.59000000003</v>
      </c>
      <c r="K131" s="55"/>
      <c r="L131" s="57">
        <v>0</v>
      </c>
      <c r="M131" s="79"/>
      <c r="N131" s="55">
        <v>0</v>
      </c>
    </row>
    <row r="132" spans="2:14" ht="18.75" customHeight="1" x14ac:dyDescent="0.5">
      <c r="B132" s="93"/>
      <c r="C132" s="93"/>
      <c r="D132" s="176" t="s">
        <v>296</v>
      </c>
      <c r="E132" s="176"/>
      <c r="F132" s="176"/>
      <c r="G132" s="176"/>
      <c r="H132" s="55">
        <v>0</v>
      </c>
      <c r="J132" s="140">
        <v>-16852500</v>
      </c>
      <c r="K132" s="55"/>
      <c r="L132" s="55">
        <v>0</v>
      </c>
      <c r="M132" s="79"/>
      <c r="N132" s="55">
        <v>0</v>
      </c>
    </row>
    <row r="133" spans="2:14" ht="18.75" customHeight="1" x14ac:dyDescent="0.5">
      <c r="B133" s="93"/>
      <c r="C133" s="93"/>
      <c r="D133" s="176" t="s">
        <v>297</v>
      </c>
      <c r="E133" s="176"/>
      <c r="F133" s="176"/>
      <c r="G133" s="176"/>
      <c r="H133" s="55">
        <v>0</v>
      </c>
      <c r="J133" s="140">
        <v>-178765.56</v>
      </c>
      <c r="K133" s="55"/>
      <c r="L133" s="55">
        <v>0</v>
      </c>
      <c r="M133" s="79"/>
      <c r="N133" s="55">
        <v>0</v>
      </c>
    </row>
    <row r="134" spans="2:14" ht="18.75" customHeight="1" x14ac:dyDescent="0.5">
      <c r="B134" s="93"/>
      <c r="C134" s="93"/>
      <c r="D134" s="176" t="s">
        <v>298</v>
      </c>
      <c r="E134" s="176"/>
      <c r="F134" s="176"/>
      <c r="G134" s="176"/>
      <c r="H134" s="55">
        <v>0</v>
      </c>
      <c r="J134" s="140">
        <v>-47916947.18</v>
      </c>
      <c r="K134" s="55"/>
      <c r="L134" s="55">
        <v>0</v>
      </c>
      <c r="M134" s="79"/>
      <c r="N134" s="55">
        <v>0</v>
      </c>
    </row>
    <row r="135" spans="2:14" ht="18.75" customHeight="1" x14ac:dyDescent="0.5">
      <c r="B135" s="93"/>
      <c r="C135" s="93"/>
      <c r="D135" s="176" t="s">
        <v>299</v>
      </c>
      <c r="E135" s="176"/>
      <c r="F135" s="176"/>
      <c r="G135" s="176"/>
      <c r="H135" s="55">
        <v>0</v>
      </c>
      <c r="J135" s="140">
        <v>-2211880.98</v>
      </c>
      <c r="K135" s="55"/>
      <c r="L135" s="55">
        <v>0</v>
      </c>
      <c r="M135" s="79"/>
      <c r="N135" s="55">
        <v>0</v>
      </c>
    </row>
    <row r="136" spans="2:14" ht="18.75" customHeight="1" x14ac:dyDescent="0.5">
      <c r="B136" s="93"/>
      <c r="C136" s="93"/>
      <c r="D136" s="176" t="s">
        <v>300</v>
      </c>
      <c r="E136" s="176"/>
      <c r="F136" s="176"/>
      <c r="G136" s="176"/>
      <c r="H136" s="55">
        <v>0</v>
      </c>
      <c r="J136" s="140">
        <v>-416595.84</v>
      </c>
      <c r="K136" s="55"/>
      <c r="L136" s="55">
        <v>0</v>
      </c>
      <c r="M136" s="79"/>
      <c r="N136" s="55">
        <v>0</v>
      </c>
    </row>
    <row r="137" spans="2:14" ht="18.75" customHeight="1" x14ac:dyDescent="0.5">
      <c r="B137" s="93"/>
      <c r="C137" s="93"/>
      <c r="D137" s="176" t="s">
        <v>301</v>
      </c>
      <c r="E137" s="176"/>
      <c r="F137" s="176"/>
      <c r="G137" s="176"/>
      <c r="H137" s="55">
        <v>0</v>
      </c>
      <c r="J137" s="140">
        <v>-23329876.859999999</v>
      </c>
      <c r="K137" s="55"/>
      <c r="L137" s="55">
        <v>0</v>
      </c>
      <c r="M137" s="79"/>
      <c r="N137" s="55">
        <v>0</v>
      </c>
    </row>
    <row r="138" spans="2:14" ht="18.75" customHeight="1" x14ac:dyDescent="0.5">
      <c r="B138" s="93"/>
      <c r="C138" s="93"/>
      <c r="D138" s="176" t="s">
        <v>27</v>
      </c>
      <c r="E138" s="176"/>
      <c r="F138" s="176"/>
      <c r="G138" s="176"/>
      <c r="H138" s="55">
        <v>0</v>
      </c>
      <c r="J138" s="140">
        <v>-2060246.52</v>
      </c>
      <c r="K138" s="55"/>
      <c r="L138" s="55">
        <v>0</v>
      </c>
      <c r="M138" s="79"/>
      <c r="N138" s="55">
        <v>0</v>
      </c>
    </row>
    <row r="139" spans="2:14" ht="18.75" customHeight="1" x14ac:dyDescent="0.5">
      <c r="B139" s="93"/>
      <c r="C139" s="93"/>
      <c r="D139" s="176" t="s">
        <v>302</v>
      </c>
      <c r="E139" s="176"/>
      <c r="F139" s="176"/>
      <c r="G139" s="176"/>
      <c r="H139" s="55">
        <v>0</v>
      </c>
      <c r="J139" s="140">
        <v>8153847.9400000004</v>
      </c>
      <c r="K139" s="55"/>
      <c r="L139" s="55">
        <v>0</v>
      </c>
      <c r="M139" s="79"/>
      <c r="N139" s="55">
        <v>0</v>
      </c>
    </row>
    <row r="140" spans="2:14" ht="18.75" customHeight="1" x14ac:dyDescent="0.5">
      <c r="B140" s="93"/>
      <c r="C140" s="93"/>
      <c r="D140" s="176" t="s">
        <v>303</v>
      </c>
      <c r="E140" s="176"/>
      <c r="F140" s="176"/>
      <c r="G140" s="176"/>
      <c r="H140" s="55">
        <v>0</v>
      </c>
      <c r="J140" s="55">
        <v>2706567.03</v>
      </c>
      <c r="K140" s="55"/>
      <c r="L140" s="55">
        <v>0</v>
      </c>
      <c r="M140" s="79"/>
      <c r="N140" s="55">
        <v>0</v>
      </c>
    </row>
    <row r="141" spans="2:14" ht="18.75" customHeight="1" x14ac:dyDescent="0.5">
      <c r="B141" s="93"/>
      <c r="C141" s="93"/>
      <c r="D141" s="176" t="s">
        <v>304</v>
      </c>
      <c r="E141" s="176"/>
      <c r="F141" s="176"/>
      <c r="G141" s="176"/>
      <c r="H141" s="55">
        <v>0</v>
      </c>
      <c r="J141" s="55">
        <v>1032373.2079999996</v>
      </c>
      <c r="K141" s="55"/>
      <c r="L141" s="55">
        <v>0</v>
      </c>
      <c r="M141" s="79"/>
      <c r="N141" s="55">
        <v>0</v>
      </c>
    </row>
    <row r="142" spans="2:14" ht="18.75" customHeight="1" x14ac:dyDescent="0.5">
      <c r="B142" s="93"/>
      <c r="C142" s="93"/>
      <c r="D142" s="176" t="s">
        <v>305</v>
      </c>
      <c r="E142" s="176"/>
      <c r="F142" s="176"/>
      <c r="G142" s="176"/>
      <c r="H142" s="55">
        <v>0</v>
      </c>
      <c r="J142" s="55">
        <v>3357967.0120000001</v>
      </c>
      <c r="K142" s="55"/>
      <c r="L142" s="55">
        <v>0</v>
      </c>
      <c r="M142" s="79"/>
      <c r="N142" s="55">
        <v>0</v>
      </c>
    </row>
    <row r="143" spans="2:14" ht="18.75" customHeight="1" x14ac:dyDescent="0.5">
      <c r="B143" s="93"/>
      <c r="C143" s="93"/>
      <c r="D143" s="176" t="s">
        <v>34</v>
      </c>
      <c r="E143" s="176"/>
      <c r="F143" s="176"/>
      <c r="G143" s="176"/>
      <c r="H143" s="55">
        <v>0</v>
      </c>
      <c r="J143" s="55">
        <v>498783.57</v>
      </c>
      <c r="K143" s="55"/>
      <c r="L143" s="55">
        <v>0</v>
      </c>
      <c r="M143" s="79"/>
      <c r="N143" s="55">
        <v>0</v>
      </c>
    </row>
    <row r="144" spans="2:14" ht="18.75" customHeight="1" x14ac:dyDescent="0.5">
      <c r="B144" s="93"/>
      <c r="C144" s="93"/>
      <c r="D144" s="176" t="s">
        <v>35</v>
      </c>
      <c r="E144" s="176"/>
      <c r="F144" s="176"/>
      <c r="G144" s="176"/>
      <c r="H144" s="55">
        <v>0</v>
      </c>
      <c r="J144" s="55">
        <v>72155.259999999995</v>
      </c>
      <c r="K144" s="55"/>
      <c r="L144" s="55">
        <v>0</v>
      </c>
      <c r="M144" s="79"/>
      <c r="N144" s="55">
        <v>0</v>
      </c>
    </row>
    <row r="145" spans="2:17" ht="18.75" customHeight="1" x14ac:dyDescent="0.5">
      <c r="B145" s="93"/>
      <c r="C145" s="93"/>
      <c r="D145" s="176" t="s">
        <v>177</v>
      </c>
      <c r="E145" s="176"/>
      <c r="F145" s="176"/>
      <c r="G145" s="176"/>
      <c r="H145" s="55">
        <v>0</v>
      </c>
      <c r="J145" s="55">
        <v>206864.85</v>
      </c>
      <c r="K145" s="55"/>
      <c r="L145" s="55">
        <v>0</v>
      </c>
      <c r="M145" s="79"/>
      <c r="N145" s="55">
        <v>0</v>
      </c>
    </row>
    <row r="146" spans="2:17" ht="18.75" customHeight="1" x14ac:dyDescent="0.5">
      <c r="B146" s="93"/>
      <c r="C146" s="93"/>
      <c r="D146" s="176" t="s">
        <v>328</v>
      </c>
      <c r="E146" s="176"/>
      <c r="F146" s="176"/>
      <c r="G146" s="176"/>
      <c r="H146" s="55">
        <v>0</v>
      </c>
      <c r="J146" s="55">
        <v>893755.67</v>
      </c>
      <c r="K146" s="55"/>
      <c r="L146" s="55">
        <v>0</v>
      </c>
      <c r="M146" s="79"/>
      <c r="N146" s="55">
        <v>0</v>
      </c>
    </row>
    <row r="147" spans="2:17" ht="18.75" customHeight="1" x14ac:dyDescent="0.5">
      <c r="B147" s="93"/>
      <c r="C147" s="93"/>
      <c r="D147" s="176" t="s">
        <v>44</v>
      </c>
      <c r="E147" s="176"/>
      <c r="F147" s="176"/>
      <c r="G147" s="176"/>
      <c r="H147" s="55">
        <v>0</v>
      </c>
      <c r="J147" s="55">
        <v>39272430</v>
      </c>
      <c r="K147" s="55"/>
      <c r="L147" s="55">
        <v>0</v>
      </c>
      <c r="M147" s="79"/>
      <c r="N147" s="55">
        <v>0</v>
      </c>
    </row>
    <row r="148" spans="2:17" ht="18.75" customHeight="1" x14ac:dyDescent="0.5">
      <c r="B148" s="110"/>
      <c r="J148" s="55"/>
      <c r="K148" s="55"/>
      <c r="L148" s="57"/>
      <c r="M148" s="79"/>
      <c r="N148" s="137" t="s">
        <v>294</v>
      </c>
    </row>
    <row r="149" spans="2:17" ht="18.75" customHeight="1" x14ac:dyDescent="0.5">
      <c r="B149" s="110"/>
      <c r="J149" s="55"/>
      <c r="K149" s="55"/>
      <c r="L149" s="57"/>
      <c r="M149" s="79"/>
      <c r="N149" s="55"/>
    </row>
    <row r="150" spans="2:17" ht="18.75" customHeight="1" x14ac:dyDescent="0.5">
      <c r="B150" s="111" t="str">
        <f>BS!B86</f>
        <v>The accompanying notes to financial statements are an integral part of these statements</v>
      </c>
      <c r="J150" s="55"/>
      <c r="K150" s="55"/>
      <c r="L150" s="57"/>
      <c r="M150" s="79"/>
      <c r="N150" s="4"/>
    </row>
    <row r="151" spans="2:17" ht="18.75" customHeight="1" x14ac:dyDescent="0.5">
      <c r="B151" s="110"/>
      <c r="J151" s="55"/>
      <c r="K151" s="55"/>
      <c r="L151" s="57"/>
      <c r="M151" s="79"/>
      <c r="N151" s="55"/>
    </row>
    <row r="152" spans="2:17" x14ac:dyDescent="0.5"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137"/>
      <c r="Q152" s="56"/>
    </row>
    <row r="153" spans="2:17" x14ac:dyDescent="0.5"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Q153" s="56"/>
    </row>
    <row r="154" spans="2:17" x14ac:dyDescent="0.5"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Q154" s="56"/>
    </row>
    <row r="155" spans="2:17" x14ac:dyDescent="0.5"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Q155" s="56"/>
    </row>
    <row r="156" spans="2:17" x14ac:dyDescent="0.5"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Q156" s="56"/>
    </row>
    <row r="157" spans="2:17" x14ac:dyDescent="0.5"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Q157" s="56"/>
    </row>
    <row r="158" spans="2:17" x14ac:dyDescent="0.5">
      <c r="B158" s="182" t="s">
        <v>219</v>
      </c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Q158" s="56"/>
    </row>
    <row r="159" spans="2:17" x14ac:dyDescent="0.5"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Q159" s="56"/>
    </row>
    <row r="160" spans="2:17" x14ac:dyDescent="0.5">
      <c r="B160" s="166" t="s">
        <v>282</v>
      </c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Q160" s="56"/>
    </row>
    <row r="161" spans="2:14" ht="17.25" customHeight="1" x14ac:dyDescent="0.5">
      <c r="B161" s="166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</row>
    <row r="162" spans="2:14" ht="17.25" customHeight="1" x14ac:dyDescent="0.5">
      <c r="B162" s="89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ht="18.75" hidden="1" customHeight="1" x14ac:dyDescent="0.5">
      <c r="G163" s="145" t="s">
        <v>329</v>
      </c>
      <c r="H163" s="51">
        <f>BS!J12</f>
        <v>36974808.770000003</v>
      </c>
      <c r="I163" s="51"/>
      <c r="J163" s="51">
        <f>BS!L12</f>
        <v>110625295.06</v>
      </c>
      <c r="K163" s="67"/>
      <c r="L163" s="51">
        <f>BS!N12</f>
        <v>32879864.739999998</v>
      </c>
      <c r="M163" s="67"/>
      <c r="N163" s="51">
        <f>BS!P12</f>
        <v>106040724.94000003</v>
      </c>
    </row>
    <row r="164" spans="2:14" ht="18.75" hidden="1" customHeight="1" x14ac:dyDescent="0.5">
      <c r="G164" s="34"/>
      <c r="H164" s="105">
        <f>H163-H101</f>
        <v>-3.000013530254364E-3</v>
      </c>
      <c r="I164" s="105"/>
      <c r="J164" s="138">
        <f>J163-J101</f>
        <v>0</v>
      </c>
      <c r="K164" s="138"/>
      <c r="L164" s="138">
        <f>L163-L101</f>
        <v>0</v>
      </c>
      <c r="M164" s="138"/>
      <c r="N164" s="138">
        <f>N163-N101</f>
        <v>0</v>
      </c>
    </row>
    <row r="165" spans="2:14" ht="18.75" customHeight="1" x14ac:dyDescent="0.5">
      <c r="G165" s="34"/>
    </row>
    <row r="166" spans="2:14" ht="18.75" customHeight="1" x14ac:dyDescent="0.5"/>
    <row r="167" spans="2:14" ht="18.75" customHeight="1" x14ac:dyDescent="0.5"/>
    <row r="168" spans="2:14" ht="18.75" customHeight="1" x14ac:dyDescent="0.5"/>
    <row r="169" spans="2:14" ht="18.75" customHeight="1" x14ac:dyDescent="0.5"/>
  </sheetData>
  <mergeCells count="47">
    <mergeCell ref="H63:J63"/>
    <mergeCell ref="H62:N62"/>
    <mergeCell ref="L63:N63"/>
    <mergeCell ref="B110:N110"/>
    <mergeCell ref="D147:G147"/>
    <mergeCell ref="H64:N64"/>
    <mergeCell ref="H120:N120"/>
    <mergeCell ref="D131:G131"/>
    <mergeCell ref="D145:G145"/>
    <mergeCell ref="D146:G146"/>
    <mergeCell ref="D143:G143"/>
    <mergeCell ref="D144:G144"/>
    <mergeCell ref="D138:G138"/>
    <mergeCell ref="D139:G139"/>
    <mergeCell ref="D140:G140"/>
    <mergeCell ref="D141:G141"/>
    <mergeCell ref="D135:G135"/>
    <mergeCell ref="B161:N161"/>
    <mergeCell ref="B112:N112"/>
    <mergeCell ref="L114:N114"/>
    <mergeCell ref="B115:N115"/>
    <mergeCell ref="B116:N116"/>
    <mergeCell ref="B117:N117"/>
    <mergeCell ref="H118:N118"/>
    <mergeCell ref="H119:J119"/>
    <mergeCell ref="L119:N119"/>
    <mergeCell ref="B158:N158"/>
    <mergeCell ref="B160:N160"/>
    <mergeCell ref="D132:G132"/>
    <mergeCell ref="D136:G136"/>
    <mergeCell ref="D137:G137"/>
    <mergeCell ref="D142:G142"/>
    <mergeCell ref="D133:G133"/>
    <mergeCell ref="L1:N1"/>
    <mergeCell ref="B2:N2"/>
    <mergeCell ref="L6:N6"/>
    <mergeCell ref="L58:N58"/>
    <mergeCell ref="B61:N61"/>
    <mergeCell ref="B59:N59"/>
    <mergeCell ref="B57:N57"/>
    <mergeCell ref="H5:N5"/>
    <mergeCell ref="B60:N60"/>
    <mergeCell ref="B3:N3"/>
    <mergeCell ref="B4:N4"/>
    <mergeCell ref="H6:J6"/>
    <mergeCell ref="H7:N7"/>
    <mergeCell ref="D134:G134"/>
  </mergeCells>
  <phoneticPr fontId="3" type="noConversion"/>
  <pageMargins left="0.44" right="0" top="0.33" bottom="0" header="0.31496062992125984" footer="0"/>
  <pageSetup paperSize="9" scale="84" fitToHeight="0" orientation="portrait" r:id="rId1"/>
  <headerFooter alignWithMargins="0"/>
  <rowBreaks count="2" manualBreakCount="2">
    <brk id="57" min="1" max="1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10</vt:i4>
      </vt:variant>
    </vt:vector>
  </HeadingPairs>
  <TitlesOfParts>
    <vt:vector size="16" baseType="lpstr">
      <vt:lpstr>BS</vt:lpstr>
      <vt:lpstr>SC-conso</vt:lpstr>
      <vt:lpstr>SC-THL</vt:lpstr>
      <vt:lpstr>PL</vt:lpstr>
      <vt:lpstr>OCI</vt:lpstr>
      <vt:lpstr>Cashflow</vt:lpstr>
      <vt:lpstr>'SC-conso'!b</vt:lpstr>
      <vt:lpstr>BS!l</vt:lpstr>
      <vt:lpstr>BS!Print_Area</vt:lpstr>
      <vt:lpstr>Cashflow!Print_Area</vt:lpstr>
      <vt:lpstr>OCI!Print_Area</vt:lpstr>
      <vt:lpstr>PL!Print_Area</vt:lpstr>
      <vt:lpstr>'SC-conso'!Print_Area</vt:lpstr>
      <vt:lpstr>'SC-THL'!Print_Area</vt:lpstr>
      <vt:lpstr>'SC-conso'!THL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chaiwat jitthavornkul</cp:lastModifiedBy>
  <cp:lastPrinted>2023-02-28T11:01:27Z</cp:lastPrinted>
  <dcterms:created xsi:type="dcterms:W3CDTF">2000-04-20T07:17:02Z</dcterms:created>
  <dcterms:modified xsi:type="dcterms:W3CDTF">2023-02-28T14:24:52Z</dcterms:modified>
</cp:coreProperties>
</file>