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FS Q1 2023 Thai Revise\"/>
    </mc:Choice>
  </mc:AlternateContent>
  <xr:revisionPtr revIDLastSave="0" documentId="13_ncr:1_{35F3AF8E-025A-4B0C-92DF-D6C3A9949FE3}" xr6:coauthVersionLast="47" xr6:coauthVersionMax="47" xr10:uidLastSave="{00000000-0000-0000-0000-000000000000}"/>
  <bookViews>
    <workbookView xWindow="-110" yWindow="-110" windowWidth="19420" windowHeight="10420" tabRatio="758" activeTab="2" xr2:uid="{00000000-000D-0000-FFFF-FFFF00000000}"/>
  </bookViews>
  <sheets>
    <sheet name="Assets" sheetId="1" r:id="rId1"/>
    <sheet name="Liabilities" sheetId="16" r:id="rId2"/>
    <sheet name="Equity" sheetId="17" r:id="rId3"/>
    <sheet name="PL 3" sheetId="15" r:id="rId4"/>
    <sheet name="CE Conso" sheetId="20" r:id="rId5"/>
    <sheet name="CE Separate" sheetId="13" r:id="rId6"/>
    <sheet name="CF 1" sheetId="14" r:id="rId7"/>
    <sheet name="CF 2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______st14" localSheetId="4">#REF!</definedName>
    <definedName name="__________st14">#REF!</definedName>
    <definedName name="__________st15" localSheetId="4">#REF!</definedName>
    <definedName name="__________st15">#REF!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xlfn.BAHTTEXT" hidden="1">#NAME?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xlfn.BAHTTEXT" hidden="1">#NAME?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 localSheetId="4">#REF!</definedName>
    <definedName name="__st14">#REF!</definedName>
    <definedName name="__st15" localSheetId="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Assets!$K$16:$K$20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14" localSheetId="4">#REF!</definedName>
    <definedName name="_st14">#REF!</definedName>
    <definedName name="_st15" localSheetId="4">#REF!</definedName>
    <definedName name="_st15">#REF!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a" localSheetId="4">#REF!</definedName>
    <definedName name="aaaa">#REF!</definedName>
    <definedName name="ab" localSheetId="4">#REF!</definedName>
    <definedName name="ab">#REF!</definedName>
    <definedName name="ac" hidden="1">{"'Eng (page2)'!$A$1:$D$52"}</definedName>
    <definedName name="Accountbook" localSheetId="4">#REF!</definedName>
    <definedName name="Accountbook">#REF!</definedName>
    <definedName name="ACCS" localSheetId="4">#REF!</definedName>
    <definedName name="ACCS">#REF!</definedName>
    <definedName name="ACS" localSheetId="4">#REF!</definedName>
    <definedName name="ACS">#REF!</definedName>
    <definedName name="ADMT" localSheetId="4">#REF!</definedName>
    <definedName name="ADMT">#REF!</definedName>
    <definedName name="AGING" localSheetId="4">#REF!</definedName>
    <definedName name="AGING">#REF!</definedName>
    <definedName name="AIR" localSheetId="4">#REF!</definedName>
    <definedName name="AIR">#REF!</definedName>
    <definedName name="ALL" localSheetId="4">#REF!</definedName>
    <definedName name="ALL">#REF!</definedName>
    <definedName name="AP_days" localSheetId="4">#REF!</definedName>
    <definedName name="AP_days">#REF!</definedName>
    <definedName name="aq" hidden="1">{"'Eng (page2)'!$A$1:$D$52"}</definedName>
    <definedName name="AR_days" localSheetId="4">#REF!</definedName>
    <definedName name="AR_days">#REF!</definedName>
    <definedName name="ARA_Threshold" localSheetId="4">[4]Lead!#REF!</definedName>
    <definedName name="ARA_Threshold">[4]Lead!#REF!</definedName>
    <definedName name="ARP_Threshold" localSheetId="4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w" hidden="1">{"'Eng (page2)'!$A$1:$D$52"}</definedName>
    <definedName name="bb" localSheetId="4">#REF!</definedName>
    <definedName name="bb">#REF!</definedName>
    <definedName name="bbb" localSheetId="4">#REF!</definedName>
    <definedName name="bbb">#REF!</definedName>
    <definedName name="bbcc" localSheetId="4">#REF!</definedName>
    <definedName name="bbcc">#REF!</definedName>
    <definedName name="BCExport" localSheetId="4">#REF!</definedName>
    <definedName name="BCExport">#REF!</definedName>
    <definedName name="BG_Del" hidden="1">15</definedName>
    <definedName name="BG_Ins" hidden="1">4</definedName>
    <definedName name="BG_Mod" hidden="1">6</definedName>
    <definedName name="Birth" localSheetId="4">#REF!</definedName>
    <definedName name="Birth">#REF!</definedName>
    <definedName name="case">[5]data!$C$1</definedName>
    <definedName name="CASH1" localSheetId="4">#REF!</definedName>
    <definedName name="CASH1">#REF!</definedName>
    <definedName name="CASH10" localSheetId="4">#REF!</definedName>
    <definedName name="CASH10">#REF!</definedName>
    <definedName name="CASH2" localSheetId="4">#REF!</definedName>
    <definedName name="CASH2">#REF!</definedName>
    <definedName name="CASH3" localSheetId="4">#REF!</definedName>
    <definedName name="CASH3">#REF!</definedName>
    <definedName name="CASH4" localSheetId="4">#REF!</definedName>
    <definedName name="CASH4">#REF!</definedName>
    <definedName name="CASH5" localSheetId="4">#REF!</definedName>
    <definedName name="CASH5">#REF!</definedName>
    <definedName name="CASH6" localSheetId="4">#REF!</definedName>
    <definedName name="CASH6">#REF!</definedName>
    <definedName name="CASH7" localSheetId="4">#REF!</definedName>
    <definedName name="CASH7">#REF!</definedName>
    <definedName name="CASH8" localSheetId="4">#REF!</definedName>
    <definedName name="CASH8">#REF!</definedName>
    <definedName name="CASH9" localSheetId="4">#REF!</definedName>
    <definedName name="CASH9">#REF!</definedName>
    <definedName name="CASHALL" localSheetId="4">#REF!</definedName>
    <definedName name="CASHALL">#REF!</definedName>
    <definedName name="cr" localSheetId="4">#REF!</definedName>
    <definedName name="cr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mi" localSheetId="4">#REF!</definedName>
    <definedName name="crmi">#REF!</definedName>
    <definedName name="Currency_used" localSheetId="4">#REF!</definedName>
    <definedName name="Currency_used">#REF!</definedName>
    <definedName name="Current" localSheetId="4">#REF!</definedName>
    <definedName name="Current">#REF!</definedName>
    <definedName name="CW" localSheetId="4">#REF!</definedName>
    <definedName name="CW">#REF!</definedName>
    <definedName name="_xlnm.Database" localSheetId="4">#REF!</definedName>
    <definedName name="_xlnm.Database">#REF!</definedName>
    <definedName name="dbMP" localSheetId="4">[6]MP!$A$5:$E$17</definedName>
    <definedName name="dbMP">[7]MP!$A$5:$E$17</definedName>
    <definedName name="dbMP2" localSheetId="4">#REF!</definedName>
    <definedName name="dbMP2">#REF!</definedName>
    <definedName name="dENTAL" localSheetId="4">#REF!</definedName>
    <definedName name="dENTAL">#REF!</definedName>
    <definedName name="dfdfd" hidden="1">{"'Eng (page2)'!$A$1:$D$52"}</definedName>
    <definedName name="dfjd" hidden="1">[8]A!#REF!</definedName>
    <definedName name="dfone" hidden="1">{"'Eng (page2)'!$A$1:$D$52"}</definedName>
    <definedName name="Education" localSheetId="4">#REF!</definedName>
    <definedName name="Education">#REF!</definedName>
    <definedName name="ff">'[9]Id card'!$B$4:$E$1018</definedName>
    <definedName name="fff" localSheetId="4">#REF!</definedName>
    <definedName name="fff">#REF!</definedName>
    <definedName name="FL" localSheetId="4">#REF!</definedName>
    <definedName name="FL">#REF!</definedName>
    <definedName name="fmoe" hidden="1">0</definedName>
    <definedName name="FX_0" localSheetId="4">#REF!</definedName>
    <definedName name="FX_0">#REF!</definedName>
    <definedName name="FX_1" localSheetId="4">#REF!</definedName>
    <definedName name="FX_1">#REF!</definedName>
    <definedName name="FX_10" localSheetId="4">#REF!</definedName>
    <definedName name="FX_10">#REF!</definedName>
    <definedName name="FX_11" localSheetId="4">#REF!</definedName>
    <definedName name="FX_11">#REF!</definedName>
    <definedName name="FX_12" localSheetId="4">#REF!</definedName>
    <definedName name="FX_12">#REF!</definedName>
    <definedName name="FX_13" localSheetId="4">#REF!</definedName>
    <definedName name="FX_13">#REF!</definedName>
    <definedName name="FX_14" localSheetId="4">#REF!</definedName>
    <definedName name="FX_14">#REF!</definedName>
    <definedName name="FX_15" localSheetId="4">#REF!</definedName>
    <definedName name="FX_15">#REF!</definedName>
    <definedName name="FX_16" localSheetId="4">#REF!</definedName>
    <definedName name="FX_16">#REF!</definedName>
    <definedName name="FX_17" localSheetId="4">#REF!</definedName>
    <definedName name="FX_17">#REF!</definedName>
    <definedName name="FX_18" localSheetId="4">#REF!</definedName>
    <definedName name="FX_18">#REF!</definedName>
    <definedName name="FX_19" localSheetId="4">#REF!</definedName>
    <definedName name="FX_19">#REF!</definedName>
    <definedName name="FX_2" localSheetId="4">#REF!</definedName>
    <definedName name="FX_2">#REF!</definedName>
    <definedName name="FX_3" localSheetId="4">#REF!</definedName>
    <definedName name="FX_3">#REF!</definedName>
    <definedName name="FX_4" localSheetId="4">#REF!</definedName>
    <definedName name="FX_4">#REF!</definedName>
    <definedName name="FX_5" localSheetId="4">#REF!</definedName>
    <definedName name="FX_5">#REF!</definedName>
    <definedName name="FX_6" localSheetId="4">#REF!</definedName>
    <definedName name="FX_6">#REF!</definedName>
    <definedName name="FX_7" localSheetId="4">#REF!</definedName>
    <definedName name="FX_7">#REF!</definedName>
    <definedName name="FX_8" localSheetId="4">#REF!</definedName>
    <definedName name="FX_8">#REF!</definedName>
    <definedName name="FX_9" localSheetId="4">#REF!</definedName>
    <definedName name="FX_9">#REF!</definedName>
    <definedName name="gg" localSheetId="4">#REF!</definedName>
    <definedName name="gg">#REF!</definedName>
    <definedName name="hitech" localSheetId="4" hidden="1">#REF!</definedName>
    <definedName name="hitech" hidden="1">#REF!</definedName>
    <definedName name="HRAD" localSheetId="4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 localSheetId="4">#REF!</definedName>
    <definedName name="idcard">#REF!</definedName>
    <definedName name="Income_tax" localSheetId="4">#REF!</definedName>
    <definedName name="Income_tax">#REF!</definedName>
    <definedName name="index1" localSheetId="4">'[10]Non-Statistical Sampling Master'!$C$63</definedName>
    <definedName name="index1">'[11]Non-Statistical Sampling Master'!$C$63</definedName>
    <definedName name="ine" hidden="1">[12]A!#REF!</definedName>
    <definedName name="Inventory_days" localSheetId="4">#REF!</definedName>
    <definedName name="Inventory_days">#REF!</definedName>
    <definedName name="jkl" hidden="1">{"'Eng (page2)'!$A$1:$D$52"}</definedName>
    <definedName name="K_1" localSheetId="4">[6]KC!#REF!</definedName>
    <definedName name="K_1">[7]KC!#REF!</definedName>
    <definedName name="KB" localSheetId="4">#REF!</definedName>
    <definedName name="KB">#REF!</definedName>
    <definedName name="KCC" localSheetId="4">#REF!</definedName>
    <definedName name="KCC">#REF!</definedName>
    <definedName name="KHK" localSheetId="4">#REF!</definedName>
    <definedName name="KHK">#REF!</definedName>
    <definedName name="KTL" localSheetId="4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 localSheetId="4">#REF!</definedName>
    <definedName name="LEASE">#REF!</definedName>
    <definedName name="leasing" localSheetId="4">#REF!</definedName>
    <definedName name="leasing">#REF!</definedName>
    <definedName name="Locker" localSheetId="4">#REF!</definedName>
    <definedName name="Locker">#REF!</definedName>
    <definedName name="MATERNITY" localSheetId="4">#REF!</definedName>
    <definedName name="MATERNITY">#REF!</definedName>
    <definedName name="MGNT" localSheetId="4">#REF!</definedName>
    <definedName name="MGNT">#REF!</definedName>
    <definedName name="Minimum_cash" localSheetId="4">#REF!</definedName>
    <definedName name="Minimum_cash">#REF!</definedName>
    <definedName name="Minimum_OD" localSheetId="4">#REF!</definedName>
    <definedName name="Minimum_OD">#REF!</definedName>
    <definedName name="MIS" localSheetId="4">#REF!</definedName>
    <definedName name="MIS">#REF!</definedName>
    <definedName name="Movement" localSheetId="4">#REF!</definedName>
    <definedName name="Movement">#REF!</definedName>
    <definedName name="network_eq_life" localSheetId="4">#REF!</definedName>
    <definedName name="network_eq_life">#REF!</definedName>
    <definedName name="New" localSheetId="4">#REF!</definedName>
    <definedName name="New">#REF!</definedName>
    <definedName name="nidfn" hidden="1">[15]A!#REF!</definedName>
    <definedName name="nkkd" hidden="1">[16]A!#REF!</definedName>
    <definedName name="NS" localSheetId="4">'[17]Non-Statistical Sampling Master'!$C$63</definedName>
    <definedName name="NS">'[18]Non-Statistical Sampling Master'!$C$63</definedName>
    <definedName name="NSProjectionMethodIndex" localSheetId="4">'[19]Non-Statistical Sampling Master'!$C$63</definedName>
    <definedName name="NSProjectionMethodIndex">'[20]Non-Statistical Sampling Master'!$C$63</definedName>
    <definedName name="NSR" localSheetId="4">'[17]Non-Statistical Sampling Master'!$C$50:$C$53</definedName>
    <definedName name="NSR">'[18]Non-Statistical Sampling Master'!$C$50:$C$53</definedName>
    <definedName name="NSRequiredLevelOfEvidenceItems" localSheetId="4">'[19]Non-Statistical Sampling Master'!$C$50:$C$53</definedName>
    <definedName name="NSRequiredLevelOfEvidenceItems">'[20]Non-Statistical Sampling Master'!$C$50:$C$53</definedName>
    <definedName name="NSTargetedTestingItems" localSheetId="4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hidden="1">{"'Eng (page2)'!$A$1:$D$52"}</definedName>
    <definedName name="OPTEC" localSheetId="4">#REF!</definedName>
    <definedName name="OPTEC">#REF!</definedName>
    <definedName name="Other">[22]Data!$D$58:$D$59</definedName>
    <definedName name="Other_asset_life" localSheetId="4">#REF!</definedName>
    <definedName name="Other_asset_life">#REF!</definedName>
    <definedName name="Other_CA" localSheetId="4">#REF!</definedName>
    <definedName name="Other_CA">#REF!</definedName>
    <definedName name="Other_CL" localSheetId="4">#REF!</definedName>
    <definedName name="Other_CL">#REF!</definedName>
    <definedName name="PeriodsInYear">[23]!PeriodsInYear</definedName>
    <definedName name="PIE" localSheetId="4">'[19]Two Step Revenue Testing Master'!$C$87</definedName>
    <definedName name="PIE">'[20]Two Step Revenue Testing Master'!$C$87</definedName>
    <definedName name="pit" hidden="1">[24]A!#REF!</definedName>
    <definedName name="PooNim" localSheetId="4">#REF!</definedName>
    <definedName name="PooNim">#REF!</definedName>
    <definedName name="_xlnm.Print_Area" localSheetId="0">Assets!$A$1:$M$38</definedName>
    <definedName name="_xlnm.Print_Area" localSheetId="4">'CE Conso'!$A$1:$AD$36</definedName>
    <definedName name="_xlnm.Print_Area" localSheetId="5">'CE Separate'!$A$1:$S$23</definedName>
    <definedName name="_xlnm.Print_Area" localSheetId="6">'CF 1'!$A$1:$L$46</definedName>
    <definedName name="_xlnm.Print_Area" localSheetId="7">'CF 2'!$A$1:$L$81</definedName>
    <definedName name="_xlnm.Print_Area" localSheetId="2">Equity!$A$1:$L$26</definedName>
    <definedName name="_xlnm.Print_Area" localSheetId="1">Liabilities!$A$1:$J$32</definedName>
    <definedName name="_xlnm.Print_Area" localSheetId="3">'PL 3'!$A$1:$M$66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RetAge" localSheetId="4">#REF!</definedName>
    <definedName name="RetAge">#REF!</definedName>
    <definedName name="rrrr" localSheetId="4">#REF!</definedName>
    <definedName name="rrrr">#REF!</definedName>
    <definedName name="s" localSheetId="4">[25]Budget!#REF!</definedName>
    <definedName name="s">[25]Budget!#REF!</definedName>
    <definedName name="S_Adjust" localSheetId="4">[4]Lead!#REF!</definedName>
    <definedName name="S_Adjust">[4]Lead!#REF!</definedName>
    <definedName name="S_Adjust_Data" localSheetId="4">[4]Lead!#REF!</definedName>
    <definedName name="S_Adjust_Data">[4]Lead!#REF!</definedName>
    <definedName name="S_Adjust_GT" localSheetId="4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 localSheetId="4">#REF!</definedName>
    <definedName name="SALES">#REF!</definedName>
    <definedName name="sdsd" hidden="1">{"'Eng (page2)'!$A$1:$D$52"}</definedName>
    <definedName name="sdwsdwdw" hidden="1">[26]A!#REF!</definedName>
    <definedName name="SEA" localSheetId="4">#REF!</definedName>
    <definedName name="SEA">#REF!</definedName>
    <definedName name="sf" localSheetId="4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 localSheetId="4">#REF!</definedName>
    <definedName name="Shift">#REF!</definedName>
    <definedName name="Spec" localSheetId="4">#REF!</definedName>
    <definedName name="Spec">#REF!</definedName>
    <definedName name="sq">0.195*1.21</definedName>
    <definedName name="SS" localSheetId="4">#REF!</definedName>
    <definedName name="SS">#REF!</definedName>
    <definedName name="sss" hidden="1">{"'Eng (page2)'!$A$1:$D$52"}</definedName>
    <definedName name="ST" localSheetId="4">#REF!</definedName>
    <definedName name="ST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tus">[27]Info!$A$2:$A$6</definedName>
    <definedName name="stt" localSheetId="4" hidden="1">#REF!</definedName>
    <definedName name="stt" hidden="1">#REF!</definedName>
    <definedName name="TextRefCopyRangeCount" hidden="1">5</definedName>
    <definedName name="Title" localSheetId="4">[28]Mgr!$B$5:$AA$7</definedName>
    <definedName name="Title">[29]Mgr!$B$5:$AA$7</definedName>
    <definedName name="tom" hidden="1">{"'Eng (page2)'!$A$1:$D$52"}</definedName>
    <definedName name="TRAN" localSheetId="4">#REF!</definedName>
    <definedName name="TRAN">#REF!</definedName>
    <definedName name="TTDesiredLevelOfEvidenceItems" localSheetId="4">'[19]Global Data'!$B$92:$B$95</definedName>
    <definedName name="TTDesiredLevelOfEvidenceItems">'[20]Global Data'!$B$92:$B$95</definedName>
    <definedName name="TwoStepMisstatementIdentified" localSheetId="4">'[19]Two Step Revenue Testing Master'!$C$85</definedName>
    <definedName name="TwoStepMisstatementIdentified">'[20]Two Step Revenue Testing Master'!$C$85</definedName>
    <definedName name="TwoStepTolerableEstMisstmtCalc" localSheetId="4">'[19]Two Step Revenue Testing Master'!$T$45</definedName>
    <definedName name="TwoStepTolerableEstMisstmtCalc">'[20]Two Step Revenue Testing Master'!$T$45</definedName>
    <definedName name="TWS" localSheetId="4">'[17]Two Step Revenue Testing Master'!$T$45</definedName>
    <definedName name="TWS">'[18]Two Step Revenue Testing Master'!$T$45</definedName>
    <definedName name="TWSM" localSheetId="4">#REF!</definedName>
    <definedName name="TWSM">#REF!</definedName>
    <definedName name="Unit_Used" localSheetId="4">#REF!</definedName>
    <definedName name="Unit_Used">#REF!</definedName>
    <definedName name="ValDate" localSheetId="4">#REF!</definedName>
    <definedName name="ValDate">#REF!</definedName>
    <definedName name="Van" localSheetId="4">#REF!</definedName>
    <definedName name="Van">#REF!</definedName>
    <definedName name="VATR" localSheetId="4">'[30]AR Summary'!$C$8</definedName>
    <definedName name="VATR">'[31]AR Summary'!$C$8</definedName>
    <definedName name="WARE" localSheetId="4">#REF!</definedName>
    <definedName name="WARE">#REF!</definedName>
    <definedName name="Y53Y" localSheetId="4">#REF!</definedName>
    <definedName name="Y53Y">#REF!</definedName>
    <definedName name="YL" localSheetId="4">#REF!</definedName>
    <definedName name="YL">#REF!</definedName>
    <definedName name="เ294">'[25]Cash flow  (2)'!$G$32</definedName>
    <definedName name="ก297" localSheetId="4">#REF!</definedName>
    <definedName name="ก297">#REF!</definedName>
    <definedName name="กกก" localSheetId="4">#REF!</definedName>
    <definedName name="กกก">#REF!</definedName>
    <definedName name="กดกด" hidden="1">[32]A!#REF!</definedName>
    <definedName name="กดากดน" hidden="1">{"'Eng (page2)'!$A$1:$D$52"}</definedName>
    <definedName name="เงินเดือน" hidden="1">{"'Eng (page2)'!$A$1:$D$52"}</definedName>
    <definedName name="ด47" localSheetId="4">#REF!</definedName>
    <definedName name="ด47">#REF!</definedName>
    <definedName name="ด59" localSheetId="4">#REF!</definedName>
    <definedName name="ด59">#REF!</definedName>
    <definedName name="ดดดดดดดดดดดดดดดดดดดด" localSheetId="4">#REF!</definedName>
    <definedName name="ดดดดดดดดดดดดดดดดดดดด">#REF!</definedName>
    <definedName name="ท138" localSheetId="4">[25]Budget!#REF!</definedName>
    <definedName name="ท138">[25]Budget!#REF!</definedName>
    <definedName name="ฟ1" localSheetId="4">#REF!</definedName>
    <definedName name="ฟ1">#REF!</definedName>
    <definedName name="ย75" localSheetId="4">#REF!</definedName>
    <definedName name="ย75">#REF!</definedName>
    <definedName name="ร89" localSheetId="4">#REF!</definedName>
    <definedName name="ร89">#REF!</definedName>
    <definedName name="สินทรัพย์ไม่มีตัวตน" localSheetId="4">#REF!</definedName>
    <definedName name="สินทรัพย์ไม่มีตัวตน">#REF!</definedName>
    <definedName name="หก" localSheetId="4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13" l="1"/>
  <c r="S12" i="13"/>
  <c r="N13" i="13"/>
  <c r="N14" i="13" s="1"/>
  <c r="O13" i="13"/>
  <c r="P13" i="13"/>
  <c r="Q13" i="13"/>
  <c r="O14" i="13"/>
  <c r="P14" i="13"/>
  <c r="Q14" i="13"/>
  <c r="S16" i="13"/>
  <c r="N20" i="13"/>
  <c r="P20" i="13"/>
  <c r="P23" i="13" s="1"/>
  <c r="Q20" i="13"/>
  <c r="N23" i="13"/>
  <c r="Q23" i="13"/>
  <c r="X12" i="20"/>
  <c r="Z12" i="20" s="1"/>
  <c r="AD13" i="20"/>
  <c r="N14" i="20"/>
  <c r="P14" i="20"/>
  <c r="R14" i="20"/>
  <c r="T14" i="20"/>
  <c r="V14" i="20"/>
  <c r="V23" i="20" s="1"/>
  <c r="AB14" i="20"/>
  <c r="X17" i="20"/>
  <c r="AB17" i="20"/>
  <c r="X18" i="20"/>
  <c r="AD18" i="20"/>
  <c r="N19" i="20"/>
  <c r="P19" i="20"/>
  <c r="X19" i="20" s="1"/>
  <c r="R19" i="20"/>
  <c r="R23" i="20" s="1"/>
  <c r="T19" i="20"/>
  <c r="T23" i="20" s="1"/>
  <c r="V19" i="20"/>
  <c r="AB19" i="20"/>
  <c r="AB23" i="20" s="1"/>
  <c r="X20" i="20"/>
  <c r="X21" i="20"/>
  <c r="X22" i="20"/>
  <c r="N23" i="20"/>
  <c r="X25" i="20"/>
  <c r="X28" i="20"/>
  <c r="X30" i="20"/>
  <c r="Z30" i="20"/>
  <c r="AD30" i="20" s="1"/>
  <c r="X31" i="20"/>
  <c r="Z31" i="20"/>
  <c r="AD31" i="20" s="1"/>
  <c r="N32" i="20"/>
  <c r="N35" i="20" s="1"/>
  <c r="P32" i="20"/>
  <c r="P35" i="20" s="1"/>
  <c r="R32" i="20"/>
  <c r="T32" i="20"/>
  <c r="T35" i="20" s="1"/>
  <c r="V32" i="20"/>
  <c r="AB32" i="20"/>
  <c r="R35" i="20"/>
  <c r="V35" i="20"/>
  <c r="AB35" i="20"/>
  <c r="T15" i="15"/>
  <c r="H38" i="14"/>
  <c r="AD12" i="20" l="1"/>
  <c r="AD14" i="20" s="1"/>
  <c r="Z14" i="20"/>
  <c r="X35" i="20"/>
  <c r="AD32" i="20"/>
  <c r="Z32" i="20"/>
  <c r="P23" i="20"/>
  <c r="X32" i="20"/>
  <c r="X14" i="20"/>
  <c r="X23" i="20" s="1"/>
  <c r="H36" i="14"/>
  <c r="L17" i="20"/>
  <c r="Z17" i="20" s="1"/>
  <c r="AD17" i="20" l="1"/>
  <c r="Z19" i="20"/>
  <c r="Z23" i="20" s="1"/>
  <c r="I65" i="15"/>
  <c r="AD19" i="20" l="1"/>
  <c r="G58" i="15"/>
  <c r="AD23" i="20" l="1"/>
  <c r="G21" i="15"/>
  <c r="J36" i="14"/>
  <c r="K21" i="15" l="1"/>
  <c r="F11" i="14" l="1"/>
  <c r="D14" i="20" l="1"/>
  <c r="F14" i="20"/>
  <c r="H14" i="20"/>
  <c r="J14" i="20"/>
  <c r="L14" i="20"/>
  <c r="K35" i="1" l="1"/>
  <c r="H11" i="16" l="1"/>
  <c r="G57" i="15" l="1"/>
  <c r="D22" i="16" l="1"/>
  <c r="J11" i="14" l="1"/>
  <c r="E13" i="13"/>
  <c r="H22" i="17"/>
  <c r="E14" i="13" l="1"/>
  <c r="I62" i="15"/>
  <c r="G53" i="15"/>
  <c r="AF31" i="20" s="1"/>
  <c r="M20" i="13" l="1"/>
  <c r="K20" i="13"/>
  <c r="I20" i="13"/>
  <c r="G20" i="13"/>
  <c r="E20" i="13"/>
  <c r="I59" i="15" l="1"/>
  <c r="AE17" i="20" s="1"/>
  <c r="L29" i="18" l="1"/>
  <c r="F29" i="18"/>
  <c r="J29" i="18"/>
  <c r="H29" i="18"/>
  <c r="G65" i="15" l="1"/>
  <c r="J32" i="20"/>
  <c r="H32" i="20"/>
  <c r="F32" i="20"/>
  <c r="D32" i="20"/>
  <c r="J19" i="20"/>
  <c r="H19" i="20"/>
  <c r="H23" i="20" s="1"/>
  <c r="H25" i="20" s="1"/>
  <c r="F19" i="20"/>
  <c r="F23" i="20" s="1"/>
  <c r="D19" i="20"/>
  <c r="L19" i="20"/>
  <c r="L23" i="20" s="1"/>
  <c r="J23" i="20" l="1"/>
  <c r="J25" i="20" s="1"/>
  <c r="J35" i="20" s="1"/>
  <c r="D23" i="20"/>
  <c r="D25" i="20" s="1"/>
  <c r="Z25" i="20" s="1"/>
  <c r="AD25" i="20" s="1"/>
  <c r="F35" i="20"/>
  <c r="H35" i="20"/>
  <c r="F23" i="17"/>
  <c r="L32" i="20"/>
  <c r="L35" i="20" s="1"/>
  <c r="F20" i="17" s="1"/>
  <c r="H24" i="17"/>
  <c r="J31" i="16"/>
  <c r="H31" i="16"/>
  <c r="F31" i="16"/>
  <c r="J22" i="16"/>
  <c r="H22" i="16"/>
  <c r="F22" i="16"/>
  <c r="M20" i="1"/>
  <c r="K20" i="1"/>
  <c r="I20" i="1"/>
  <c r="E23" i="13"/>
  <c r="K36" i="1"/>
  <c r="J21" i="17"/>
  <c r="M23" i="13"/>
  <c r="L20" i="13"/>
  <c r="L23" i="13" s="1"/>
  <c r="K23" i="13"/>
  <c r="J19" i="17" s="1"/>
  <c r="J20" i="13"/>
  <c r="J23" i="13" s="1"/>
  <c r="I23" i="13"/>
  <c r="H20" i="13"/>
  <c r="G23" i="13"/>
  <c r="M13" i="13"/>
  <c r="M14" i="13" s="1"/>
  <c r="L13" i="13"/>
  <c r="L14" i="13" s="1"/>
  <c r="K13" i="13"/>
  <c r="K14" i="13" s="1"/>
  <c r="J13" i="13"/>
  <c r="J14" i="13" s="1"/>
  <c r="I13" i="13"/>
  <c r="I14" i="13" s="1"/>
  <c r="H13" i="13"/>
  <c r="H14" i="13" s="1"/>
  <c r="G13" i="13"/>
  <c r="K53" i="15"/>
  <c r="S13" i="13" l="1"/>
  <c r="S14" i="13" s="1"/>
  <c r="G14" i="13"/>
  <c r="H23" i="13"/>
  <c r="F21" i="17"/>
  <c r="F22" i="17" s="1"/>
  <c r="D35" i="20"/>
  <c r="Z35" i="20" s="1"/>
  <c r="AD35" i="20" s="1"/>
  <c r="F32" i="16"/>
  <c r="K38" i="1"/>
  <c r="I61" i="15" l="1"/>
  <c r="M53" i="15" l="1"/>
  <c r="I53" i="15"/>
  <c r="AF18" i="20" s="1"/>
  <c r="L49" i="18" l="1"/>
  <c r="J49" i="18"/>
  <c r="H49" i="18"/>
  <c r="F49" i="18"/>
  <c r="G20" i="1" l="1"/>
  <c r="G36" i="1" l="1"/>
  <c r="I63" i="15"/>
  <c r="AF19" i="20" s="1"/>
  <c r="I12" i="15"/>
  <c r="M16" i="15"/>
  <c r="M63" i="15"/>
  <c r="M59" i="15"/>
  <c r="G59" i="15"/>
  <c r="K16" i="15"/>
  <c r="K17" i="15" s="1"/>
  <c r="K27" i="15" s="1"/>
  <c r="I16" i="15"/>
  <c r="G16" i="15"/>
  <c r="M12" i="15"/>
  <c r="K12" i="15"/>
  <c r="G12" i="15"/>
  <c r="D31" i="16"/>
  <c r="F24" i="17" l="1"/>
  <c r="G38" i="1"/>
  <c r="G17" i="15"/>
  <c r="G27" i="15" s="1"/>
  <c r="D32" i="16"/>
  <c r="I17" i="15"/>
  <c r="I27" i="15" s="1"/>
  <c r="M17" i="15"/>
  <c r="M27" i="15" s="1"/>
  <c r="L22" i="17"/>
  <c r="L24" i="17" s="1"/>
  <c r="H32" i="16"/>
  <c r="I36" i="1"/>
  <c r="I38" i="1" s="1"/>
  <c r="M36" i="1"/>
  <c r="M38" i="1" s="1"/>
  <c r="F26" i="17" l="1"/>
  <c r="K33" i="15"/>
  <c r="M33" i="15"/>
  <c r="I33" i="15"/>
  <c r="G63" i="15"/>
  <c r="H26" i="17"/>
  <c r="J32" i="16"/>
  <c r="L26" i="17" s="1"/>
  <c r="A3" i="14"/>
  <c r="A3" i="18" s="1"/>
  <c r="A52" i="18" s="1"/>
  <c r="I35" i="15" l="1"/>
  <c r="AF17" i="20" s="1"/>
  <c r="K35" i="15"/>
  <c r="O18" i="13" s="1"/>
  <c r="M35" i="15"/>
  <c r="L9" i="14" s="1"/>
  <c r="L46" i="14" s="1"/>
  <c r="L7" i="18" s="1"/>
  <c r="L10" i="18" s="1"/>
  <c r="G33" i="15"/>
  <c r="S18" i="13" l="1"/>
  <c r="O20" i="13"/>
  <c r="H9" i="14"/>
  <c r="H46" i="14" s="1"/>
  <c r="H7" i="18" s="1"/>
  <c r="H10" i="18" s="1"/>
  <c r="H57" i="18" s="1"/>
  <c r="H59" i="18" s="1"/>
  <c r="H61" i="18" s="1"/>
  <c r="K61" i="15"/>
  <c r="K57" i="15"/>
  <c r="L57" i="18"/>
  <c r="L59" i="18" s="1"/>
  <c r="L61" i="18" s="1"/>
  <c r="J9" i="14"/>
  <c r="J46" i="14" s="1"/>
  <c r="K54" i="15"/>
  <c r="I54" i="15"/>
  <c r="M54" i="15"/>
  <c r="G35" i="15"/>
  <c r="O23" i="13" l="1"/>
  <c r="S23" i="13" s="1"/>
  <c r="S20" i="13"/>
  <c r="AF30" i="20"/>
  <c r="N59" i="15"/>
  <c r="F9" i="14"/>
  <c r="F46" i="14" s="1"/>
  <c r="F7" i="18" s="1"/>
  <c r="F10" i="18" s="1"/>
  <c r="F57" i="18" s="1"/>
  <c r="F59" i="18" s="1"/>
  <c r="F61" i="18" s="1"/>
  <c r="J7" i="18"/>
  <c r="J20" i="17"/>
  <c r="J22" i="17" s="1"/>
  <c r="K59" i="15"/>
  <c r="K65" i="15"/>
  <c r="G54" i="15"/>
  <c r="J10" i="18" l="1"/>
  <c r="J57" i="18" s="1"/>
  <c r="J59" i="18" s="1"/>
  <c r="J61" i="18" s="1"/>
  <c r="J24" i="17"/>
  <c r="K63" i="15"/>
  <c r="J26" i="17" l="1"/>
</calcChain>
</file>

<file path=xl/sharedStrings.xml><?xml version="1.0" encoding="utf-8"?>
<sst xmlns="http://schemas.openxmlformats.org/spreadsheetml/2006/main" count="409" uniqueCount="279">
  <si>
    <t>บริษัท ทาพาโก้ จำกัด (มหาชน) และบริษัทย่อย</t>
  </si>
  <si>
    <t>งบแสดงฐานะการเงิน</t>
  </si>
  <si>
    <t>ณ วันที่ 31 มกราคม 2566</t>
  </si>
  <si>
    <t>งบการเงินรวม</t>
  </si>
  <si>
    <t>งบการเงินเฉพาะกิจการ</t>
  </si>
  <si>
    <t>31 มกราคม</t>
  </si>
  <si>
    <t>31 ตุลาคม</t>
  </si>
  <si>
    <t>สินทรัพย์</t>
  </si>
  <si>
    <t>หมายเหตุ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</si>
  <si>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</si>
  <si>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</si>
  <si>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</si>
  <si>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</si>
  <si>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</si>
  <si>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</si>
  <si>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</si>
  <si>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</si>
  <si>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</si>
  <si>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</si>
  <si>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</si>
  <si>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</si>
  <si>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</si>
  <si>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</si>
  <si>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</si>
  <si>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</si>
  <si>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</si>
  <si>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</si>
  <si>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</si>
  <si>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</si>
  <si>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</si>
  <si>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</si>
  <si>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</si>
  <si>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</si>
  <si>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</si>
  <si>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</si>
  <si>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</si>
  <si>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</si>
  <si>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</si>
  <si>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</si>
  <si>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</si>
  <si>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</si>
  <si>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</si>
  <si>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</si>
  <si>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</si>
  <si>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</si>
  <si>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</si>
  <si>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</si>
  <si>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ส่วนของหนี้สินที่ถึงกำหนดชำระภายในหนึ่งปี</t>
  </si>
  <si>
    <t>ส่วนของหนี้สินจากคดีความฟ้องร้องที่ถึงกำหนดชำระภายในหนึ่งปี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</si>
  <si>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</si>
  <si>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</si>
  <si>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</si>
  <si>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</si>
  <si>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</si>
  <si>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</si>
  <si>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</si>
  <si>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</si>
  <si>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</si>
  <si>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</si>
  <si>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</si>
  <si>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</si>
  <si>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</si>
  <si>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</si>
  <si>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</si>
  <si>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</si>
  <si>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</si>
  <si>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</si>
  <si>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</si>
  <si>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</si>
  <si>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</si>
  <si>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</si>
  <si>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</si>
  <si>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</si>
  <si>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</si>
  <si>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</si>
  <si>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</si>
  <si>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</si>
  <si>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มกราคม 2566 (ยังไม่ได้ตรวจสอบ แต่สอบทานแล้ว)</t>
  </si>
  <si>
    <t>รายได้</t>
  </si>
  <si>
    <t>รายได้จากการขายและบริการ</t>
  </si>
  <si>
    <t>รายได้ค่าก่อสร้างและพัฒนาที่ดิน</t>
  </si>
  <si>
    <t>รวมรายได้</t>
  </si>
  <si>
    <t>ต้นทุนขายและบริการ</t>
  </si>
  <si>
    <t>ต้นทุนงานก่อสร้างและพัฒนาที่ดิน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</si>
  <si>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</si>
  <si>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</si>
  <si>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</si>
  <si>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</si>
  <si>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</si>
  <si>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</si>
  <si>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</si>
  <si>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ขาดทุนจากการด้อยค่าในเงินลงทุนในบริษัทย่อย</t>
  </si>
  <si>
    <t>ผลขาดทุนด้านเครดิต - เงินให้กู้ยืมแก่กิจการที่เกี่ยวข้องกัน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</si>
  <si>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</si>
  <si>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</si>
  <si>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</si>
  <si>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</si>
  <si>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</si>
  <si>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กำไรจากการจัดประเภทเงินลงทุนในบริษัทร่วมเป็นเงินลงทุนในตราสารทุน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</si>
  <si>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</si>
  <si>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</si>
  <si>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</si>
  <si>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</si>
  <si>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</si>
  <si>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</si>
  <si>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</si>
  <si>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</si>
  <si>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</si>
  <si>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ขาดทุนจากการขายเงินลงทุนในตราสารทุน</t>
  </si>
  <si>
    <t>ขาดทุนที่ยังไม่เกิดขึ้นจากการวัดมูลค่าเงินลงทุน</t>
  </si>
  <si>
    <t>ในตราสารทุนวัดมูลค่ายุติธรรมผ่านกำไรขาดทุนเบ็ดเสร็จอื่น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</si>
  <si>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</si>
  <si>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</si>
  <si>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</si>
  <si>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</si>
  <si>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</si>
  <si>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</si>
  <si>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</si>
  <si>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(บาท)</t>
  </si>
  <si>
    <t>งบแสดงการเปลี่ยนแปลงส่วนของผู้ถือหุ้น (ต่อ)</t>
  </si>
  <si>
    <t>งบการเงินเฉพาะของกิจการ</t>
  </si>
  <si>
    <t>กำไร (ขาดทุน)  จากการ</t>
  </si>
  <si>
    <t xml:space="preserve">ทุนเรือนหุ้น </t>
  </si>
  <si>
    <t>จัดสรรแล้ว -</t>
  </si>
  <si>
    <t>ประมาณการตามหลักคณิตศาสตร์</t>
  </si>
  <si>
    <t>ที่ออกและ</t>
  </si>
  <si>
    <t>ส่วนเกินมูลค่า</t>
  </si>
  <si>
    <t>หุ้นสามัญ</t>
  </si>
  <si>
    <t>สำรองตาม</t>
  </si>
  <si>
    <t xml:space="preserve">จัดสรรแล้ว - </t>
  </si>
  <si>
    <t>ประกันภัยสำหรับโครงการ</t>
  </si>
  <si>
    <t>ชำระแล้ว</t>
  </si>
  <si>
    <t>ซื้อคืน</t>
  </si>
  <si>
    <t>กฎหมาย</t>
  </si>
  <si>
    <t>เพื่อการซื้อหุ้นคืน</t>
  </si>
  <si>
    <t>ผลประโยชน์ที่กำหนดไว้</t>
  </si>
  <si>
    <t>รวม</t>
  </si>
  <si>
    <t>ยอดคงเหลือ ณ วันที่ 1 พฤศจิกายน 2564</t>
  </si>
  <si>
    <t>การเปลี่ยนแปลงในส่วนของผู้ถือหุ้น</t>
  </si>
  <si>
    <t>กำไรสำหรับงวด</t>
  </si>
  <si>
    <t>กำไรขาดทุนเบ็ดเสร็จรวมสำหรับงวด</t>
  </si>
  <si>
    <t>ยอดคงเหลือ ณ วันที่ 31 มกราคม 2565</t>
  </si>
  <si>
    <t>ยอดคงเหลือ ณ วันที่ 1 พฤศจิกายน 2565</t>
  </si>
  <si>
    <t>กำไรเบ็ดเสร็จอื่นสำหรับงวด</t>
  </si>
  <si>
    <t>ใบสำคัญแสดงสิทธิ</t>
  </si>
  <si>
    <t>เงินปันผลจ่าย</t>
  </si>
  <si>
    <t>ยอดคงเหลือ ณ วันที่ 31 มกราคม 2566</t>
  </si>
  <si>
    <t>งบแสดงการเปลี่ยนแปลงส่วนของผู้ถือหุ้น</t>
  </si>
  <si>
    <t xml:space="preserve">กำไร (ขาดทุน) </t>
  </si>
  <si>
    <t>กำไร (ขาดทุน) ที่ยังไม่เกิดขึ้น</t>
  </si>
  <si>
    <t>จากการประมาณการ</t>
  </si>
  <si>
    <t>จากการวัดมูลค่าเงินลงทุน</t>
  </si>
  <si>
    <t>ขาดทุน</t>
  </si>
  <si>
    <t>กำไรขาดทุน</t>
  </si>
  <si>
    <t>ส่วนเกิน</t>
  </si>
  <si>
    <t>ตามหลักคณิตศาสตร์</t>
  </si>
  <si>
    <t>ในตราสารทุน</t>
  </si>
  <si>
    <t>ผลต่างจาก</t>
  </si>
  <si>
    <t>จากการ</t>
  </si>
  <si>
    <t>จากการเปลี่ยนแปลง</t>
  </si>
  <si>
    <t>รวมส่วนของ</t>
  </si>
  <si>
    <t>ส่วนได้เสีย</t>
  </si>
  <si>
    <t>มูลค่า</t>
  </si>
  <si>
    <t>ยังไม่ได้</t>
  </si>
  <si>
    <t>วัดมูลค่ายุติธรรมผ่าน</t>
  </si>
  <si>
    <t>การแปลงค่า</t>
  </si>
  <si>
    <t>จัดประเภท</t>
  </si>
  <si>
    <t>สัดส่วนการลงทุน</t>
  </si>
  <si>
    <t>ผู้ถือหุ้นของ</t>
  </si>
  <si>
    <t>ที่ไม่มีอำนาจ</t>
  </si>
  <si>
    <t>จัดสรร</t>
  </si>
  <si>
    <t>งบการเงิน</t>
  </si>
  <si>
    <t>เงินลงทุน</t>
  </si>
  <si>
    <t>ในบริษัทย่อย</t>
  </si>
  <si>
    <t>บริษัทใหญ่</t>
  </si>
  <si>
    <t>ควบคุม</t>
  </si>
  <si>
    <t>ตัดจำหน่ายหุ้นสามัญซื้อคืน</t>
  </si>
  <si>
    <t>กำไรขาดทุนเบ็ดเสร็จอื่นสำหรับงวด</t>
  </si>
  <si>
    <t>รวมการเปลี่ยนแปลงในส่วนของผู้ถือหุ้น</t>
  </si>
  <si>
    <t>จัดสรรสำรองตามกฎหมาย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</si>
  <si>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</si>
  <si>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</si>
  <si>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</si>
  <si>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</si>
  <si>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</si>
  <si>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</si>
  <si>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</si>
  <si>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</si>
  <si>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</si>
  <si>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</si>
  <si>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</si>
  <si>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(กำไร) ขาดทุนจากการตัดจำหน่ายสินทรัพย์</t>
  </si>
  <si>
    <t>ขาดทุนจากการลดลงของมูลค่าสินค้า</t>
  </si>
  <si>
    <t>กำไรจากการเปลี่ยนแปลงสัญญาเช่า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</si>
  <si>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</si>
  <si>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</si>
  <si>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</si>
  <si>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กำไรจากการจำหน่ายเงินลงทุนในบริษัทร่วม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</si>
  <si>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</si>
  <si>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</si>
  <si>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</si>
  <si>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</si>
  <si>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</si>
  <si>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</si>
  <si>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</si>
  <si>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งบกระแสเงินสด (ต่อ)</t>
  </si>
  <si>
    <t>จ่ายภาษีเงินได้</t>
  </si>
  <si>
    <t>จ่ายดอกเบี้ย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</si>
  <si>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</si>
  <si>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</si>
  <si>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</si>
  <si>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</si>
  <si>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</si>
  <si>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</si>
  <si>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</si>
  <si>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</si>
  <si>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</si>
  <si>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</si>
  <si>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</si>
  <si>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เงินสดรับเงินจากลูกหนี้การค้าจากการขายที่ดิน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</si>
  <si>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</si>
  <si>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</si>
  <si>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</si>
  <si>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</si>
  <si>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</si>
  <si>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</si>
  <si>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</si>
  <si>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</si>
  <si>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</si>
  <si>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จ่ายปันผลให้กับผู้ถือหุ้นส่วนน้อย</t>
  </si>
  <si>
    <t>เงินสดจ่ายดอกเบี้ย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</si>
  <si>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</si>
  <si>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</si>
  <si>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</si>
  <si>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</si>
  <si>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</si>
  <si>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</si>
  <si>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</si>
  <si>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</si>
  <si>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</si>
  <si>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</si>
  <si>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</si>
  <si>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</si>
  <si>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เงินสดรับจากการขายและเช่ากลับคืนเครื่องจักร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</si>
  <si>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</si>
  <si>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</si>
  <si>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ก่อนผลกระทบจากการแปลงค่างบการเงินที่เป็นเงินตราต่างประเทศ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</si>
  <si>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</si>
  <si>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</si>
  <si>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</si>
  <si>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</si>
  <si>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</si>
  <si>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</si>
  <si>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 xml:space="preserve">ปรับปรุงสินทรัพย์สิทธิการใช้จากที่ดิน อาคารและอุปกรณ์ </t>
  </si>
  <si>
    <t>เงินช่วยเหลือบริษัทย่อยปรับเพิ่มในเงินลงทุนในบริษัทย่อย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</si>
  <si>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</si>
  <si>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</si>
  <si>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สินทรัพย์สิทธิการใช้ที่เพิ่มขึ้นจากหนี้สินสัญญาเช่า</t>
  </si>
  <si>
    <t>จัดประเภทสินทรัพย์สิทธิการใช้จากที่ดิน อาคารและอุปกรณ์</t>
  </si>
  <si>
    <t>จัดประเภทสินทรัพย์ทางการเงินไม่หมุนเวียนอื่นจากเงินลงทุนในบริษัทร่วม</t>
  </si>
  <si>
    <t>ขายที่ดินด้วยตั๋วเงินรับระยะยาว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</si>
  <si>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</si>
  <si>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</si>
  <si>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</si>
  <si>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</si>
  <si>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</si>
  <si>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</si>
  <si>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ซื้อสินทรัพย์ไม่มีตัวตนที่ยังไม่ได้จ่ายชำระ</t>
  </si>
  <si>
    <t>กำไรสำหรับงวด - ปรับปรุงใหม่</t>
  </si>
  <si>
    <t>ผลกระทบสะสมจากการปรับปรุงงบการเงินปีก่อน</t>
  </si>
  <si>
    <t>ยอดคงเหลือ ณ วันที่ 1 พฤศจิกายน 2565 - ที่ปรับปรุงใหม่</t>
  </si>
  <si>
    <t>ยอดคงเหลือ ณ วันที่ 1 พฤศจิกายน 2564 - ที่รายงานไว้เดิม</t>
  </si>
  <si>
    <t>ยอดคงเหลือ ณ วันที่ 1 พฤศจิกายน 2564 - ปรับปรุงใหม่</t>
  </si>
  <si>
    <t>หนี้สูญ (โอนกลับ) ค่าเผื่อหนี้สงสัยจะสูญ</t>
  </si>
  <si>
    <t>(ปรับปรุงใหม่)</t>
  </si>
  <si>
    <t>หุ้นสามัญจำนวน 617,795,851 มูลค่า 1 บาทต่อหุ้น</t>
  </si>
  <si>
    <t>หุ้นสามัญจำนวน 411,864,308 มูลค่า 1 บาทต่อหุ้น</t>
  </si>
  <si>
    <t>(2565: หุ้นสามัญจำนวน 411,863,901 มูลค่า 1 บทต่อหุ้น)</t>
  </si>
  <si>
    <t>ส่วนเกินมูลค่าหุ้นสามัญ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</si>
</sst>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_#\,##0_);\(#,##0\)"/>
    <numFmt numFmtId="175" formatCode="#,##0.00&quot; F&quot;;\-#,##0.00&quot; F&quot;"/>
    <numFmt numFmtId="176" formatCode="dd\-mmm\-yy_)"/>
    <numFmt numFmtId="177" formatCode="0.0%"/>
    <numFmt numFmtId="178" formatCode="0.00_)"/>
    <numFmt numFmtId="179" formatCode="0.000%"/>
    <numFmt numFmtId="180" formatCode="[$-409]d/mmm/yy;@"/>
    <numFmt numFmtId="181" formatCode="_-* #,##0.00_-;_-* #,##0.00\-;_-* &quot;-&quot;??_-;_-@_-"/>
    <numFmt numFmtId="182" formatCode="_(* #,##0.000_);_(* \(#,##0.000\);_(* &quot;-&quot;??_);_(@_)"/>
    <numFmt numFmtId="183" formatCode="_(* #,##0.0000_);_(* \(#,##0.0000\);_(* &quot;-&quot;??_);_(@_)"/>
    <numFmt numFmtId="184" formatCode="_-&quot;Dfl.&quot;\ * #,##0.00_-;_-&quot;Dfl.&quot;\ * #,##0.00\-;_-&quot;Dfl.&quot;\ * &quot;-&quot;??_-;_-@_-"/>
    <numFmt numFmtId="185" formatCode="_-* #,##0.00_-;\-* #,##0.00_-;_-* &quot;0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[$USD]\ #,##0"/>
    <numFmt numFmtId="192" formatCode="_-* #,##0_-;\-* #,##0_-;_-* \-_-;_-@_-"/>
    <numFmt numFmtId="193" formatCode="_ * #,##0_)\ _฿_ ;_ * \(#,##0\)\ _฿_ ;_ * &quot;-&quot;_)\ _฿_ ;_ @_ "/>
    <numFmt numFmtId="194" formatCode="_ * #,##0_)\ _฿_ ;_ * \(#,##0&quot;) &quot;_฿_ ;_ * \-_)\ _฿_ ;_ @_ "/>
    <numFmt numFmtId="195" formatCode="&quot;\&quot;#,##0;[Red]&quot;\&quot;\-#,##0"/>
    <numFmt numFmtId="196" formatCode="&quot;\&quot;#,##0.00;[Red]&quot;\&quot;\-#,##0.00"/>
    <numFmt numFmtId="197" formatCode="#,##0.0%;[Red]\(#,##0.0%\)"/>
    <numFmt numFmtId="198" formatCode="#.\ \ "/>
    <numFmt numFmtId="199" formatCode="##.\ \ "/>
    <numFmt numFmtId="200" formatCode="###0_);[Red]\(###0\)"/>
    <numFmt numFmtId="201" formatCode="#,##0.0_);\(#,##0.0\)"/>
    <numFmt numFmtId="202" formatCode="_-&quot;$&quot;* #,##0.00_-;\-&quot;$&quot;* #,##0.00_-;_-&quot;$&quot;* &quot;-&quot;??_-;_-@_-"/>
    <numFmt numFmtId="203" formatCode="0.0%;\(0.0%\)"/>
    <numFmt numFmtId="204" formatCode="&quot;ฃ&quot;#,##0;\-&quot;ฃ&quot;#,##0"/>
    <numFmt numFmtId="205" formatCode="General_)"/>
    <numFmt numFmtId="206" formatCode="[$-1010409]d\ mmm\ yy;@"/>
    <numFmt numFmtId="207" formatCode="0&quot;  &quot;"/>
    <numFmt numFmtId="208" formatCode="&quot;฿&quot;\t#,##0_);[Red]\(&quot;฿&quot;\t#,##0\)"/>
    <numFmt numFmtId="209" formatCode="_(* #,##0.00_);_(* \(\ #,##0.00\ \);_(* &quot;-&quot;??_);_(\ @_ \)"/>
    <numFmt numFmtId="210" formatCode="#,##0.00\ &quot;F&quot;;\-#,##0.00\ &quot;F&quot;"/>
    <numFmt numFmtId="211" formatCode="_-&quot;$&quot;* #,##0_-;\-&quot;$&quot;* #,##0_-;_-&quot;$&quot;* &quot;-&quot;_-;_-@_-"/>
    <numFmt numFmtId="212" formatCode="&quot;$&quot;#,##0_);\(&quot;$&quot;#,##0.0\)"/>
    <numFmt numFmtId="213" formatCode="\ว\ \ด\ด\ด\ด\ &quot;ค.ศ.&quot;\ \ค\ค\ค\ค"/>
    <numFmt numFmtId="214" formatCode="#,##0\ &quot;FB&quot;;[Red]\-#,##0\ &quot;FB&quot;"/>
    <numFmt numFmtId="215" formatCode="#,##0.00\ &quot;FB&quot;;[Red]\-#,##0.00\ &quot;FB&quot;"/>
    <numFmt numFmtId="216" formatCode="_(* #,##0.00_);_(* \(#,##0.00\);_(* \-??_);_(@_)"/>
    <numFmt numFmtId="217" formatCode="#,##0\ \ ;\(#,##0\)\ ;\—\ \ \ \ "/>
    <numFmt numFmtId="218" formatCode="#,##0.00;\(#,##0.00\)"/>
    <numFmt numFmtId="219" formatCode="#,###,##0.00;\(#,###,##0.00\)"/>
    <numFmt numFmtId="220" formatCode="\$#,###,##0.00;\(\$#,###,##0.00\)"/>
    <numFmt numFmtId="221" formatCode="#,###.00%;\(#,##0.00%\)"/>
    <numFmt numFmtId="222" formatCode="0.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;[Red]\(#,##0.00\)"/>
    <numFmt numFmtId="226" formatCode="#,##0.00_ ;[Red]\(#,##0.00\)"/>
    <numFmt numFmtId="227" formatCode="[$-409]d\-mmm\-yy;@"/>
    <numFmt numFmtId="228" formatCode="[$-1010000]d/m/yy;@"/>
    <numFmt numFmtId="229" formatCode="#,##0&quot;£&quot;_);[Red]\(#,##0&quot;£&quot;\)"/>
    <numFmt numFmtId="230" formatCode="[$-409]dd\-mmm\-yy;@"/>
  </numFmts>
  <fonts count="182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sz val="14"/>
      <color indexed="8"/>
      <name val="Cordia New"/>
      <family val="2"/>
    </font>
    <font>
      <b/>
      <sz val="14"/>
      <color theme="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34">
    <xf numFmtId="0" fontId="0" fillId="0" borderId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/>
    <xf numFmtId="176" fontId="13" fillId="0" borderId="0"/>
    <xf numFmtId="177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8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43" fontId="18" fillId="0" borderId="0" applyFont="0" applyFill="0" applyBorder="0" applyAlignment="0" applyProtection="0"/>
    <xf numFmtId="0" fontId="19" fillId="0" borderId="0"/>
    <xf numFmtId="0" fontId="10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170" fontId="5" fillId="0" borderId="0" applyFont="0" applyFill="0" applyBorder="0" applyAlignment="0" applyProtection="0"/>
    <xf numFmtId="0" fontId="22" fillId="0" borderId="0"/>
    <xf numFmtId="0" fontId="8" fillId="0" borderId="0"/>
    <xf numFmtId="170" fontId="23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8" fillId="0" borderId="0"/>
    <xf numFmtId="0" fontId="27" fillId="0" borderId="0"/>
    <xf numFmtId="0" fontId="8" fillId="0" borderId="0"/>
    <xf numFmtId="0" fontId="10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10" fillId="0" borderId="0"/>
    <xf numFmtId="17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8" fillId="0" borderId="0"/>
    <xf numFmtId="181" fontId="8" fillId="0" borderId="0" applyFont="0" applyFill="0" applyBorder="0" applyAlignment="0" applyProtection="0"/>
    <xf numFmtId="0" fontId="24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170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8" fillId="0" borderId="0" applyFont="0" applyFill="0" applyBorder="0" applyAlignment="0" applyProtection="0"/>
    <xf numFmtId="39" fontId="41" fillId="0" borderId="0"/>
    <xf numFmtId="184" fontId="8" fillId="0" borderId="0" applyFont="0" applyFill="0" applyBorder="0" applyAlignment="0" applyProtection="0"/>
    <xf numFmtId="39" fontId="41" fillId="0" borderId="0"/>
    <xf numFmtId="185" fontId="3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5" fillId="0" borderId="0"/>
    <xf numFmtId="181" fontId="8" fillId="0" borderId="0" applyFont="0" applyFill="0" applyBorder="0" applyAlignment="0" applyProtection="0"/>
    <xf numFmtId="39" fontId="41" fillId="0" borderId="0"/>
    <xf numFmtId="39" fontId="41" fillId="0" borderId="0"/>
    <xf numFmtId="0" fontId="46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8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/>
    <xf numFmtId="41" fontId="3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13" fillId="0" borderId="0"/>
    <xf numFmtId="191" fontId="13" fillId="0" borderId="0"/>
    <xf numFmtId="0" fontId="13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0" fontId="1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8" fillId="0" borderId="0"/>
    <xf numFmtId="0" fontId="8" fillId="0" borderId="0"/>
    <xf numFmtId="195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0" fontId="49" fillId="0" borderId="0"/>
    <xf numFmtId="0" fontId="39" fillId="0" borderId="0" applyFont="0" applyFill="0" applyBorder="0" applyAlignment="0" applyProtection="0"/>
    <xf numFmtId="0" fontId="8" fillId="0" borderId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7" fontId="8" fillId="0" borderId="0" applyProtection="0">
      <protection locked="0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70" fontId="50" fillId="0" borderId="10">
      <alignment horizontal="right" vertic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0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9" fontId="39" fillId="0" borderId="0"/>
    <xf numFmtId="0" fontId="53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4" fillId="0" borderId="6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2" borderId="0"/>
    <xf numFmtId="0" fontId="54" fillId="0" borderId="0">
      <protection locked="0"/>
    </xf>
    <xf numFmtId="0" fontId="54" fillId="0" borderId="0"/>
    <xf numFmtId="198" fontId="54" fillId="0" borderId="0"/>
    <xf numFmtId="199" fontId="54" fillId="0" borderId="0"/>
    <xf numFmtId="0" fontId="55" fillId="23" borderId="0">
      <alignment horizontal="right"/>
    </xf>
    <xf numFmtId="0" fontId="54" fillId="0" borderId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6" fillId="32" borderId="0" applyNumberFormat="0" applyBorder="0" applyAlignment="0" applyProtection="0"/>
    <xf numFmtId="0" fontId="56" fillId="26" borderId="0" applyNumberFormat="0" applyBorder="0" applyAlignment="0" applyProtection="0"/>
    <xf numFmtId="0" fontId="5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8" fillId="12" borderId="11">
      <alignment horizontal="center" vertical="center"/>
    </xf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164" fontId="64" fillId="0" borderId="2" applyAlignment="0" applyProtection="0"/>
    <xf numFmtId="200" fontId="8" fillId="0" borderId="0" applyFill="0" applyBorder="0" applyAlignment="0"/>
    <xf numFmtId="200" fontId="8" fillId="0" borderId="0" applyFill="0" applyBorder="0" applyAlignment="0"/>
    <xf numFmtId="201" fontId="65" fillId="0" borderId="0" applyFill="0" applyBorder="0" applyAlignment="0"/>
    <xf numFmtId="183" fontId="6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7" fillId="35" borderId="13" applyNumberFormat="0" applyAlignment="0" applyProtection="0"/>
    <xf numFmtId="0" fontId="67" fillId="35" borderId="13" applyNumberFormat="0" applyAlignment="0" applyProtection="0"/>
    <xf numFmtId="204" fontId="39" fillId="0" borderId="0" applyFont="0" applyFill="0" applyBorder="0" applyAlignment="0" applyProtection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39" fontId="41" fillId="0" borderId="0"/>
    <xf numFmtId="205" fontId="68" fillId="0" borderId="0"/>
    <xf numFmtId="39" fontId="41" fillId="0" borderId="0"/>
    <xf numFmtId="41" fontId="69" fillId="0" borderId="0" applyFont="0" applyFill="0" applyBorder="0" applyAlignment="0" applyProtection="0"/>
    <xf numFmtId="202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1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209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39" fillId="0" borderId="0"/>
    <xf numFmtId="210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211" fontId="73" fillId="0" borderId="14" applyBorder="0"/>
    <xf numFmtId="201" fontId="65" fillId="0" borderId="0" applyFont="0" applyFill="0" applyBorder="0" applyAlignment="0" applyProtection="0"/>
    <xf numFmtId="212" fontId="8" fillId="0" borderId="0">
      <protection locked="0"/>
    </xf>
    <xf numFmtId="213" fontId="3" fillId="0" borderId="0" applyFont="0" applyFill="0" applyBorder="0" applyAlignment="0" applyProtection="0"/>
    <xf numFmtId="214" fontId="39" fillId="0" borderId="0"/>
    <xf numFmtId="176" fontId="13" fillId="0" borderId="0"/>
    <xf numFmtId="0" fontId="40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39" fillId="0" borderId="0"/>
    <xf numFmtId="177" fontId="13" fillId="0" borderId="0"/>
    <xf numFmtId="0" fontId="74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76" fillId="0" borderId="0" applyNumberFormat="0" applyAlignment="0">
      <alignment horizontal="left"/>
    </xf>
    <xf numFmtId="0" fontId="24" fillId="0" borderId="0"/>
    <xf numFmtId="216" fontId="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7" fontId="78" fillId="0" borderId="0">
      <alignment horizontal="right"/>
    </xf>
    <xf numFmtId="218" fontId="79" fillId="0" borderId="0"/>
    <xf numFmtId="219" fontId="80" fillId="0" borderId="0"/>
    <xf numFmtId="219" fontId="80" fillId="0" borderId="0"/>
    <xf numFmtId="220" fontId="80" fillId="0" borderId="0"/>
    <xf numFmtId="221" fontId="80" fillId="0" borderId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8" fontId="12" fillId="40" borderId="0" applyNumberFormat="0" applyBorder="0" applyAlignment="0" applyProtection="0"/>
    <xf numFmtId="38" fontId="12" fillId="36" borderId="0" applyNumberFormat="0" applyBorder="0" applyAlignment="0" applyProtection="0"/>
    <xf numFmtId="0" fontId="8" fillId="0" borderId="0"/>
    <xf numFmtId="0" fontId="8" fillId="0" borderId="0"/>
    <xf numFmtId="0" fontId="82" fillId="22" borderId="0"/>
    <xf numFmtId="0" fontId="83" fillId="0" borderId="0" applyNumberFormat="0" applyFill="0" applyBorder="0" applyAlignment="0" applyProtection="0"/>
    <xf numFmtId="0" fontId="63" fillId="41" borderId="4"/>
    <xf numFmtId="0" fontId="84" fillId="0" borderId="7" applyNumberFormat="0" applyAlignment="0" applyProtection="0">
      <alignment horizontal="left" vertical="center"/>
    </xf>
    <xf numFmtId="0" fontId="85" fillId="0" borderId="7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5" fillId="0" borderId="3">
      <alignment horizontal="left" vertical="center"/>
    </xf>
    <xf numFmtId="222" fontId="86" fillId="42" borderId="0">
      <alignment horizontal="left"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3" borderId="9">
      <alignment vertical="center" wrapText="1"/>
    </xf>
    <xf numFmtId="0" fontId="90" fillId="0" borderId="0" applyProtection="0"/>
    <xf numFmtId="0" fontId="84" fillId="0" borderId="0" applyProtection="0"/>
    <xf numFmtId="0" fontId="91" fillId="0" borderId="5">
      <alignment horizontal="center"/>
    </xf>
    <xf numFmtId="0" fontId="91" fillId="0" borderId="0">
      <alignment horizontal="center"/>
    </xf>
    <xf numFmtId="0" fontId="92" fillId="0" borderId="18" applyNumberFormat="0" applyFill="0" applyAlignment="0" applyProtection="0"/>
    <xf numFmtId="0" fontId="33" fillId="42" borderId="0">
      <alignment horizontal="left" wrapText="1" indent="2"/>
    </xf>
    <xf numFmtId="10" fontId="12" fillId="40" borderId="6" applyNumberFormat="0" applyBorder="0" applyAlignment="0" applyProtection="0"/>
    <xf numFmtId="10" fontId="12" fillId="42" borderId="6" applyNumberFormat="0" applyBorder="0" applyAlignment="0" applyProtection="0"/>
    <xf numFmtId="0" fontId="93" fillId="9" borderId="12" applyNumberFormat="0" applyAlignment="0" applyProtection="0"/>
    <xf numFmtId="0" fontId="93" fillId="9" borderId="1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78" fillId="0" borderId="0"/>
    <xf numFmtId="0" fontId="78" fillId="0" borderId="0"/>
    <xf numFmtId="0" fontId="78" fillId="0" borderId="0"/>
    <xf numFmtId="0" fontId="43" fillId="0" borderId="0" applyNumberFormat="0" applyFont="0" applyFill="0" applyBorder="0" applyProtection="0">
      <alignment horizontal="left" vertical="center"/>
    </xf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98" fillId="0" borderId="19" applyNumberFormat="0" applyFill="0" applyAlignment="0" applyProtection="0"/>
    <xf numFmtId="0" fontId="98" fillId="0" borderId="19" applyNumberFormat="0" applyFill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208" fontId="3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3" fillId="0" borderId="0" applyFont="0" applyFill="0" applyBorder="0" applyAlignment="0" applyProtection="0"/>
    <xf numFmtId="14" fontId="8" fillId="0" borderId="0" applyFill="0" applyBorder="0" applyProtection="0"/>
    <xf numFmtId="225" fontId="8" fillId="0" borderId="0" applyFill="0" applyBorder="0"/>
    <xf numFmtId="226" fontId="8" fillId="0" borderId="0" applyFill="0" applyBorder="0"/>
    <xf numFmtId="225" fontId="8" fillId="0" borderId="0" applyFill="0" applyBorder="0"/>
    <xf numFmtId="10" fontId="8" fillId="0" borderId="0" applyFill="0" applyBorder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99" fillId="0" borderId="0"/>
    <xf numFmtId="0" fontId="100" fillId="0" borderId="0"/>
    <xf numFmtId="0" fontId="100" fillId="0" borderId="0"/>
    <xf numFmtId="0" fontId="105" fillId="0" borderId="0"/>
    <xf numFmtId="178" fontId="106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227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7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38" fillId="45" borderId="20" applyNumberFormat="0" applyFont="0" applyAlignment="0" applyProtection="0"/>
    <xf numFmtId="0" fontId="38" fillId="45" borderId="20" applyNumberFormat="0" applyFont="0" applyAlignment="0" applyProtection="0"/>
    <xf numFmtId="193" fontId="39" fillId="0" borderId="0" applyFont="0" applyFill="0" applyBorder="0" applyAlignment="0" applyProtection="0"/>
    <xf numFmtId="0" fontId="109" fillId="11" borderId="21" applyNumberFormat="0" applyAlignment="0" applyProtection="0"/>
    <xf numFmtId="0" fontId="109" fillId="11" borderId="21" applyNumberFormat="0" applyAlignment="0" applyProtection="0"/>
    <xf numFmtId="40" fontId="110" fillId="40" borderId="0">
      <alignment horizontal="right"/>
    </xf>
    <xf numFmtId="0" fontId="111" fillId="40" borderId="22"/>
    <xf numFmtId="14" fontId="59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23" applyNumberFormat="0" applyBorder="0"/>
    <xf numFmtId="3" fontId="112" fillId="0" borderId="0" applyNumberFormat="0" applyFill="0" applyBorder="0" applyAlignment="0" applyProtection="0"/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73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1" fontId="3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3" fillId="46" borderId="0" applyNumberFormat="0" applyFont="0" applyBorder="0" applyAlignment="0">
      <alignment horizontal="center"/>
    </xf>
    <xf numFmtId="229" fontId="8" fillId="0" borderId="0" applyNumberFormat="0" applyFill="0" applyBorder="0" applyAlignment="0" applyProtection="0">
      <alignment horizontal="left"/>
    </xf>
    <xf numFmtId="229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113" fillId="1" borderId="3" applyNumberFormat="0" applyFont="0" applyAlignment="0">
      <alignment horizontal="center"/>
    </xf>
    <xf numFmtId="0" fontId="114" fillId="0" borderId="0" applyNumberFormat="0" applyFill="0" applyBorder="0" applyAlignment="0" applyProtection="0"/>
    <xf numFmtId="0" fontId="43" fillId="0" borderId="24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6">
      <alignment horizontal="center"/>
    </xf>
    <xf numFmtId="3" fontId="117" fillId="43" borderId="6">
      <alignment horizontal="left" vertical="top" wrapText="1"/>
      <protection locked="0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8" fillId="0" borderId="0" applyNumberFormat="0" applyBorder="0"/>
    <xf numFmtId="0" fontId="11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47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4" fillId="0" borderId="0" applyNumberFormat="0" applyBorder="0" applyAlignment="0"/>
    <xf numFmtId="0" fontId="128" fillId="0" borderId="0" applyNumberFormat="0" applyBorder="0" applyAlignment="0"/>
    <xf numFmtId="0" fontId="122" fillId="0" borderId="0" applyNumberFormat="0" applyBorder="0" applyAlignment="0"/>
    <xf numFmtId="0" fontId="129" fillId="42" borderId="0">
      <alignment wrapText="1"/>
    </xf>
    <xf numFmtId="40" fontId="130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5" applyNumberFormat="0" applyFill="0" applyAlignment="0" applyProtection="0"/>
    <xf numFmtId="3" fontId="134" fillId="0" borderId="26">
      <alignment horizontal="center"/>
    </xf>
    <xf numFmtId="0" fontId="133" fillId="0" borderId="25" applyNumberFormat="0" applyFill="0" applyAlignment="0" applyProtection="0"/>
    <xf numFmtId="40" fontId="102" fillId="0" borderId="0" applyFont="0" applyFill="0" applyBorder="0" applyAlignment="0" applyProtection="0"/>
    <xf numFmtId="37" fontId="12" fillId="44" borderId="0" applyNumberFormat="0" applyBorder="0" applyAlignment="0" applyProtection="0"/>
    <xf numFmtId="37" fontId="12" fillId="0" borderId="0"/>
    <xf numFmtId="37" fontId="12" fillId="43" borderId="0" applyNumberFormat="0" applyBorder="0" applyAlignment="0" applyProtection="0"/>
    <xf numFmtId="3" fontId="135" fillId="0" borderId="18" applyProtection="0"/>
    <xf numFmtId="165" fontId="35" fillId="0" borderId="0" applyFont="0" applyFill="0" applyBorder="0" applyAlignment="0" applyProtection="0"/>
    <xf numFmtId="8" fontId="13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0" fillId="0" borderId="27"/>
    <xf numFmtId="0" fontId="10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0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0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202" fontId="147" fillId="0" borderId="0" applyFont="0" applyFill="0" applyBorder="0" applyAlignment="0" applyProtection="0"/>
    <xf numFmtId="0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0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0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0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3" fillId="0" borderId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0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0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0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0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0" fontId="8" fillId="45" borderId="20" applyNumberFormat="0" applyFont="0" applyAlignment="0" applyProtection="0"/>
    <xf numFmtId="0" fontId="8" fillId="45" borderId="20" applyNumberFormat="0" applyFont="0" applyAlignment="0" applyProtection="0"/>
    <xf numFmtId="0" fontId="156" fillId="0" borderId="29" applyNumberFormat="0" applyFill="0" applyAlignment="0" applyProtection="0"/>
    <xf numFmtId="0" fontId="157" fillId="0" borderId="29" applyNumberFormat="0" applyFill="0" applyAlignment="0" applyProtection="0"/>
    <xf numFmtId="0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8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1" fontId="39" fillId="0" borderId="0" applyFont="0" applyFill="0" applyBorder="0" applyAlignment="0" applyProtection="0"/>
    <xf numFmtId="21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59" fillId="0" borderId="0"/>
    <xf numFmtId="205" fontId="65" fillId="0" borderId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211" fontId="163" fillId="0" borderId="0" applyFont="0" applyFill="0" applyBorder="0" applyAlignment="0" applyProtection="0"/>
    <xf numFmtId="21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161" fillId="0" borderId="0" applyFont="0" applyFill="0" applyBorder="0" applyAlignment="0" applyProtection="0"/>
    <xf numFmtId="195" fontId="1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</cellStyleXfs>
  <cellXfs count="329">
    <xf numFmtId="0" fontId="0" fillId="0" borderId="0" xfId="0"/>
    <xf numFmtId="0" fontId="16" fillId="0" borderId="0" xfId="4" applyFont="1" applyAlignment="1">
      <alignment vertical="center"/>
    </xf>
    <xf numFmtId="0" fontId="164" fillId="0" borderId="0" xfId="0" applyFont="1" applyAlignment="1">
      <alignment horizontal="right" vertical="center"/>
    </xf>
    <xf numFmtId="172" fontId="16" fillId="0" borderId="0" xfId="1" applyNumberFormat="1" applyFont="1" applyFill="1" applyAlignment="1">
      <alignment vertical="center"/>
    </xf>
    <xf numFmtId="0" fontId="16" fillId="0" borderId="0" xfId="5" applyFont="1" applyAlignment="1">
      <alignment horizontal="center"/>
    </xf>
    <xf numFmtId="16" fontId="16" fillId="0" borderId="0" xfId="5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6" fillId="0" borderId="0" xfId="0" applyFont="1" applyAlignment="1">
      <alignment horizontal="center" vertical="center"/>
    </xf>
    <xf numFmtId="0" fontId="166" fillId="0" borderId="0" xfId="0" applyFont="1" applyAlignment="1">
      <alignment horizontal="center"/>
    </xf>
    <xf numFmtId="0" fontId="169" fillId="0" borderId="0" xfId="0" applyFont="1" applyAlignment="1">
      <alignment horizontal="left" vertical="center"/>
    </xf>
    <xf numFmtId="0" fontId="169" fillId="0" borderId="0" xfId="0" applyFont="1" applyAlignment="1">
      <alignment horizontal="left"/>
    </xf>
    <xf numFmtId="0" fontId="16" fillId="0" borderId="0" xfId="0" applyFont="1"/>
    <xf numFmtId="0" fontId="164" fillId="0" borderId="0" xfId="0" applyFont="1" applyAlignment="1">
      <alignment horizontal="centerContinuous"/>
    </xf>
    <xf numFmtId="172" fontId="164" fillId="0" borderId="0" xfId="1" applyNumberFormat="1" applyFont="1" applyFill="1" applyAlignment="1">
      <alignment horizontal="centerContinuous"/>
    </xf>
    <xf numFmtId="0" fontId="164" fillId="0" borderId="0" xfId="0" applyFont="1" applyAlignment="1">
      <alignment horizontal="left"/>
    </xf>
    <xf numFmtId="0" fontId="164" fillId="0" borderId="0" xfId="0" applyFont="1" applyAlignment="1">
      <alignment horizontal="right"/>
    </xf>
    <xf numFmtId="172" fontId="164" fillId="0" borderId="0" xfId="1" applyNumberFormat="1" applyFont="1" applyFill="1" applyBorder="1" applyAlignment="1">
      <alignment horizontal="centerContinuous"/>
    </xf>
    <xf numFmtId="0" fontId="164" fillId="0" borderId="0" xfId="0" applyFont="1"/>
    <xf numFmtId="0" fontId="16" fillId="0" borderId="0" xfId="0" applyFont="1" applyAlignment="1">
      <alignment horizontal="center"/>
    </xf>
    <xf numFmtId="0" fontId="16" fillId="0" borderId="0" xfId="5" applyFont="1"/>
    <xf numFmtId="0" fontId="168" fillId="0" borderId="0" xfId="0" applyFont="1" applyAlignment="1">
      <alignment horizontal="left"/>
    </xf>
    <xf numFmtId="0" fontId="168" fillId="0" borderId="0" xfId="0" applyFont="1"/>
    <xf numFmtId="172" fontId="16" fillId="0" borderId="0" xfId="1" applyNumberFormat="1" applyFont="1" applyFill="1" applyAlignment="1"/>
    <xf numFmtId="171" fontId="16" fillId="0" borderId="0" xfId="1" applyNumberFormat="1" applyFont="1" applyFill="1" applyAlignment="1"/>
    <xf numFmtId="171" fontId="16" fillId="0" borderId="0" xfId="1" applyNumberFormat="1" applyFont="1" applyFill="1" applyBorder="1" applyAlignment="1">
      <alignment horizontal="left"/>
    </xf>
    <xf numFmtId="171" fontId="16" fillId="0" borderId="0" xfId="1" applyNumberFormat="1" applyFont="1" applyFill="1" applyBorder="1" applyAlignment="1"/>
    <xf numFmtId="172" fontId="164" fillId="0" borderId="3" xfId="1" applyNumberFormat="1" applyFont="1" applyFill="1" applyBorder="1" applyAlignment="1"/>
    <xf numFmtId="171" fontId="164" fillId="0" borderId="0" xfId="1" applyNumberFormat="1" applyFont="1" applyFill="1" applyBorder="1" applyAlignment="1"/>
    <xf numFmtId="171" fontId="16" fillId="0" borderId="0" xfId="1" applyNumberFormat="1" applyFont="1" applyFill="1" applyAlignment="1">
      <alignment horizontal="left"/>
    </xf>
    <xf numFmtId="172" fontId="16" fillId="0" borderId="2" xfId="1" applyNumberFormat="1" applyFont="1" applyFill="1" applyBorder="1" applyAlignment="1"/>
    <xf numFmtId="172" fontId="164" fillId="0" borderId="33" xfId="1" applyNumberFormat="1" applyFont="1" applyFill="1" applyBorder="1" applyAlignment="1"/>
    <xf numFmtId="168" fontId="16" fillId="0" borderId="0" xfId="0" applyNumberFormat="1" applyFont="1"/>
    <xf numFmtId="170" fontId="16" fillId="0" borderId="0" xfId="1" applyFont="1" applyFill="1" applyBorder="1" applyAlignment="1">
      <alignment vertical="center"/>
    </xf>
    <xf numFmtId="0" fontId="164" fillId="0" borderId="0" xfId="0" applyFont="1" applyAlignment="1">
      <alignment horizontal="center"/>
    </xf>
    <xf numFmtId="49" fontId="164" fillId="0" borderId="0" xfId="0" applyNumberFormat="1" applyFont="1" applyAlignment="1">
      <alignment horizontal="center"/>
    </xf>
    <xf numFmtId="171" fontId="16" fillId="0" borderId="0" xfId="0" applyNumberFormat="1" applyFont="1"/>
    <xf numFmtId="170" fontId="16" fillId="0" borderId="0" xfId="1" applyFont="1" applyFill="1" applyBorder="1" applyAlignment="1"/>
    <xf numFmtId="0" fontId="167" fillId="0" borderId="0" xfId="0" applyFont="1"/>
    <xf numFmtId="171" fontId="167" fillId="0" borderId="0" xfId="0" applyNumberFormat="1" applyFont="1"/>
    <xf numFmtId="0" fontId="168" fillId="0" borderId="0" xfId="0" applyFont="1" applyAlignment="1">
      <alignment horizontal="center"/>
    </xf>
    <xf numFmtId="171" fontId="164" fillId="0" borderId="3" xfId="1" applyNumberFormat="1" applyFont="1" applyFill="1" applyBorder="1" applyAlignment="1"/>
    <xf numFmtId="171" fontId="164" fillId="0" borderId="0" xfId="1" applyNumberFormat="1" applyFont="1" applyFill="1" applyAlignment="1"/>
    <xf numFmtId="170" fontId="16" fillId="0" borderId="0" xfId="1" applyFont="1" applyFill="1" applyAlignment="1">
      <alignment vertical="center"/>
    </xf>
    <xf numFmtId="172" fontId="16" fillId="0" borderId="1" xfId="1" applyNumberFormat="1" applyFont="1" applyFill="1" applyBorder="1" applyAlignment="1">
      <alignment vertical="center"/>
    </xf>
    <xf numFmtId="0" fontId="170" fillId="0" borderId="0" xfId="0" applyFont="1"/>
    <xf numFmtId="0" fontId="169" fillId="0" borderId="0" xfId="0" applyFont="1" applyAlignment="1">
      <alignment horizontal="centerContinuous"/>
    </xf>
    <xf numFmtId="171" fontId="164" fillId="0" borderId="0" xfId="0" applyNumberFormat="1" applyFont="1" applyAlignment="1">
      <alignment horizontal="centerContinuous"/>
    </xf>
    <xf numFmtId="0" fontId="16" fillId="0" borderId="0" xfId="4" applyFont="1" applyAlignment="1">
      <alignment horizontal="center"/>
    </xf>
    <xf numFmtId="171" fontId="16" fillId="0" borderId="0" xfId="1" applyNumberFormat="1" applyFont="1" applyFill="1" applyAlignment="1">
      <alignment wrapText="1"/>
    </xf>
    <xf numFmtId="0" fontId="164" fillId="0" borderId="0" xfId="0" applyFont="1" applyAlignment="1">
      <alignment horizontal="center" wrapText="1"/>
    </xf>
    <xf numFmtId="171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171" fontId="16" fillId="0" borderId="0" xfId="1" applyNumberFormat="1" applyFont="1" applyFill="1" applyAlignment="1">
      <alignment horizontal="center" wrapText="1"/>
    </xf>
    <xf numFmtId="172" fontId="16" fillId="0" borderId="0" xfId="1" applyNumberFormat="1" applyFont="1" applyFill="1" applyAlignment="1">
      <alignment horizontal="center" wrapText="1"/>
    </xf>
    <xf numFmtId="168" fontId="16" fillId="0" borderId="0" xfId="1" applyNumberFormat="1" applyFont="1" applyFill="1" applyBorder="1" applyAlignment="1">
      <alignment wrapText="1"/>
    </xf>
    <xf numFmtId="170" fontId="16" fillId="0" borderId="0" xfId="1" applyFont="1" applyFill="1" applyAlignment="1"/>
    <xf numFmtId="172" fontId="16" fillId="0" borderId="1" xfId="1" applyNumberFormat="1" applyFont="1" applyFill="1" applyBorder="1" applyAlignment="1"/>
    <xf numFmtId="171" fontId="16" fillId="0" borderId="1" xfId="1" applyNumberFormat="1" applyFont="1" applyFill="1" applyBorder="1" applyAlignment="1"/>
    <xf numFmtId="0" fontId="171" fillId="0" borderId="0" xfId="0" applyFont="1"/>
    <xf numFmtId="171" fontId="164" fillId="0" borderId="0" xfId="1" applyNumberFormat="1" applyFont="1" applyFill="1" applyBorder="1" applyAlignment="1">
      <alignment wrapText="1"/>
    </xf>
    <xf numFmtId="0" fontId="164" fillId="0" borderId="0" xfId="0" applyFont="1" applyAlignment="1">
      <alignment wrapText="1"/>
    </xf>
    <xf numFmtId="0" fontId="172" fillId="0" borderId="0" xfId="0" applyFont="1"/>
    <xf numFmtId="0" fontId="173" fillId="0" borderId="0" xfId="0" applyFont="1"/>
    <xf numFmtId="168" fontId="16" fillId="0" borderId="0" xfId="1" applyNumberFormat="1" applyFont="1" applyFill="1" applyBorder="1" applyAlignment="1"/>
    <xf numFmtId="170" fontId="16" fillId="0" borderId="0" xfId="0" applyNumberFormat="1" applyFont="1"/>
    <xf numFmtId="171" fontId="164" fillId="0" borderId="1" xfId="1" applyNumberFormat="1" applyFont="1" applyFill="1" applyBorder="1" applyAlignment="1"/>
    <xf numFmtId="171" fontId="164" fillId="0" borderId="0" xfId="1" applyNumberFormat="1" applyFont="1" applyFill="1" applyAlignment="1">
      <alignment wrapText="1"/>
    </xf>
    <xf numFmtId="171" fontId="164" fillId="0" borderId="33" xfId="1" applyNumberFormat="1" applyFont="1" applyFill="1" applyBorder="1" applyAlignment="1"/>
    <xf numFmtId="172" fontId="16" fillId="0" borderId="0" xfId="0" applyNumberFormat="1" applyFont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9" fontId="164" fillId="0" borderId="0" xfId="67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172" fontId="16" fillId="0" borderId="0" xfId="1" applyNumberFormat="1" applyFont="1" applyFill="1" applyAlignment="1">
      <alignment wrapText="1"/>
    </xf>
    <xf numFmtId="172" fontId="16" fillId="0" borderId="0" xfId="0" applyNumberFormat="1" applyFont="1"/>
    <xf numFmtId="172" fontId="164" fillId="0" borderId="0" xfId="1" applyNumberFormat="1" applyFont="1" applyFill="1" applyBorder="1" applyAlignment="1"/>
    <xf numFmtId="172" fontId="164" fillId="0" borderId="0" xfId="1" applyNumberFormat="1" applyFont="1" applyFill="1" applyAlignment="1">
      <alignment wrapText="1"/>
    </xf>
    <xf numFmtId="172" fontId="164" fillId="0" borderId="0" xfId="1" applyNumberFormat="1" applyFont="1" applyFill="1" applyAlignment="1"/>
    <xf numFmtId="172" fontId="16" fillId="0" borderId="0" xfId="1" applyNumberFormat="1" applyFont="1" applyFill="1" applyBorder="1" applyAlignment="1">
      <alignment wrapText="1"/>
    </xf>
    <xf numFmtId="172" fontId="16" fillId="0" borderId="0" xfId="1" applyNumberFormat="1" applyFont="1" applyFill="1" applyBorder="1" applyAlignment="1"/>
    <xf numFmtId="3" fontId="16" fillId="0" borderId="0" xfId="0" applyNumberFormat="1" applyFont="1"/>
    <xf numFmtId="172" fontId="164" fillId="0" borderId="0" xfId="1" applyNumberFormat="1" applyFont="1" applyFill="1" applyBorder="1" applyAlignment="1">
      <alignment wrapText="1"/>
    </xf>
    <xf numFmtId="173" fontId="16" fillId="0" borderId="0" xfId="1" applyNumberFormat="1" applyFont="1" applyFill="1" applyAlignment="1"/>
    <xf numFmtId="170" fontId="16" fillId="0" borderId="0" xfId="1" applyFont="1" applyFill="1" applyAlignment="1">
      <alignment wrapText="1"/>
    </xf>
    <xf numFmtId="171" fontId="164" fillId="0" borderId="0" xfId="1" applyNumberFormat="1" applyFont="1" applyFill="1" applyBorder="1" applyAlignment="1">
      <alignment horizontal="right"/>
    </xf>
    <xf numFmtId="172" fontId="16" fillId="0" borderId="0" xfId="1" applyNumberFormat="1" applyFont="1" applyFill="1" applyAlignment="1">
      <alignment horizontal="right" vertical="center" wrapText="1"/>
    </xf>
    <xf numFmtId="170" fontId="16" fillId="0" borderId="0" xfId="1" applyFont="1" applyFill="1" applyAlignment="1">
      <alignment horizontal="right" vertical="center" wrapText="1"/>
    </xf>
    <xf numFmtId="172" fontId="16" fillId="0" borderId="0" xfId="1" applyNumberFormat="1" applyFont="1" applyFill="1" applyBorder="1" applyAlignment="1">
      <alignment horizontal="left" vertical="center"/>
    </xf>
    <xf numFmtId="168" fontId="16" fillId="0" borderId="0" xfId="1" applyNumberFormat="1" applyFont="1" applyFill="1" applyBorder="1" applyAlignment="1">
      <alignment horizontal="left" vertical="center"/>
    </xf>
    <xf numFmtId="172" fontId="16" fillId="0" borderId="1" xfId="1" applyNumberFormat="1" applyFont="1" applyFill="1" applyBorder="1" applyAlignment="1">
      <alignment horizontal="left" vertical="center"/>
    </xf>
    <xf numFmtId="171" fontId="173" fillId="0" borderId="0" xfId="1" applyNumberFormat="1" applyFont="1" applyFill="1" applyBorder="1" applyAlignment="1">
      <alignment horizontal="left" vertical="center"/>
    </xf>
    <xf numFmtId="172" fontId="173" fillId="0" borderId="0" xfId="1" applyNumberFormat="1" applyFont="1" applyFill="1" applyBorder="1" applyAlignment="1">
      <alignment vertical="center"/>
    </xf>
    <xf numFmtId="171" fontId="173" fillId="0" borderId="0" xfId="1" applyNumberFormat="1" applyFont="1" applyFill="1" applyAlignment="1">
      <alignment horizontal="left" vertical="center"/>
    </xf>
    <xf numFmtId="170" fontId="173" fillId="0" borderId="0" xfId="1" applyFont="1" applyFill="1" applyBorder="1" applyAlignment="1">
      <alignment vertical="center"/>
    </xf>
    <xf numFmtId="172" fontId="173" fillId="0" borderId="0" xfId="1" applyNumberFormat="1" applyFont="1" applyFill="1" applyAlignment="1">
      <alignment vertical="center"/>
    </xf>
    <xf numFmtId="172" fontId="174" fillId="0" borderId="0" xfId="1" applyNumberFormat="1" applyFont="1" applyFill="1" applyAlignment="1">
      <alignment vertical="center"/>
    </xf>
    <xf numFmtId="170" fontId="173" fillId="0" borderId="0" xfId="1" applyFont="1" applyFill="1" applyAlignment="1">
      <alignment vertical="center"/>
    </xf>
    <xf numFmtId="172" fontId="166" fillId="0" borderId="0" xfId="1" applyNumberFormat="1" applyFont="1" applyFill="1" applyAlignment="1">
      <alignment vertical="center"/>
    </xf>
    <xf numFmtId="172" fontId="164" fillId="0" borderId="0" xfId="1" applyNumberFormat="1" applyFont="1" applyFill="1" applyBorder="1" applyAlignment="1">
      <alignment horizontal="left" vertical="center"/>
    </xf>
    <xf numFmtId="172" fontId="164" fillId="0" borderId="1" xfId="1" applyNumberFormat="1" applyFont="1" applyFill="1" applyBorder="1" applyAlignment="1">
      <alignment horizontal="left" vertical="center"/>
    </xf>
    <xf numFmtId="172" fontId="164" fillId="0" borderId="33" xfId="1" applyNumberFormat="1" applyFont="1" applyFill="1" applyBorder="1" applyAlignment="1">
      <alignment horizontal="left" vertical="center"/>
    </xf>
    <xf numFmtId="0" fontId="169" fillId="0" borderId="0" xfId="4" applyFont="1"/>
    <xf numFmtId="0" fontId="16" fillId="0" borderId="0" xfId="4" applyFont="1"/>
    <xf numFmtId="0" fontId="164" fillId="0" borderId="0" xfId="4" applyFont="1" applyAlignment="1">
      <alignment horizontal="centerContinuous"/>
    </xf>
    <xf numFmtId="170" fontId="164" fillId="0" borderId="0" xfId="1" applyFont="1" applyFill="1" applyBorder="1" applyAlignment="1">
      <alignment horizontal="centerContinuous"/>
    </xf>
    <xf numFmtId="0" fontId="16" fillId="0" borderId="0" xfId="4" applyFont="1" applyAlignment="1">
      <alignment horizontal="right" wrapText="1"/>
    </xf>
    <xf numFmtId="0" fontId="165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4" fillId="0" borderId="0" xfId="4" applyFont="1"/>
    <xf numFmtId="172" fontId="164" fillId="0" borderId="0" xfId="1" applyNumberFormat="1" applyFont="1" applyFill="1" applyBorder="1" applyAlignment="1">
      <alignment horizontal="left"/>
    </xf>
    <xf numFmtId="170" fontId="164" fillId="0" borderId="0" xfId="1" applyFont="1" applyFill="1" applyBorder="1" applyAlignment="1"/>
    <xf numFmtId="172" fontId="16" fillId="0" borderId="0" xfId="1" applyNumberFormat="1" applyFont="1" applyFill="1" applyBorder="1" applyAlignment="1">
      <alignment horizontal="left"/>
    </xf>
    <xf numFmtId="172" fontId="16" fillId="0" borderId="0" xfId="4" applyNumberFormat="1" applyFont="1"/>
    <xf numFmtId="168" fontId="16" fillId="0" borderId="0" xfId="1" applyNumberFormat="1" applyFont="1" applyFill="1" applyBorder="1" applyAlignment="1">
      <alignment horizontal="left"/>
    </xf>
    <xf numFmtId="168" fontId="164" fillId="0" borderId="0" xfId="4" applyNumberFormat="1" applyFont="1" applyAlignment="1">
      <alignment horizontal="centerContinuous"/>
    </xf>
    <xf numFmtId="168" fontId="164" fillId="0" borderId="0" xfId="4" applyNumberFormat="1" applyFont="1" applyAlignment="1">
      <alignment horizontal="center"/>
    </xf>
    <xf numFmtId="172" fontId="164" fillId="0" borderId="1" xfId="1" applyNumberFormat="1" applyFont="1" applyFill="1" applyBorder="1" applyAlignment="1">
      <alignment horizontal="left"/>
    </xf>
    <xf numFmtId="168" fontId="164" fillId="0" borderId="0" xfId="1" applyNumberFormat="1" applyFont="1" applyFill="1" applyBorder="1" applyAlignment="1">
      <alignment horizontal="left"/>
    </xf>
    <xf numFmtId="172" fontId="164" fillId="0" borderId="3" xfId="1" applyNumberFormat="1" applyFont="1" applyFill="1" applyBorder="1" applyAlignment="1">
      <alignment horizontal="left"/>
    </xf>
    <xf numFmtId="0" fontId="16" fillId="0" borderId="0" xfId="4" quotePrefix="1" applyFont="1" applyAlignment="1">
      <alignment horizontal="center"/>
    </xf>
    <xf numFmtId="172" fontId="164" fillId="0" borderId="34" xfId="1" applyNumberFormat="1" applyFont="1" applyFill="1" applyBorder="1" applyAlignment="1">
      <alignment horizontal="left"/>
    </xf>
    <xf numFmtId="174" fontId="16" fillId="0" borderId="0" xfId="1" applyNumberFormat="1" applyFont="1" applyFill="1" applyBorder="1" applyAlignment="1">
      <alignment horizontal="right"/>
    </xf>
    <xf numFmtId="172" fontId="164" fillId="0" borderId="0" xfId="1" applyNumberFormat="1" applyFont="1" applyFill="1" applyBorder="1" applyAlignment="1">
      <alignment horizontal="right"/>
    </xf>
    <xf numFmtId="174" fontId="164" fillId="0" borderId="0" xfId="1" applyNumberFormat="1" applyFont="1" applyFill="1" applyBorder="1" applyAlignment="1">
      <alignment horizontal="right"/>
    </xf>
    <xf numFmtId="49" fontId="16" fillId="0" borderId="0" xfId="4" applyNumberFormat="1" applyFont="1"/>
    <xf numFmtId="172" fontId="16" fillId="0" borderId="0" xfId="4" applyNumberFormat="1" applyFont="1" applyAlignment="1">
      <alignment horizontal="center"/>
    </xf>
    <xf numFmtId="0" fontId="166" fillId="0" borderId="0" xfId="0" applyFont="1"/>
    <xf numFmtId="0" fontId="167" fillId="0" borderId="0" xfId="0" applyFont="1" applyAlignment="1">
      <alignment vertical="center"/>
    </xf>
    <xf numFmtId="0" fontId="164" fillId="0" borderId="0" xfId="0" applyFont="1" applyAlignment="1">
      <alignment horizontal="left" vertical="center"/>
    </xf>
    <xf numFmtId="0" fontId="176" fillId="0" borderId="0" xfId="0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172" fontId="167" fillId="0" borderId="0" xfId="1" applyNumberFormat="1" applyFont="1" applyFill="1" applyAlignment="1">
      <alignment vertical="center"/>
    </xf>
    <xf numFmtId="0" fontId="164" fillId="0" borderId="0" xfId="69" applyFont="1" applyAlignment="1">
      <alignment vertical="center"/>
    </xf>
    <xf numFmtId="0" fontId="16" fillId="0" borderId="0" xfId="0" applyFont="1" applyAlignment="1">
      <alignment vertical="center"/>
    </xf>
    <xf numFmtId="0" fontId="177" fillId="0" borderId="0" xfId="70" applyFont="1" applyAlignment="1">
      <alignment vertical="center"/>
    </xf>
    <xf numFmtId="172" fontId="16" fillId="0" borderId="0" xfId="1" applyNumberFormat="1" applyFont="1" applyFill="1" applyBorder="1" applyAlignment="1">
      <alignment horizontal="center" vertical="center"/>
    </xf>
    <xf numFmtId="172" fontId="16" fillId="0" borderId="0" xfId="4" applyNumberFormat="1" applyFont="1" applyAlignment="1">
      <alignment horizontal="center" vertical="center"/>
    </xf>
    <xf numFmtId="172" fontId="16" fillId="0" borderId="0" xfId="1" applyNumberFormat="1" applyFont="1" applyFill="1" applyAlignment="1">
      <alignment horizontal="center" vertical="center"/>
    </xf>
    <xf numFmtId="170" fontId="167" fillId="0" borderId="0" xfId="0" applyNumberFormat="1" applyFont="1" applyAlignment="1">
      <alignment vertical="center"/>
    </xf>
    <xf numFmtId="0" fontId="169" fillId="0" borderId="0" xfId="4" applyFont="1" applyAlignment="1">
      <alignment horizontal="left" vertical="center"/>
    </xf>
    <xf numFmtId="0" fontId="17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72" fontId="164" fillId="0" borderId="34" xfId="1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0" fontId="176" fillId="0" borderId="0" xfId="0" applyFont="1" applyAlignment="1">
      <alignment horizontal="center"/>
    </xf>
    <xf numFmtId="168" fontId="16" fillId="0" borderId="0" xfId="4" applyNumberFormat="1" applyFont="1" applyAlignment="1">
      <alignment horizontal="center"/>
    </xf>
    <xf numFmtId="172" fontId="16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Alignment="1"/>
    <xf numFmtId="172" fontId="16" fillId="0" borderId="1" xfId="1" applyNumberFormat="1" applyFont="1" applyFill="1" applyBorder="1" applyAlignment="1">
      <alignment horizontal="left"/>
    </xf>
    <xf numFmtId="172" fontId="16" fillId="0" borderId="1" xfId="1" applyNumberFormat="1" applyFont="1" applyFill="1" applyBorder="1" applyAlignment="1">
      <alignment horizontal="center"/>
    </xf>
    <xf numFmtId="172" fontId="164" fillId="0" borderId="0" xfId="1" applyNumberFormat="1" applyFont="1" applyFill="1" applyBorder="1" applyAlignment="1">
      <alignment horizontal="center"/>
    </xf>
    <xf numFmtId="172" fontId="16" fillId="0" borderId="0" xfId="1" applyNumberFormat="1" applyFont="1" applyFill="1" applyAlignment="1">
      <alignment horizontal="center"/>
    </xf>
    <xf numFmtId="0" fontId="16" fillId="0" borderId="0" xfId="4" quotePrefix="1" applyFont="1" applyAlignment="1">
      <alignment horizontal="left"/>
    </xf>
    <xf numFmtId="172" fontId="167" fillId="0" borderId="0" xfId="1" applyNumberFormat="1" applyFont="1" applyFill="1" applyBorder="1" applyAlignment="1">
      <alignment horizontal="left"/>
    </xf>
    <xf numFmtId="172" fontId="167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Border="1" applyAlignment="1"/>
    <xf numFmtId="0" fontId="165" fillId="0" borderId="0" xfId="4" applyFont="1"/>
    <xf numFmtId="0" fontId="16" fillId="0" borderId="0" xfId="68" quotePrefix="1" applyFont="1"/>
    <xf numFmtId="0" fontId="16" fillId="0" borderId="0" xfId="0" quotePrefix="1" applyFont="1"/>
    <xf numFmtId="172" fontId="164" fillId="0" borderId="0" xfId="0" applyNumberFormat="1" applyFont="1"/>
    <xf numFmtId="172" fontId="16" fillId="0" borderId="35" xfId="1" applyNumberFormat="1" applyFont="1" applyFill="1" applyBorder="1" applyAlignment="1">
      <alignment horizontal="left" vertical="center"/>
    </xf>
    <xf numFmtId="172" fontId="16" fillId="0" borderId="35" xfId="1" applyNumberFormat="1" applyFont="1" applyFill="1" applyBorder="1" applyAlignment="1">
      <alignment vertical="center"/>
    </xf>
    <xf numFmtId="170" fontId="164" fillId="0" borderId="0" xfId="1" applyFont="1" applyFill="1" applyAlignment="1">
      <alignment horizontal="center" vertical="center"/>
    </xf>
    <xf numFmtId="170" fontId="164" fillId="0" borderId="0" xfId="1" applyFont="1" applyFill="1" applyBorder="1" applyAlignment="1">
      <alignment horizontal="center" vertical="center"/>
    </xf>
    <xf numFmtId="170" fontId="164" fillId="0" borderId="0" xfId="1" applyFont="1" applyFill="1" applyBorder="1" applyAlignment="1">
      <alignment horizontal="center" vertical="center" wrapText="1"/>
    </xf>
    <xf numFmtId="170" fontId="164" fillId="0" borderId="0" xfId="1" applyFont="1" applyFill="1" applyBorder="1" applyAlignment="1">
      <alignment horizontal="right"/>
    </xf>
    <xf numFmtId="170" fontId="164" fillId="0" borderId="0" xfId="1" applyFont="1" applyFill="1" applyBorder="1" applyAlignment="1">
      <alignment horizontal="center"/>
    </xf>
    <xf numFmtId="170" fontId="164" fillId="0" borderId="0" xfId="1" applyFont="1" applyFill="1" applyBorder="1" applyAlignment="1">
      <alignment horizontal="center" wrapText="1"/>
    </xf>
    <xf numFmtId="170" fontId="164" fillId="0" borderId="0" xfId="1" applyFont="1" applyFill="1" applyAlignment="1">
      <alignment horizontal="center"/>
    </xf>
    <xf numFmtId="170" fontId="164" fillId="0" borderId="1" xfId="1" applyFont="1" applyFill="1" applyBorder="1" applyAlignment="1">
      <alignment horizontal="center" wrapText="1"/>
    </xf>
    <xf numFmtId="0" fontId="16" fillId="0" borderId="0" xfId="4" quotePrefix="1" applyFont="1" applyAlignment="1">
      <alignment horizontal="left" vertical="center"/>
    </xf>
    <xf numFmtId="0" fontId="168" fillId="0" borderId="0" xfId="4" applyFont="1"/>
    <xf numFmtId="0" fontId="168" fillId="0" borderId="0" xfId="4" applyFont="1" applyAlignment="1">
      <alignment vertical="center"/>
    </xf>
    <xf numFmtId="170" fontId="164" fillId="0" borderId="1" xfId="1" applyFont="1" applyFill="1" applyBorder="1" applyAlignment="1">
      <alignment horizontal="center"/>
    </xf>
    <xf numFmtId="170" fontId="16" fillId="0" borderId="1" xfId="1" applyFont="1" applyFill="1" applyBorder="1" applyAlignment="1"/>
    <xf numFmtId="0" fontId="164" fillId="0" borderId="0" xfId="4" quotePrefix="1" applyFont="1" applyAlignment="1">
      <alignment horizontal="center"/>
    </xf>
    <xf numFmtId="168" fontId="164" fillId="0" borderId="0" xfId="1" applyNumberFormat="1" applyFont="1" applyFill="1" applyBorder="1" applyAlignment="1"/>
    <xf numFmtId="0" fontId="164" fillId="0" borderId="0" xfId="4" applyFont="1" applyAlignment="1">
      <alignment horizontal="right" wrapText="1" shrinkToFit="1"/>
    </xf>
    <xf numFmtId="0" fontId="164" fillId="0" borderId="0" xfId="4" applyFont="1" applyAlignment="1">
      <alignment horizontal="center" vertical="center"/>
    </xf>
    <xf numFmtId="0" fontId="164" fillId="0" borderId="0" xfId="4" applyFont="1" applyAlignment="1">
      <alignment horizontal="center" vertical="center" shrinkToFit="1"/>
    </xf>
    <xf numFmtId="0" fontId="164" fillId="0" borderId="0" xfId="4" applyFont="1" applyAlignment="1">
      <alignment horizontal="center"/>
    </xf>
    <xf numFmtId="0" fontId="164" fillId="0" borderId="0" xfId="4" applyFont="1" applyAlignment="1">
      <alignment horizontal="center" wrapText="1" shrinkToFit="1"/>
    </xf>
    <xf numFmtId="49" fontId="164" fillId="0" borderId="0" xfId="4" applyNumberFormat="1" applyFont="1"/>
    <xf numFmtId="172" fontId="164" fillId="0" borderId="0" xfId="0" applyNumberFormat="1" applyFont="1" applyAlignment="1">
      <alignment horizontal="center"/>
    </xf>
    <xf numFmtId="172" fontId="164" fillId="0" borderId="0" xfId="0" quotePrefix="1" applyNumberFormat="1" applyFont="1" applyAlignment="1">
      <alignment horizontal="center"/>
    </xf>
    <xf numFmtId="0" fontId="164" fillId="0" borderId="1" xfId="4" applyFont="1" applyBorder="1" applyAlignment="1">
      <alignment horizontal="center" vertical="center" shrinkToFit="1"/>
    </xf>
    <xf numFmtId="37" fontId="164" fillId="0" borderId="1" xfId="5" applyNumberFormat="1" applyFont="1" applyBorder="1" applyAlignment="1">
      <alignment horizontal="center"/>
    </xf>
    <xf numFmtId="0" fontId="164" fillId="0" borderId="1" xfId="4" applyFont="1" applyBorder="1" applyAlignment="1">
      <alignment horizontal="center"/>
    </xf>
    <xf numFmtId="172" fontId="164" fillId="0" borderId="1" xfId="0" quotePrefix="1" applyNumberFormat="1" applyFont="1" applyBorder="1" applyAlignment="1">
      <alignment horizontal="center"/>
    </xf>
    <xf numFmtId="0" fontId="164" fillId="0" borderId="35" xfId="4" applyFont="1" applyBorder="1" applyAlignment="1">
      <alignment horizontal="center" vertical="center"/>
    </xf>
    <xf numFmtId="170" fontId="164" fillId="0" borderId="1" xfId="1" applyFont="1" applyFill="1" applyBorder="1" applyAlignment="1">
      <alignment horizontal="center" vertical="center"/>
    </xf>
    <xf numFmtId="0" fontId="169" fillId="0" borderId="0" xfId="213" applyFont="1" applyAlignment="1">
      <alignment vertical="center"/>
    </xf>
    <xf numFmtId="0" fontId="16" fillId="0" borderId="0" xfId="213" applyFont="1" applyAlignment="1">
      <alignment vertical="center"/>
    </xf>
    <xf numFmtId="0" fontId="164" fillId="0" borderId="0" xfId="213" applyFont="1" applyAlignment="1">
      <alignment horizontal="center" vertical="center"/>
    </xf>
    <xf numFmtId="49" fontId="164" fillId="0" borderId="0" xfId="213" applyNumberFormat="1" applyFont="1" applyAlignment="1">
      <alignment horizontal="center" vertical="center"/>
    </xf>
    <xf numFmtId="0" fontId="164" fillId="0" borderId="0" xfId="213" applyFont="1" applyAlignment="1">
      <alignment vertical="center"/>
    </xf>
    <xf numFmtId="49" fontId="164" fillId="0" borderId="0" xfId="213" applyNumberFormat="1" applyFont="1" applyAlignment="1">
      <alignment horizontal="center" vertical="center" wrapText="1"/>
    </xf>
    <xf numFmtId="0" fontId="164" fillId="0" borderId="0" xfId="213" applyFont="1" applyAlignment="1">
      <alignment horizontal="center" vertical="center" shrinkToFit="1"/>
    </xf>
    <xf numFmtId="37" fontId="164" fillId="0" borderId="0" xfId="214" applyNumberFormat="1" applyFont="1" applyAlignment="1">
      <alignment horizontal="center" vertical="center"/>
    </xf>
    <xf numFmtId="0" fontId="16" fillId="0" borderId="0" xfId="213" applyFont="1" applyAlignment="1">
      <alignment vertical="center" wrapText="1"/>
    </xf>
    <xf numFmtId="0" fontId="16" fillId="0" borderId="0" xfId="213" applyFont="1" applyAlignment="1">
      <alignment horizontal="right" vertical="center" wrapText="1"/>
    </xf>
    <xf numFmtId="0" fontId="164" fillId="0" borderId="1" xfId="213" applyFont="1" applyBorder="1" applyAlignment="1">
      <alignment horizontal="center" vertical="center" shrinkToFit="1"/>
    </xf>
    <xf numFmtId="0" fontId="164" fillId="0" borderId="1" xfId="213" applyFont="1" applyBorder="1" applyAlignment="1">
      <alignment horizontal="center" vertical="center"/>
    </xf>
    <xf numFmtId="49" fontId="164" fillId="0" borderId="1" xfId="213" applyNumberFormat="1" applyFont="1" applyBorder="1" applyAlignment="1">
      <alignment horizontal="center" vertical="center"/>
    </xf>
    <xf numFmtId="0" fontId="166" fillId="0" borderId="0" xfId="213" applyFont="1" applyAlignment="1">
      <alignment vertical="center"/>
    </xf>
    <xf numFmtId="172" fontId="16" fillId="0" borderId="0" xfId="213" applyNumberFormat="1" applyFont="1" applyAlignment="1">
      <alignment vertical="center"/>
    </xf>
    <xf numFmtId="172" fontId="164" fillId="0" borderId="0" xfId="213" applyNumberFormat="1" applyFont="1" applyAlignment="1">
      <alignment horizontal="center" vertical="center"/>
    </xf>
    <xf numFmtId="172" fontId="164" fillId="0" borderId="0" xfId="213" applyNumberFormat="1" applyFont="1" applyAlignment="1">
      <alignment vertical="center"/>
    </xf>
    <xf numFmtId="0" fontId="175" fillId="0" borderId="0" xfId="213" applyFont="1" applyAlignment="1">
      <alignment vertical="center"/>
    </xf>
    <xf numFmtId="0" fontId="173" fillId="0" borderId="0" xfId="213" applyFont="1" applyAlignment="1">
      <alignment vertical="center"/>
    </xf>
    <xf numFmtId="49" fontId="173" fillId="0" borderId="0" xfId="213" applyNumberFormat="1" applyFont="1" applyAlignment="1">
      <alignment vertical="center"/>
    </xf>
    <xf numFmtId="2" fontId="173" fillId="0" borderId="0" xfId="213" applyNumberFormat="1" applyFont="1" applyAlignment="1">
      <alignment vertical="center"/>
    </xf>
    <xf numFmtId="49" fontId="16" fillId="0" borderId="0" xfId="213" applyNumberFormat="1" applyFont="1" applyAlignment="1">
      <alignment vertical="center"/>
    </xf>
    <xf numFmtId="170" fontId="164" fillId="0" borderId="35" xfId="1" applyFont="1" applyFill="1" applyBorder="1" applyAlignment="1">
      <alignment horizontal="center" vertical="center"/>
    </xf>
    <xf numFmtId="170" fontId="16" fillId="0" borderId="0" xfId="1" applyFont="1" applyFill="1"/>
    <xf numFmtId="0" fontId="164" fillId="0" borderId="35" xfId="213" applyFont="1" applyBorder="1" applyAlignment="1">
      <alignment horizontal="center" vertical="center"/>
    </xf>
    <xf numFmtId="0" fontId="167" fillId="0" borderId="0" xfId="0" quotePrefix="1" applyFont="1"/>
    <xf numFmtId="172" fontId="167" fillId="0" borderId="0" xfId="0" applyNumberFormat="1" applyFont="1"/>
    <xf numFmtId="172" fontId="167" fillId="0" borderId="0" xfId="1" applyNumberFormat="1" applyFont="1"/>
    <xf numFmtId="172" fontId="164" fillId="0" borderId="0" xfId="1" applyNumberFormat="1" applyFont="1" applyFill="1" applyBorder="1" applyAlignment="1">
      <alignment horizontal="center" vertical="center"/>
    </xf>
    <xf numFmtId="0" fontId="166" fillId="0" borderId="0" xfId="4" quotePrefix="1" applyFont="1" applyAlignment="1">
      <alignment horizontal="left" vertical="center"/>
    </xf>
    <xf numFmtId="0" fontId="164" fillId="0" borderId="0" xfId="0" applyFont="1" applyAlignment="1">
      <alignment vertical="center"/>
    </xf>
    <xf numFmtId="170" fontId="164" fillId="0" borderId="33" xfId="1" applyFont="1" applyFill="1" applyBorder="1" applyAlignment="1">
      <alignment vertical="center" wrapText="1"/>
    </xf>
    <xf numFmtId="0" fontId="164" fillId="0" borderId="0" xfId="0" applyFont="1" applyAlignment="1">
      <alignment vertical="center" wrapText="1"/>
    </xf>
    <xf numFmtId="172" fontId="164" fillId="0" borderId="34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Alignment="1">
      <alignment vertical="center"/>
    </xf>
    <xf numFmtId="170" fontId="164" fillId="0" borderId="0" xfId="1" applyFont="1" applyFill="1" applyBorder="1" applyAlignment="1">
      <alignment vertical="center" wrapText="1"/>
    </xf>
    <xf numFmtId="171" fontId="164" fillId="0" borderId="0" xfId="1" applyNumberFormat="1" applyFont="1" applyFill="1" applyAlignment="1">
      <alignment vertical="center" wrapText="1"/>
    </xf>
    <xf numFmtId="172" fontId="164" fillId="0" borderId="3" xfId="1" applyNumberFormat="1" applyFont="1" applyFill="1" applyBorder="1" applyAlignment="1">
      <alignment vertical="center" wrapText="1"/>
    </xf>
    <xf numFmtId="173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vertical="center" wrapText="1"/>
    </xf>
    <xf numFmtId="172" fontId="164" fillId="0" borderId="0" xfId="1" applyNumberFormat="1" applyFont="1" applyAlignment="1">
      <alignment vertical="center"/>
    </xf>
    <xf numFmtId="172" fontId="16" fillId="0" borderId="0" xfId="1" applyNumberFormat="1" applyFont="1" applyAlignment="1">
      <alignment vertical="center"/>
    </xf>
    <xf numFmtId="0" fontId="166" fillId="0" borderId="0" xfId="4" quotePrefix="1" applyFont="1" applyAlignment="1">
      <alignment horizontal="center"/>
    </xf>
    <xf numFmtId="172" fontId="164" fillId="0" borderId="3" xfId="1" applyNumberFormat="1" applyFont="1" applyFill="1" applyBorder="1" applyAlignment="1">
      <alignment horizontal="left" vertical="center"/>
    </xf>
    <xf numFmtId="171" fontId="164" fillId="0" borderId="33" xfId="1" applyNumberFormat="1" applyFont="1" applyFill="1" applyBorder="1" applyAlignment="1">
      <alignment vertical="center" wrapText="1"/>
    </xf>
    <xf numFmtId="168" fontId="164" fillId="0" borderId="33" xfId="1" applyNumberFormat="1" applyFont="1" applyFill="1" applyBorder="1" applyAlignment="1">
      <alignment vertical="center" wrapText="1"/>
    </xf>
    <xf numFmtId="171" fontId="164" fillId="0" borderId="0" xfId="1" applyNumberFormat="1" applyFont="1" applyFill="1" applyBorder="1" applyAlignment="1">
      <alignment vertical="center" wrapText="1"/>
    </xf>
    <xf numFmtId="172" fontId="16" fillId="0" borderId="0" xfId="1" applyNumberFormat="1" applyFont="1" applyFill="1" applyAlignment="1">
      <alignment vertical="center" wrapText="1"/>
    </xf>
    <xf numFmtId="171" fontId="171" fillId="0" borderId="0" xfId="1" applyNumberFormat="1" applyFont="1" applyFill="1" applyAlignment="1"/>
    <xf numFmtId="171" fontId="171" fillId="0" borderId="0" xfId="0" applyNumberFormat="1" applyFont="1"/>
    <xf numFmtId="172" fontId="171" fillId="0" borderId="0" xfId="1" applyNumberFormat="1" applyFont="1" applyFill="1" applyAlignment="1"/>
    <xf numFmtId="172" fontId="178" fillId="0" borderId="0" xfId="1" applyNumberFormat="1" applyFont="1" applyFill="1" applyAlignment="1"/>
    <xf numFmtId="172" fontId="171" fillId="0" borderId="0" xfId="1" applyNumberFormat="1" applyFont="1" applyFill="1" applyBorder="1" applyAlignment="1"/>
    <xf numFmtId="172" fontId="171" fillId="0" borderId="0" xfId="1" applyNumberFormat="1" applyFont="1" applyFill="1" applyAlignment="1">
      <alignment horizontal="right" vertical="center" wrapText="1"/>
    </xf>
    <xf numFmtId="172" fontId="171" fillId="0" borderId="0" xfId="1" applyNumberFormat="1" applyFont="1" applyFill="1" applyAlignment="1">
      <alignment vertical="center"/>
    </xf>
    <xf numFmtId="9" fontId="16" fillId="0" borderId="0" xfId="67" applyFont="1" applyFill="1" applyAlignment="1"/>
    <xf numFmtId="172" fontId="16" fillId="0" borderId="0" xfId="1" applyNumberFormat="1" applyFont="1"/>
    <xf numFmtId="172" fontId="166" fillId="0" borderId="0" xfId="1" applyNumberFormat="1" applyFont="1" applyFill="1" applyAlignment="1">
      <alignment horizontal="center" vertical="center"/>
    </xf>
    <xf numFmtId="172" fontId="16" fillId="0" borderId="0" xfId="1" applyNumberFormat="1" applyFont="1" applyAlignment="1">
      <alignment horizontal="left" vertical="center"/>
    </xf>
    <xf numFmtId="172" fontId="16" fillId="0" borderId="0" xfId="1" applyNumberFormat="1" applyFont="1" applyBorder="1" applyAlignment="1">
      <alignment horizontal="left" vertical="center"/>
    </xf>
    <xf numFmtId="172" fontId="16" fillId="0" borderId="0" xfId="1" applyNumberFormat="1" applyFont="1" applyBorder="1" applyAlignment="1">
      <alignment horizontal="center" vertical="center"/>
    </xf>
    <xf numFmtId="172" fontId="16" fillId="0" borderId="0" xfId="1" applyNumberFormat="1" applyFont="1" applyBorder="1" applyAlignment="1">
      <alignment vertical="center"/>
    </xf>
    <xf numFmtId="172" fontId="167" fillId="0" borderId="0" xfId="1" applyNumberFormat="1" applyFont="1" applyBorder="1" applyAlignment="1">
      <alignment vertical="center"/>
    </xf>
    <xf numFmtId="172" fontId="166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/>
    <xf numFmtId="170" fontId="167" fillId="0" borderId="0" xfId="1" applyFont="1" applyFill="1"/>
    <xf numFmtId="172" fontId="171" fillId="0" borderId="0" xfId="1" applyNumberFormat="1" applyFont="1"/>
    <xf numFmtId="172" fontId="171" fillId="0" borderId="0" xfId="0" applyNumberFormat="1" applyFont="1"/>
    <xf numFmtId="172" fontId="172" fillId="0" borderId="0" xfId="1" applyNumberFormat="1" applyFont="1"/>
    <xf numFmtId="172" fontId="166" fillId="0" borderId="0" xfId="1" applyNumberFormat="1" applyFont="1" applyAlignment="1">
      <alignment horizontal="center"/>
    </xf>
    <xf numFmtId="172" fontId="164" fillId="0" borderId="0" xfId="1" applyNumberFormat="1" applyFont="1"/>
    <xf numFmtId="172" fontId="16" fillId="0" borderId="0" xfId="1" applyNumberFormat="1" applyFont="1" applyAlignment="1">
      <alignment wrapText="1"/>
    </xf>
    <xf numFmtId="172" fontId="167" fillId="0" borderId="0" xfId="1" applyNumberFormat="1" applyFont="1" applyAlignment="1">
      <alignment vertical="center"/>
    </xf>
    <xf numFmtId="172" fontId="16" fillId="0" borderId="0" xfId="1" quotePrefix="1" applyNumberFormat="1" applyFont="1" applyFill="1" applyAlignment="1">
      <alignment horizontal="center"/>
    </xf>
    <xf numFmtId="172" fontId="16" fillId="0" borderId="0" xfId="67" applyNumberFormat="1" applyFont="1" applyFill="1" applyAlignment="1"/>
    <xf numFmtId="0" fontId="16" fillId="0" borderId="0" xfId="1" quotePrefix="1" applyNumberFormat="1" applyFont="1" applyFill="1" applyBorder="1" applyAlignment="1">
      <alignment horizontal="center"/>
    </xf>
    <xf numFmtId="0" fontId="16" fillId="0" borderId="0" xfId="5" quotePrefix="1" applyFont="1" applyAlignment="1">
      <alignment horizontal="center"/>
    </xf>
    <xf numFmtId="171" fontId="180" fillId="0" borderId="0" xfId="1" applyNumberFormat="1" applyFont="1" applyFill="1" applyAlignment="1">
      <alignment vertical="center" wrapText="1"/>
    </xf>
    <xf numFmtId="171" fontId="180" fillId="0" borderId="1" xfId="1" applyNumberFormat="1" applyFont="1" applyFill="1" applyBorder="1" applyAlignment="1">
      <alignment vertical="center"/>
    </xf>
    <xf numFmtId="0" fontId="180" fillId="0" borderId="0" xfId="0" applyFont="1" applyAlignment="1">
      <alignment vertical="center" wrapText="1"/>
    </xf>
    <xf numFmtId="172" fontId="166" fillId="0" borderId="0" xfId="1" applyNumberFormat="1" applyFont="1" applyFill="1" applyAlignment="1">
      <alignment horizontal="center"/>
    </xf>
    <xf numFmtId="168" fontId="167" fillId="0" borderId="0" xfId="0" applyNumberFormat="1" applyFont="1"/>
    <xf numFmtId="172" fontId="16" fillId="0" borderId="1" xfId="4" applyNumberFormat="1" applyFont="1" applyBorder="1" applyAlignment="1">
      <alignment horizontal="center"/>
    </xf>
    <xf numFmtId="172" fontId="164" fillId="0" borderId="1" xfId="4" applyNumberFormat="1" applyFont="1" applyBorder="1" applyAlignment="1">
      <alignment horizontal="center"/>
    </xf>
    <xf numFmtId="172" fontId="164" fillId="0" borderId="0" xfId="4" applyNumberFormat="1" applyFont="1" applyAlignment="1">
      <alignment horizontal="center"/>
    </xf>
    <xf numFmtId="172" fontId="164" fillId="0" borderId="34" xfId="4" applyNumberFormat="1" applyFont="1" applyBorder="1" applyAlignment="1">
      <alignment horizontal="center"/>
    </xf>
    <xf numFmtId="172" fontId="167" fillId="0" borderId="0" xfId="4" applyNumberFormat="1" applyFont="1" applyAlignment="1">
      <alignment horizontal="center"/>
    </xf>
    <xf numFmtId="172" fontId="164" fillId="0" borderId="1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horizontal="center" vertical="center"/>
    </xf>
    <xf numFmtId="172" fontId="16" fillId="0" borderId="1" xfId="1" applyNumberFormat="1" applyFont="1" applyFill="1" applyBorder="1" applyAlignment="1">
      <alignment horizontal="center" wrapText="1"/>
    </xf>
    <xf numFmtId="171" fontId="16" fillId="0" borderId="1" xfId="1" applyNumberFormat="1" applyFont="1" applyFill="1" applyBorder="1" applyAlignment="1">
      <alignment horizontal="center" wrapText="1"/>
    </xf>
    <xf numFmtId="172" fontId="16" fillId="48" borderId="0" xfId="1" applyNumberFormat="1" applyFont="1" applyFill="1" applyAlignment="1">
      <alignment wrapText="1"/>
    </xf>
    <xf numFmtId="172" fontId="16" fillId="0" borderId="0" xfId="1" applyNumberFormat="1" applyFont="1" applyFill="1"/>
    <xf numFmtId="172" fontId="164" fillId="0" borderId="1" xfId="1" applyNumberFormat="1" applyFont="1" applyBorder="1" applyAlignment="1">
      <alignment horizontal="left" vertical="center"/>
    </xf>
    <xf numFmtId="172" fontId="16" fillId="0" borderId="1" xfId="1" applyNumberFormat="1" applyFont="1" applyBorder="1" applyAlignment="1">
      <alignment horizontal="left" vertical="center"/>
    </xf>
    <xf numFmtId="172" fontId="16" fillId="0" borderId="35" xfId="1" applyNumberFormat="1" applyFont="1" applyBorder="1" applyAlignment="1">
      <alignment vertical="center"/>
    </xf>
    <xf numFmtId="172" fontId="16" fillId="0" borderId="35" xfId="213" applyNumberFormat="1" applyFont="1" applyBorder="1" applyAlignment="1">
      <alignment vertical="center"/>
    </xf>
    <xf numFmtId="172" fontId="173" fillId="0" borderId="0" xfId="213" applyNumberFormat="1" applyFont="1" applyAlignment="1">
      <alignment vertical="center"/>
    </xf>
    <xf numFmtId="0" fontId="174" fillId="0" borderId="0" xfId="213" applyFont="1" applyAlignment="1">
      <alignment horizontal="center" vertical="center"/>
    </xf>
    <xf numFmtId="168" fontId="174" fillId="0" borderId="0" xfId="213" applyNumberFormat="1" applyFont="1" applyAlignment="1">
      <alignment horizontal="center" vertical="center"/>
    </xf>
    <xf numFmtId="2" fontId="174" fillId="0" borderId="0" xfId="213" applyNumberFormat="1" applyFont="1" applyAlignment="1">
      <alignment horizontal="center" vertical="center"/>
    </xf>
    <xf numFmtId="168" fontId="164" fillId="0" borderId="0" xfId="4" applyNumberFormat="1" applyFont="1" applyAlignment="1">
      <alignment horizontal="center" vertical="center"/>
    </xf>
    <xf numFmtId="172" fontId="16" fillId="0" borderId="1" xfId="1" applyNumberFormat="1" applyFont="1" applyFill="1" applyBorder="1" applyAlignment="1">
      <alignment horizontal="center" vertical="center"/>
    </xf>
    <xf numFmtId="172" fontId="16" fillId="0" borderId="1" xfId="4" applyNumberFormat="1" applyFont="1" applyBorder="1" applyAlignment="1">
      <alignment horizontal="center" vertical="center"/>
    </xf>
    <xf numFmtId="182" fontId="164" fillId="0" borderId="33" xfId="1" applyNumberFormat="1" applyFont="1" applyFill="1" applyBorder="1" applyAlignment="1">
      <alignment vertical="center" wrapText="1"/>
    </xf>
    <xf numFmtId="43" fontId="167" fillId="0" borderId="0" xfId="0" applyNumberFormat="1" applyFont="1"/>
    <xf numFmtId="172" fontId="181" fillId="0" borderId="0" xfId="1" applyNumberFormat="1" applyFont="1" applyFill="1"/>
    <xf numFmtId="0" fontId="179" fillId="0" borderId="0" xfId="0" applyFont="1" applyAlignment="1">
      <alignment horizontal="center" vertical="center" wrapText="1"/>
    </xf>
    <xf numFmtId="170" fontId="16" fillId="0" borderId="0" xfId="1" applyFont="1"/>
    <xf numFmtId="49" fontId="166" fillId="0" borderId="0" xfId="0" applyNumberFormat="1" applyFont="1" applyAlignment="1">
      <alignment horizontal="center"/>
    </xf>
    <xf numFmtId="172" fontId="16" fillId="0" borderId="0" xfId="5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0" fontId="166" fillId="0" borderId="0" xfId="213" applyFont="1" applyAlignment="1">
      <alignment horizontal="center" vertical="center"/>
    </xf>
    <xf numFmtId="170" fontId="16" fillId="0" borderId="1" xfId="1" applyFont="1" applyFill="1" applyBorder="1"/>
    <xf numFmtId="168" fontId="164" fillId="0" borderId="0" xfId="1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172" fontId="166" fillId="0" borderId="0" xfId="1" applyNumberFormat="1" applyFont="1" applyFill="1" applyBorder="1" applyAlignment="1">
      <alignment horizontal="center"/>
    </xf>
    <xf numFmtId="0" fontId="164" fillId="0" borderId="0" xfId="0" applyFont="1" applyAlignment="1">
      <alignment horizontal="left"/>
    </xf>
    <xf numFmtId="172" fontId="16" fillId="0" borderId="0" xfId="0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49" fontId="166" fillId="0" borderId="0" xfId="0" applyNumberFormat="1" applyFont="1" applyAlignment="1">
      <alignment horizontal="center"/>
    </xf>
    <xf numFmtId="0" fontId="164" fillId="0" borderId="1" xfId="213" applyFont="1" applyBorder="1" applyAlignment="1">
      <alignment horizontal="center" vertical="center"/>
    </xf>
    <xf numFmtId="170" fontId="164" fillId="0" borderId="1" xfId="1" applyFont="1" applyFill="1" applyBorder="1" applyAlignment="1">
      <alignment horizontal="center" vertical="center"/>
    </xf>
    <xf numFmtId="170" fontId="164" fillId="0" borderId="36" xfId="1" applyFont="1" applyFill="1" applyBorder="1" applyAlignment="1">
      <alignment horizontal="center" vertical="center" wrapText="1"/>
    </xf>
    <xf numFmtId="0" fontId="166" fillId="0" borderId="0" xfId="213" applyFont="1" applyAlignment="1">
      <alignment horizontal="center" vertical="center" shrinkToFit="1"/>
    </xf>
    <xf numFmtId="170" fontId="164" fillId="0" borderId="1" xfId="1" applyFont="1" applyFill="1" applyBorder="1" applyAlignment="1">
      <alignment horizontal="center"/>
    </xf>
    <xf numFmtId="0" fontId="166" fillId="0" borderId="0" xfId="4" applyFont="1" applyAlignment="1">
      <alignment horizontal="center" wrapText="1" shrinkToFit="1"/>
    </xf>
    <xf numFmtId="0" fontId="164" fillId="0" borderId="1" xfId="4" applyFont="1" applyBorder="1" applyAlignment="1">
      <alignment horizontal="center"/>
    </xf>
    <xf numFmtId="0" fontId="176" fillId="0" borderId="0" xfId="0" applyFont="1" applyAlignment="1">
      <alignment horizontal="center" vertical="center"/>
    </xf>
    <xf numFmtId="49" fontId="166" fillId="0" borderId="0" xfId="0" applyNumberFormat="1" applyFont="1" applyAlignment="1">
      <alignment horizontal="center" vertical="center"/>
    </xf>
    <xf numFmtId="172" fontId="16" fillId="0" borderId="0" xfId="1" applyNumberFormat="1" applyFont="1" applyFill="1" applyAlignment="1">
      <alignment horizontal="center"/>
    </xf>
    <xf numFmtId="0" fontId="176" fillId="0" borderId="0" xfId="0" applyFont="1" applyAlignment="1">
      <alignment horizontal="center"/>
    </xf>
    <xf numFmtId="0" fontId="16" fillId="49" borderId="0" xfId="0" applyFont="1" applyFill="1"/>
  </cellXfs>
  <cellStyles count="3134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เปอร์เซ็นต์ 2" xfId="169" xr:uid="{D625BFCF-52E8-4C8D-9009-0FBDB9F24470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FF"/>
      <color rgb="FFE9FC58"/>
      <color rgb="FFCCFF99"/>
      <color rgb="FFFFFF99"/>
      <color rgb="FFE8FF3D"/>
      <color rgb="FFDAF03A"/>
      <color rgb="FF00FF00"/>
      <color rgb="FF00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ustomXml" Target="../customXml/item2.xml"/><Relationship Id="rId20" Type="http://schemas.openxmlformats.org/officeDocument/2006/relationships/externalLink" Target="externalLinks/externalLink12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69">
          <cell r="D769">
            <v>0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42"/>
  <sheetViews>
    <sheetView topLeftCell="A16" zoomScale="70" zoomScaleNormal="70" zoomScaleSheetLayoutView="80" workbookViewId="0">
      <selection activeCell="I27" sqref="I27"/>
    </sheetView>
  </sheetViews>
  <sheetFormatPr defaultColWidth="9.453125" defaultRowHeight="21.65" customHeight="1"/>
  <cols>
    <col min="1" max="4" width="1.54296875" style="11" customWidth="1"/>
    <col min="5" max="5" width="38.1796875" style="11" customWidth="1"/>
    <col min="6" max="6" width="8.54296875" style="11" customWidth="1"/>
    <col min="7" max="7" width="13.54296875" style="22" customWidth="1"/>
    <col min="8" max="8" width="0.54296875" style="11" customWidth="1"/>
    <col min="9" max="9" width="13.54296875" style="11" customWidth="1"/>
    <col min="10" max="10" width="0.54296875" style="11" customWidth="1"/>
    <col min="11" max="11" width="13.54296875" style="11" customWidth="1"/>
    <col min="12" max="12" width="0.54296875" style="11" customWidth="1"/>
    <col min="13" max="14" width="13.54296875" style="11" customWidth="1"/>
    <col min="15" max="15" width="15.90625" style="11" bestFit="1" customWidth="1"/>
    <col min="16" max="16" width="10.6328125" style="11" bestFit="1" customWidth="1"/>
    <col min="17" max="17" width="13.54296875" style="11" customWidth="1"/>
    <col min="18" max="18" width="10.6328125" style="11" bestFit="1" customWidth="1"/>
    <col min="19" max="19" width="11.54296875" style="11" bestFit="1" customWidth="1"/>
    <col min="20" max="20" width="10.6328125" style="11" bestFit="1" customWidth="1"/>
    <col min="21" max="21" width="10.1796875" style="11" bestFit="1" customWidth="1"/>
    <col min="22" max="22" width="10.6328125" style="11" bestFit="1" customWidth="1"/>
    <col min="23" max="24" width="9.453125" style="11"/>
    <col min="25" max="25" width="10.54296875" style="11" bestFit="1" customWidth="1"/>
    <col min="26" max="16384" width="9.453125" style="11"/>
  </cols>
  <sheetData>
    <row r="1" spans="1:22" ht="21.65" customHeight="1">
      <c r="A1" s="10" t="s">
        <v>0</v>
      </c>
      <c r="C1" s="12"/>
      <c r="D1" s="12"/>
      <c r="E1" s="12"/>
      <c r="F1" s="12"/>
      <c r="G1" s="13"/>
      <c r="H1" s="12"/>
      <c r="I1" s="14"/>
      <c r="J1" s="12"/>
      <c r="K1" s="12"/>
      <c r="L1" s="12"/>
      <c r="M1" s="15"/>
      <c r="N1" s="15"/>
      <c r="O1" s="15"/>
      <c r="P1" s="15"/>
      <c r="Q1" s="15"/>
      <c r="R1" s="15"/>
    </row>
    <row r="2" spans="1:22" ht="21.65" customHeight="1">
      <c r="A2" s="10" t="s">
        <v>1</v>
      </c>
      <c r="C2" s="12"/>
      <c r="D2" s="12"/>
      <c r="E2" s="12"/>
      <c r="F2" s="12"/>
      <c r="G2" s="16"/>
      <c r="H2" s="12"/>
      <c r="I2" s="14"/>
      <c r="J2" s="12"/>
      <c r="K2" s="12"/>
      <c r="L2" s="12"/>
      <c r="M2" s="12"/>
      <c r="N2" s="12"/>
      <c r="O2" s="12"/>
      <c r="P2" s="12"/>
      <c r="Q2" s="12"/>
      <c r="R2" s="12"/>
    </row>
    <row r="3" spans="1:22" ht="21.65" customHeight="1">
      <c r="A3" s="311" t="s">
        <v>2</v>
      </c>
      <c r="B3" s="311"/>
      <c r="C3" s="311"/>
      <c r="D3" s="311"/>
      <c r="E3" s="311"/>
      <c r="F3" s="12"/>
      <c r="G3" s="16"/>
      <c r="H3" s="12"/>
      <c r="I3" s="14"/>
      <c r="J3" s="12"/>
      <c r="K3" s="12"/>
      <c r="L3" s="12"/>
      <c r="M3" s="12"/>
      <c r="N3" s="12"/>
      <c r="O3" s="12"/>
      <c r="P3" s="12"/>
      <c r="Q3" s="12"/>
      <c r="R3" s="12"/>
    </row>
    <row r="4" spans="1:22" ht="21.65" customHeight="1">
      <c r="A4" s="14"/>
      <c r="C4" s="12"/>
      <c r="D4" s="12"/>
      <c r="E4" s="12"/>
      <c r="F4" s="12"/>
      <c r="G4" s="310" t="s">
        <v>3</v>
      </c>
      <c r="H4" s="310"/>
      <c r="I4" s="310"/>
      <c r="J4" s="17"/>
      <c r="K4" s="310" t="s">
        <v>4</v>
      </c>
      <c r="L4" s="310"/>
      <c r="M4" s="310"/>
      <c r="N4" s="33"/>
      <c r="O4" s="33"/>
      <c r="P4" s="33"/>
      <c r="Q4" s="33"/>
      <c r="R4" s="33"/>
    </row>
    <row r="5" spans="1:22" ht="21.65" customHeight="1">
      <c r="A5" s="14"/>
      <c r="C5" s="12"/>
      <c r="D5" s="12"/>
      <c r="E5" s="12"/>
      <c r="F5" s="12"/>
      <c r="G5" s="5" t="s">
        <v>5</v>
      </c>
      <c r="H5" s="4"/>
      <c r="I5" s="5" t="s">
        <v>6</v>
      </c>
      <c r="J5" s="4"/>
      <c r="K5" s="5" t="s">
        <v>5</v>
      </c>
      <c r="L5" s="4"/>
      <c r="M5" s="5" t="s">
        <v>6</v>
      </c>
      <c r="N5" s="5"/>
      <c r="O5" s="5"/>
      <c r="P5" s="5"/>
      <c r="Q5" s="4"/>
      <c r="R5" s="5"/>
      <c r="S5" s="4"/>
      <c r="T5" s="5"/>
      <c r="U5" s="4"/>
      <c r="V5" s="5"/>
    </row>
    <row r="6" spans="1:22" ht="21.65" customHeight="1">
      <c r="A6" s="313" t="s">
        <v>7</v>
      </c>
      <c r="B6" s="313"/>
      <c r="C6" s="313"/>
      <c r="D6" s="313"/>
      <c r="E6" s="313"/>
      <c r="F6" s="8" t="s">
        <v>8</v>
      </c>
      <c r="G6" s="269">
        <v>2566</v>
      </c>
      <c r="H6" s="4"/>
      <c r="I6" s="270">
        <v>2565</v>
      </c>
      <c r="J6" s="4"/>
      <c r="K6" s="269">
        <v>2566</v>
      </c>
      <c r="L6" s="4"/>
      <c r="M6" s="270">
        <v>2565</v>
      </c>
      <c r="N6" s="5"/>
      <c r="O6" s="5"/>
      <c r="P6" s="269"/>
      <c r="Q6" s="4"/>
      <c r="R6" s="270"/>
      <c r="S6" s="4"/>
      <c r="T6" s="269"/>
      <c r="U6" s="4"/>
      <c r="V6" s="270"/>
    </row>
    <row r="7" spans="1:22" ht="21.65" customHeight="1">
      <c r="A7" s="313"/>
      <c r="B7" s="313"/>
      <c r="C7" s="313"/>
      <c r="D7" s="313"/>
      <c r="E7" s="313"/>
      <c r="F7" s="8"/>
      <c r="G7" s="6" t="s">
        <v>9</v>
      </c>
      <c r="H7" s="4"/>
      <c r="I7" s="18" t="s">
        <v>10</v>
      </c>
      <c r="J7" s="4"/>
      <c r="K7" s="6" t="s">
        <v>9</v>
      </c>
      <c r="L7" s="4"/>
      <c r="M7" s="18" t="s">
        <v>10</v>
      </c>
      <c r="N7" s="18"/>
      <c r="O7" s="18"/>
      <c r="P7" s="18"/>
      <c r="Q7" s="18"/>
      <c r="R7" s="18"/>
    </row>
    <row r="8" spans="1:22" ht="21.65" customHeight="1">
      <c r="A8" s="14"/>
      <c r="C8" s="12"/>
      <c r="D8" s="12"/>
      <c r="E8" s="12"/>
      <c r="G8" s="6" t="s">
        <v>11</v>
      </c>
      <c r="H8" s="19"/>
      <c r="J8" s="4"/>
      <c r="K8" s="6" t="s">
        <v>11</v>
      </c>
      <c r="L8" s="19"/>
      <c r="O8" s="309"/>
      <c r="P8" s="309"/>
      <c r="Q8" s="309"/>
      <c r="R8" s="309"/>
    </row>
    <row r="9" spans="1:22" ht="21.65" customHeight="1">
      <c r="A9" s="14"/>
      <c r="C9" s="12"/>
      <c r="D9" s="12"/>
      <c r="E9" s="12"/>
      <c r="F9" s="8"/>
      <c r="G9" s="312" t="s">
        <v>12</v>
      </c>
      <c r="H9" s="312"/>
      <c r="I9" s="312"/>
      <c r="J9" s="312"/>
      <c r="K9" s="312"/>
      <c r="L9" s="312"/>
      <c r="M9" s="312"/>
      <c r="N9" s="257"/>
      <c r="O9" s="257"/>
      <c r="P9" s="257"/>
      <c r="Q9" s="257"/>
      <c r="R9" s="257"/>
    </row>
    <row r="10" spans="1:22" ht="21.65" customHeight="1">
      <c r="A10" s="20" t="s">
        <v>13</v>
      </c>
      <c r="B10" s="21"/>
      <c r="F10" s="8"/>
      <c r="K10" s="18"/>
      <c r="L10" s="18"/>
      <c r="M10" s="18"/>
      <c r="N10" s="18"/>
      <c r="O10" s="18"/>
      <c r="P10" s="18"/>
      <c r="Q10" s="18"/>
      <c r="R10" s="18"/>
    </row>
    <row r="11" spans="1:22" ht="21.65" customHeight="1">
      <c r="A11" s="11" t="s">
        <v>14</v>
      </c>
      <c r="F11" s="8"/>
      <c r="G11" s="22">
        <v>59966</v>
      </c>
      <c r="I11" s="23">
        <v>135351</v>
      </c>
      <c r="K11" s="23">
        <v>12778</v>
      </c>
      <c r="L11" s="24"/>
      <c r="M11" s="23">
        <v>35016</v>
      </c>
      <c r="N11" s="23"/>
      <c r="O11" s="23"/>
      <c r="P11" s="23"/>
      <c r="Q11" s="23"/>
      <c r="R11" s="23"/>
      <c r="U11" s="35"/>
    </row>
    <row r="12" spans="1:22" ht="21.65" customHeight="1">
      <c r="A12" s="11" t="s">
        <v>15</v>
      </c>
      <c r="F12" s="8"/>
      <c r="G12" s="22">
        <v>750</v>
      </c>
      <c r="I12" s="23">
        <v>750</v>
      </c>
      <c r="K12" s="23">
        <v>0</v>
      </c>
      <c r="L12" s="24"/>
      <c r="M12" s="23">
        <v>0</v>
      </c>
      <c r="N12" s="23"/>
      <c r="O12" s="23"/>
      <c r="P12" s="23"/>
      <c r="Q12" s="23"/>
      <c r="R12" s="23"/>
      <c r="U12" s="35"/>
    </row>
    <row r="13" spans="1:22" ht="21.65" customHeight="1">
      <c r="A13" s="11" t="s">
        <v>16</v>
      </c>
      <c r="F13" s="8">
        <v>4</v>
      </c>
      <c r="G13" s="22">
        <v>401816</v>
      </c>
      <c r="I13" s="23">
        <v>459278</v>
      </c>
      <c r="K13" s="23">
        <v>206905</v>
      </c>
      <c r="L13" s="25"/>
      <c r="M13" s="23">
        <v>234711</v>
      </c>
      <c r="N13" s="23"/>
      <c r="O13" s="23"/>
      <c r="P13" s="23"/>
      <c r="Q13" s="23"/>
      <c r="R13" s="23"/>
      <c r="S13" s="73"/>
    </row>
    <row r="14" spans="1:22" ht="21.65" customHeight="1">
      <c r="A14" s="11" t="s">
        <v>17</v>
      </c>
      <c r="F14" s="8">
        <v>5</v>
      </c>
      <c r="G14" s="22">
        <v>56925</v>
      </c>
      <c r="I14" s="22">
        <v>115167</v>
      </c>
      <c r="J14" s="22"/>
      <c r="K14" s="23">
        <v>0</v>
      </c>
      <c r="L14" s="22"/>
      <c r="M14" s="23">
        <v>0</v>
      </c>
      <c r="N14" s="23"/>
      <c r="O14" s="23"/>
      <c r="P14" s="23"/>
      <c r="Q14" s="23"/>
      <c r="R14" s="23"/>
      <c r="S14" s="73"/>
    </row>
    <row r="15" spans="1:22" ht="21.65" customHeight="1">
      <c r="A15" s="11" t="s">
        <v>18</v>
      </c>
      <c r="F15" s="8"/>
      <c r="I15" s="22"/>
      <c r="J15" s="22"/>
      <c r="K15" s="23"/>
      <c r="L15" s="22"/>
      <c r="M15" s="23"/>
      <c r="N15" s="23"/>
      <c r="O15" s="23"/>
      <c r="P15" s="23"/>
      <c r="Q15" s="23"/>
      <c r="R15" s="23"/>
    </row>
    <row r="16" spans="1:22" ht="21.65" customHeight="1">
      <c r="B16" s="11" t="s">
        <v>19</v>
      </c>
      <c r="F16" s="8">
        <v>3</v>
      </c>
      <c r="G16" s="22">
        <v>0</v>
      </c>
      <c r="I16" s="22">
        <v>0</v>
      </c>
      <c r="J16" s="22"/>
      <c r="K16" s="23">
        <v>219937</v>
      </c>
      <c r="L16" s="22"/>
      <c r="M16" s="23">
        <v>216763</v>
      </c>
      <c r="N16" s="23"/>
      <c r="O16" s="23"/>
      <c r="P16" s="23"/>
      <c r="Q16" s="23"/>
      <c r="R16" s="23"/>
    </row>
    <row r="17" spans="1:23" ht="21.65" customHeight="1">
      <c r="A17" s="11" t="s">
        <v>20</v>
      </c>
      <c r="F17" s="8">
        <v>6</v>
      </c>
      <c r="G17" s="22">
        <v>780547</v>
      </c>
      <c r="I17" s="23">
        <v>768128</v>
      </c>
      <c r="K17" s="286">
        <v>189615</v>
      </c>
      <c r="L17" s="24"/>
      <c r="M17" s="23">
        <v>184875</v>
      </c>
      <c r="N17" s="23"/>
      <c r="O17" s="23"/>
      <c r="P17" s="23"/>
      <c r="Q17" s="23"/>
      <c r="R17" s="23"/>
      <c r="S17" s="73"/>
      <c r="T17" s="73"/>
    </row>
    <row r="18" spans="1:23" ht="21.65" customHeight="1">
      <c r="A18" s="11" t="s">
        <v>21</v>
      </c>
      <c r="F18" s="8"/>
      <c r="G18" s="22">
        <v>1517</v>
      </c>
      <c r="I18" s="23">
        <v>1516</v>
      </c>
      <c r="K18" s="23">
        <v>1517</v>
      </c>
      <c r="L18" s="24"/>
      <c r="M18" s="23">
        <v>1517</v>
      </c>
      <c r="N18" s="23"/>
      <c r="O18" s="23"/>
      <c r="P18" s="23"/>
      <c r="Q18" s="23"/>
      <c r="R18" s="23"/>
    </row>
    <row r="19" spans="1:23" ht="21.65" customHeight="1">
      <c r="A19" s="11" t="s">
        <v>22</v>
      </c>
      <c r="F19" s="8"/>
      <c r="G19" s="22">
        <v>780</v>
      </c>
      <c r="I19" s="23">
        <v>823</v>
      </c>
      <c r="K19" s="23">
        <v>690</v>
      </c>
      <c r="L19" s="24"/>
      <c r="M19" s="23">
        <v>731</v>
      </c>
      <c r="N19" s="23"/>
      <c r="O19" s="23"/>
      <c r="P19" s="23"/>
      <c r="Q19" s="23"/>
      <c r="R19" s="23"/>
      <c r="S19" s="73"/>
    </row>
    <row r="20" spans="1:23" ht="21.65" customHeight="1">
      <c r="A20" s="17" t="s">
        <v>23</v>
      </c>
      <c r="F20" s="8"/>
      <c r="G20" s="26">
        <f>SUM(G11:G19)</f>
        <v>1302301</v>
      </c>
      <c r="H20" s="17"/>
      <c r="I20" s="26">
        <f>SUM(I11:I19)</f>
        <v>1481013</v>
      </c>
      <c r="J20" s="17"/>
      <c r="K20" s="26">
        <f>SUM(K11:K19)</f>
        <v>631442</v>
      </c>
      <c r="L20" s="27"/>
      <c r="M20" s="26">
        <f>SUM(M11:M19)</f>
        <v>673613</v>
      </c>
      <c r="N20" s="74"/>
      <c r="O20" s="74"/>
    </row>
    <row r="21" spans="1:23" ht="21.65" customHeight="1">
      <c r="F21" s="8"/>
      <c r="L21" s="25"/>
      <c r="P21" s="55"/>
      <c r="Q21" s="109"/>
      <c r="R21" s="55"/>
      <c r="S21" s="302"/>
      <c r="T21" s="55"/>
      <c r="U21" s="302"/>
      <c r="V21" s="55"/>
    </row>
    <row r="22" spans="1:23" ht="21.65" customHeight="1">
      <c r="A22" s="21" t="s">
        <v>24</v>
      </c>
      <c r="F22" s="8"/>
      <c r="L22" s="24"/>
      <c r="P22" s="23"/>
      <c r="R22" s="23"/>
    </row>
    <row r="23" spans="1:23" ht="21.65" customHeight="1">
      <c r="A23" s="19" t="s">
        <v>25</v>
      </c>
      <c r="F23" s="8">
        <v>7</v>
      </c>
      <c r="G23" s="22">
        <v>29000</v>
      </c>
      <c r="I23" s="28">
        <v>29000</v>
      </c>
      <c r="K23" s="23">
        <v>29000</v>
      </c>
      <c r="L23" s="25"/>
      <c r="M23" s="23">
        <v>29000</v>
      </c>
      <c r="N23" s="23"/>
      <c r="O23" s="23"/>
      <c r="P23" s="23"/>
      <c r="Q23" s="23"/>
      <c r="R23" s="23"/>
      <c r="S23" s="73"/>
    </row>
    <row r="24" spans="1:23" ht="21.65" customHeight="1">
      <c r="A24" s="11" t="s">
        <v>26</v>
      </c>
      <c r="F24" s="8">
        <v>8</v>
      </c>
      <c r="G24" s="22">
        <v>0</v>
      </c>
      <c r="I24" s="23">
        <v>0</v>
      </c>
      <c r="K24" s="23">
        <v>0</v>
      </c>
      <c r="L24" s="25"/>
      <c r="M24" s="23">
        <v>0</v>
      </c>
      <c r="N24" s="23"/>
      <c r="O24" s="23"/>
      <c r="P24" s="23"/>
      <c r="Q24" s="23"/>
      <c r="R24" s="23"/>
      <c r="S24" s="73"/>
    </row>
    <row r="25" spans="1:23" ht="21.65" customHeight="1">
      <c r="A25" s="11" t="s">
        <v>27</v>
      </c>
      <c r="F25" s="8">
        <v>9</v>
      </c>
      <c r="G25" s="22">
        <v>45520</v>
      </c>
      <c r="I25" s="23">
        <v>47688</v>
      </c>
      <c r="K25" s="23">
        <v>0</v>
      </c>
      <c r="L25" s="25"/>
      <c r="M25" s="23">
        <v>0</v>
      </c>
      <c r="N25" s="23"/>
      <c r="O25" s="23"/>
      <c r="P25" s="23"/>
      <c r="Q25" s="23"/>
      <c r="R25" s="23"/>
    </row>
    <row r="26" spans="1:23" ht="21.65" customHeight="1">
      <c r="A26" s="11" t="s">
        <v>28</v>
      </c>
      <c r="F26" s="8">
        <v>9</v>
      </c>
      <c r="G26" s="22">
        <v>1308</v>
      </c>
      <c r="I26" s="28">
        <v>1440</v>
      </c>
      <c r="K26" s="28">
        <v>0</v>
      </c>
      <c r="L26" s="25"/>
      <c r="M26" s="28">
        <v>0</v>
      </c>
      <c r="N26" s="28"/>
      <c r="O26" s="28"/>
      <c r="P26" s="23"/>
      <c r="Q26" s="28"/>
      <c r="R26" s="23"/>
    </row>
    <row r="27" spans="1:23" ht="21.65" customHeight="1">
      <c r="A27" s="11" t="s">
        <v>29</v>
      </c>
      <c r="F27" s="8">
        <v>10</v>
      </c>
      <c r="G27" s="22">
        <v>0</v>
      </c>
      <c r="I27" s="22">
        <v>0</v>
      </c>
      <c r="K27" s="23">
        <v>309707</v>
      </c>
      <c r="L27" s="24"/>
      <c r="M27" s="23">
        <v>309535</v>
      </c>
      <c r="N27" s="23"/>
      <c r="O27" s="23"/>
      <c r="P27" s="23"/>
      <c r="Q27" s="23"/>
      <c r="R27" s="23"/>
    </row>
    <row r="28" spans="1:23" ht="21.65" customHeight="1">
      <c r="A28" s="11" t="s">
        <v>30</v>
      </c>
      <c r="F28" s="8">
        <v>11</v>
      </c>
      <c r="G28" s="300">
        <v>9295</v>
      </c>
      <c r="I28" s="22">
        <v>10229</v>
      </c>
      <c r="K28" s="23">
        <v>0</v>
      </c>
      <c r="L28" s="24"/>
      <c r="M28" s="23">
        <v>0</v>
      </c>
      <c r="N28" s="23"/>
      <c r="O28" s="23"/>
      <c r="P28" s="23"/>
      <c r="Q28" s="23"/>
      <c r="R28" s="23"/>
    </row>
    <row r="29" spans="1:23" ht="21.65" customHeight="1">
      <c r="A29" s="11" t="s">
        <v>31</v>
      </c>
      <c r="F29" s="8">
        <v>12</v>
      </c>
      <c r="G29" s="22">
        <v>248520</v>
      </c>
      <c r="H29" s="22"/>
      <c r="I29" s="22">
        <v>248520</v>
      </c>
      <c r="K29" s="23">
        <v>0</v>
      </c>
      <c r="L29" s="25"/>
      <c r="M29" s="23">
        <v>0</v>
      </c>
      <c r="N29" s="23"/>
      <c r="O29" s="23"/>
      <c r="P29" s="23"/>
      <c r="Q29" s="23"/>
      <c r="R29" s="23"/>
    </row>
    <row r="30" spans="1:23" ht="21.65" customHeight="1">
      <c r="A30" s="11" t="s">
        <v>32</v>
      </c>
      <c r="F30" s="8">
        <v>13</v>
      </c>
      <c r="G30" s="22">
        <v>458947</v>
      </c>
      <c r="I30" s="23">
        <v>477783</v>
      </c>
      <c r="K30" s="23">
        <v>416014</v>
      </c>
      <c r="L30" s="24"/>
      <c r="M30" s="23">
        <v>429702</v>
      </c>
      <c r="N30" s="23"/>
      <c r="O30" s="23"/>
      <c r="P30" s="23"/>
      <c r="Q30" s="23"/>
      <c r="R30" s="23"/>
      <c r="S30" s="250"/>
      <c r="U30" s="250"/>
      <c r="V30" s="250"/>
      <c r="W30" s="73"/>
    </row>
    <row r="31" spans="1:23" ht="21.65" customHeight="1">
      <c r="A31" s="11" t="s">
        <v>33</v>
      </c>
      <c r="F31" s="8">
        <v>14</v>
      </c>
      <c r="G31" s="22">
        <v>22410</v>
      </c>
      <c r="I31" s="23">
        <v>28856</v>
      </c>
      <c r="K31" s="23">
        <v>6162</v>
      </c>
      <c r="L31" s="24"/>
      <c r="M31" s="22">
        <v>7420</v>
      </c>
      <c r="N31" s="22"/>
      <c r="O31" s="22"/>
      <c r="P31" s="23"/>
      <c r="Q31" s="22"/>
      <c r="R31" s="23"/>
      <c r="S31" s="250"/>
      <c r="U31" s="250"/>
      <c r="V31" s="250"/>
      <c r="W31" s="73"/>
    </row>
    <row r="32" spans="1:23" ht="21.65" customHeight="1">
      <c r="A32" s="11" t="s">
        <v>34</v>
      </c>
      <c r="F32" s="8">
        <v>15</v>
      </c>
      <c r="G32" s="22">
        <v>371</v>
      </c>
      <c r="I32" s="23">
        <v>371</v>
      </c>
      <c r="K32" s="23">
        <v>352</v>
      </c>
      <c r="L32" s="25"/>
      <c r="M32" s="22">
        <v>348</v>
      </c>
      <c r="N32" s="22"/>
      <c r="O32" s="22"/>
      <c r="P32" s="23"/>
      <c r="Q32" s="22"/>
      <c r="R32" s="23"/>
    </row>
    <row r="33" spans="1:25" ht="21.65" customHeight="1">
      <c r="A33" s="11" t="s">
        <v>35</v>
      </c>
      <c r="F33" s="8"/>
      <c r="G33" s="22">
        <v>1045</v>
      </c>
      <c r="I33" s="23">
        <v>1144</v>
      </c>
      <c r="K33" s="23">
        <v>0</v>
      </c>
      <c r="L33" s="25"/>
      <c r="M33" s="23">
        <v>0</v>
      </c>
      <c r="N33" s="23"/>
      <c r="O33" s="23"/>
      <c r="P33" s="23"/>
      <c r="Q33" s="23"/>
      <c r="R33" s="23"/>
      <c r="T33" s="73"/>
    </row>
    <row r="34" spans="1:25" ht="21.65" customHeight="1">
      <c r="A34" s="11" t="s">
        <v>36</v>
      </c>
      <c r="F34" s="8">
        <v>21</v>
      </c>
      <c r="G34" s="22">
        <v>50962</v>
      </c>
      <c r="I34" s="23">
        <v>56194</v>
      </c>
      <c r="K34" s="23">
        <v>7479</v>
      </c>
      <c r="L34" s="25"/>
      <c r="M34" s="23">
        <v>7309</v>
      </c>
      <c r="N34" s="23"/>
      <c r="O34" s="23"/>
      <c r="P34" s="23"/>
      <c r="Q34" s="23"/>
      <c r="R34" s="23"/>
      <c r="S34" s="73"/>
      <c r="T34" s="73"/>
      <c r="U34" s="250"/>
      <c r="W34" s="23"/>
      <c r="X34" s="79"/>
      <c r="Y34" s="250"/>
    </row>
    <row r="35" spans="1:25" ht="21.65" customHeight="1">
      <c r="A35" s="11" t="s">
        <v>37</v>
      </c>
      <c r="F35" s="8"/>
      <c r="G35" s="22">
        <v>914</v>
      </c>
      <c r="I35" s="23">
        <v>922</v>
      </c>
      <c r="K35" s="23">
        <f>864</f>
        <v>864</v>
      </c>
      <c r="L35" s="25"/>
      <c r="M35" s="23">
        <v>864</v>
      </c>
      <c r="N35" s="23"/>
      <c r="O35" s="23"/>
      <c r="P35" s="23"/>
      <c r="Q35" s="23"/>
      <c r="R35" s="23"/>
      <c r="S35" s="73"/>
      <c r="T35" s="73"/>
      <c r="U35" s="250"/>
      <c r="W35" s="22"/>
      <c r="X35" s="79"/>
      <c r="Y35" s="250"/>
    </row>
    <row r="36" spans="1:25" ht="21.65" customHeight="1">
      <c r="A36" s="17" t="s">
        <v>38</v>
      </c>
      <c r="F36" s="8"/>
      <c r="G36" s="26">
        <f>SUM(G23:G35)</f>
        <v>868292</v>
      </c>
      <c r="H36" s="17"/>
      <c r="I36" s="26">
        <f>SUM(I23:I35)</f>
        <v>902147</v>
      </c>
      <c r="J36" s="17"/>
      <c r="K36" s="26">
        <f>SUM(K23:K35)</f>
        <v>769578</v>
      </c>
      <c r="L36" s="27"/>
      <c r="M36" s="26">
        <f>SUM(M23:M35)</f>
        <v>784178</v>
      </c>
      <c r="N36" s="74"/>
      <c r="O36" s="74"/>
      <c r="P36" s="23"/>
      <c r="Q36" s="74"/>
      <c r="R36" s="23"/>
      <c r="T36" s="35"/>
      <c r="U36" s="35"/>
      <c r="W36" s="35"/>
      <c r="X36" s="35"/>
    </row>
    <row r="37" spans="1:25" ht="21.65" customHeight="1">
      <c r="A37" s="17"/>
      <c r="F37" s="8"/>
      <c r="G37" s="29"/>
      <c r="I37" s="29"/>
      <c r="K37" s="29"/>
      <c r="L37" s="25"/>
      <c r="M37" s="29"/>
      <c r="N37" s="78"/>
      <c r="O37" s="78"/>
      <c r="P37" s="23"/>
      <c r="Q37" s="78"/>
      <c r="R37" s="23"/>
      <c r="U37" s="35"/>
    </row>
    <row r="38" spans="1:25" ht="21.65" customHeight="1" thickBot="1">
      <c r="A38" s="17" t="s">
        <v>39</v>
      </c>
      <c r="F38" s="8"/>
      <c r="G38" s="30">
        <f>G20+G36</f>
        <v>2170593</v>
      </c>
      <c r="H38" s="17"/>
      <c r="I38" s="30">
        <f>I20+I36</f>
        <v>2383160</v>
      </c>
      <c r="J38" s="17"/>
      <c r="K38" s="30">
        <f>K20+K36</f>
        <v>1401020</v>
      </c>
      <c r="L38" s="27"/>
      <c r="M38" s="30">
        <f>M20+M36</f>
        <v>1457791</v>
      </c>
      <c r="N38" s="74"/>
      <c r="O38" s="74"/>
      <c r="P38" s="23"/>
      <c r="Q38" s="74"/>
      <c r="R38" s="23"/>
    </row>
    <row r="39" spans="1:25" ht="21.65" customHeight="1" thickTop="1">
      <c r="T39" s="73"/>
    </row>
    <row r="41" spans="1:25" ht="21.65" customHeight="1">
      <c r="G41" s="268"/>
    </row>
    <row r="42" spans="1:25" ht="21.65" customHeight="1">
      <c r="G42" s="249"/>
    </row>
    <row r="46" spans="1:25" ht="21.65" customHeight="1">
      <c r="G46" s="55"/>
    </row>
    <row r="47" spans="1:25" ht="21.65" customHeight="1">
      <c r="G47" s="55"/>
    </row>
    <row r="142" spans="9:18" ht="21.65" customHeight="1">
      <c r="I142" s="31"/>
      <c r="K142" s="31"/>
      <c r="M142" s="31"/>
      <c r="N142" s="31"/>
      <c r="O142" s="31"/>
      <c r="P142" s="31"/>
      <c r="Q142" s="31"/>
      <c r="R142" s="31"/>
    </row>
  </sheetData>
  <mergeCells count="7">
    <mergeCell ref="O8:R8"/>
    <mergeCell ref="K4:M4"/>
    <mergeCell ref="G4:I4"/>
    <mergeCell ref="A3:E3"/>
    <mergeCell ref="G9:M9"/>
    <mergeCell ref="A6:E6"/>
    <mergeCell ref="A7:E7"/>
  </mergeCells>
  <printOptions horizontalCentered="1"/>
  <pageMargins left="0.70866141732283505" right="0.70866141732283505" top="0.74803149606299202" bottom="0.74803149606299202" header="0.23622047244094499" footer="0.23622047244094499"/>
  <pageSetup scale="82" firstPageNumber="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pageSetUpPr fitToPage="1"/>
  </sheetPr>
  <dimension ref="A1:U35"/>
  <sheetViews>
    <sheetView topLeftCell="A10" zoomScale="70" zoomScaleNormal="70" zoomScaleSheetLayoutView="85" workbookViewId="0">
      <selection activeCell="F14" sqref="F14"/>
    </sheetView>
  </sheetViews>
  <sheetFormatPr defaultColWidth="9.453125" defaultRowHeight="21.65" customHeight="1"/>
  <cols>
    <col min="1" max="1" width="2.54296875" style="37" customWidth="1"/>
    <col min="2" max="2" width="43" style="37" customWidth="1"/>
    <col min="3" max="3" width="7.453125" style="37" customWidth="1"/>
    <col min="4" max="4" width="13.453125" style="38" customWidth="1"/>
    <col min="5" max="5" width="0.54296875" style="37" customWidth="1"/>
    <col min="6" max="6" width="13.453125" style="37" customWidth="1"/>
    <col min="7" max="7" width="0.54296875" style="37" customWidth="1"/>
    <col min="8" max="8" width="13.453125" style="37" customWidth="1"/>
    <col min="9" max="9" width="0.54296875" style="37" customWidth="1"/>
    <col min="10" max="10" width="12.81640625" style="37" customWidth="1"/>
    <col min="11" max="16384" width="9.453125" style="37"/>
  </cols>
  <sheetData>
    <row r="1" spans="1:15" s="11" customFormat="1" ht="21.65" customHeight="1">
      <c r="A1" s="14" t="s">
        <v>0</v>
      </c>
      <c r="C1" s="12"/>
      <c r="D1" s="13"/>
      <c r="E1" s="12"/>
      <c r="F1" s="14"/>
      <c r="G1" s="12"/>
      <c r="H1" s="12"/>
      <c r="I1" s="12"/>
      <c r="J1" s="15"/>
    </row>
    <row r="2" spans="1:15" s="11" customFormat="1" ht="21.65" customHeight="1">
      <c r="A2" s="14" t="s">
        <v>40</v>
      </c>
      <c r="C2" s="12"/>
      <c r="D2" s="16"/>
      <c r="E2" s="12"/>
      <c r="F2" s="14"/>
      <c r="G2" s="12"/>
      <c r="H2" s="12"/>
      <c r="I2" s="12"/>
      <c r="J2" s="12"/>
    </row>
    <row r="3" spans="1:15" s="11" customFormat="1" ht="21.65" customHeight="1">
      <c r="A3" s="313" t="s">
        <v>2</v>
      </c>
      <c r="B3" s="313"/>
      <c r="C3" s="12"/>
      <c r="D3" s="16"/>
      <c r="E3" s="12"/>
      <c r="F3" s="14"/>
      <c r="G3" s="12"/>
      <c r="H3" s="12"/>
      <c r="I3" s="12"/>
      <c r="J3" s="12"/>
    </row>
    <row r="4" spans="1:15" s="11" customFormat="1" ht="21.65" customHeight="1">
      <c r="A4" s="14"/>
      <c r="C4" s="12"/>
      <c r="D4" s="310" t="s">
        <v>3</v>
      </c>
      <c r="E4" s="310"/>
      <c r="F4" s="310"/>
      <c r="G4" s="17"/>
      <c r="H4" s="310" t="s">
        <v>4</v>
      </c>
      <c r="I4" s="310"/>
      <c r="J4" s="310"/>
    </row>
    <row r="5" spans="1:15" s="11" customFormat="1" ht="21.65" customHeight="1">
      <c r="A5" s="14"/>
      <c r="C5" s="12"/>
      <c r="D5" s="5" t="s">
        <v>5</v>
      </c>
      <c r="E5" s="4"/>
      <c r="F5" s="5" t="s">
        <v>6</v>
      </c>
      <c r="G5" s="4"/>
      <c r="H5" s="5" t="s">
        <v>5</v>
      </c>
      <c r="I5" s="4"/>
      <c r="J5" s="5" t="s">
        <v>6</v>
      </c>
    </row>
    <row r="6" spans="1:15" s="11" customFormat="1" ht="21.65" customHeight="1">
      <c r="A6" s="17" t="s">
        <v>41</v>
      </c>
      <c r="C6" s="8" t="s">
        <v>8</v>
      </c>
      <c r="D6" s="269">
        <v>2566</v>
      </c>
      <c r="E6" s="4"/>
      <c r="F6" s="270">
        <v>2565</v>
      </c>
      <c r="G6" s="4"/>
      <c r="H6" s="269">
        <v>2566</v>
      </c>
      <c r="I6" s="4"/>
      <c r="J6" s="270">
        <v>2565</v>
      </c>
    </row>
    <row r="7" spans="1:15" s="11" customFormat="1" ht="21.65" customHeight="1">
      <c r="D7" s="6" t="s">
        <v>9</v>
      </c>
      <c r="E7" s="4"/>
      <c r="F7" s="18" t="s">
        <v>10</v>
      </c>
      <c r="G7" s="4"/>
      <c r="H7" s="6" t="s">
        <v>9</v>
      </c>
      <c r="I7" s="4"/>
      <c r="J7" s="18" t="s">
        <v>10</v>
      </c>
    </row>
    <row r="8" spans="1:15" s="11" customFormat="1" ht="21.65" customHeight="1">
      <c r="A8" s="14"/>
      <c r="C8" s="39"/>
      <c r="D8" s="6" t="s">
        <v>11</v>
      </c>
      <c r="E8" s="19"/>
      <c r="G8" s="4"/>
      <c r="H8" s="6" t="s">
        <v>11</v>
      </c>
      <c r="I8" s="19"/>
      <c r="L8" s="309"/>
      <c r="M8" s="309"/>
      <c r="N8" s="309"/>
      <c r="O8" s="309"/>
    </row>
    <row r="9" spans="1:15" s="11" customFormat="1" ht="21.65" customHeight="1">
      <c r="A9" s="14"/>
      <c r="C9" s="39"/>
      <c r="D9" s="312" t="s">
        <v>12</v>
      </c>
      <c r="E9" s="312"/>
      <c r="F9" s="312"/>
      <c r="G9" s="312"/>
      <c r="H9" s="312"/>
      <c r="I9" s="312"/>
      <c r="J9" s="312"/>
      <c r="L9" s="257"/>
      <c r="M9" s="257"/>
      <c r="N9" s="257"/>
      <c r="O9" s="257"/>
    </row>
    <row r="10" spans="1:15" s="11" customFormat="1" ht="21.65" customHeight="1">
      <c r="A10" s="21" t="s">
        <v>42</v>
      </c>
      <c r="C10" s="8"/>
      <c r="D10" s="35"/>
      <c r="E10" s="33"/>
      <c r="I10" s="34"/>
      <c r="J10" s="35"/>
    </row>
    <row r="11" spans="1:15" s="11" customFormat="1" ht="21.65" customHeight="1">
      <c r="A11" s="11" t="s">
        <v>43</v>
      </c>
      <c r="C11" s="8">
        <v>16</v>
      </c>
      <c r="D11" s="23">
        <v>435038</v>
      </c>
      <c r="E11" s="33"/>
      <c r="F11" s="23">
        <v>480590</v>
      </c>
      <c r="H11" s="23">
        <f>220790</f>
        <v>220790</v>
      </c>
      <c r="I11" s="36"/>
      <c r="J11" s="23">
        <v>215448</v>
      </c>
      <c r="K11" s="35"/>
      <c r="L11" s="35"/>
      <c r="M11" s="35"/>
      <c r="N11" s="35"/>
      <c r="O11" s="35"/>
    </row>
    <row r="12" spans="1:15" s="11" customFormat="1" ht="21.65" customHeight="1">
      <c r="A12" s="11" t="s">
        <v>44</v>
      </c>
      <c r="C12" s="8">
        <v>17</v>
      </c>
      <c r="D12" s="23">
        <v>393025</v>
      </c>
      <c r="E12" s="33"/>
      <c r="F12" s="23">
        <v>485830</v>
      </c>
      <c r="H12" s="23">
        <v>226970</v>
      </c>
      <c r="I12" s="36"/>
      <c r="J12" s="23">
        <v>260175</v>
      </c>
      <c r="M12" s="35"/>
      <c r="O12" s="35"/>
    </row>
    <row r="13" spans="1:15" s="11" customFormat="1" ht="21.65" customHeight="1">
      <c r="A13" s="11" t="s">
        <v>45</v>
      </c>
      <c r="C13" s="8">
        <v>5</v>
      </c>
      <c r="D13" s="23">
        <v>23695</v>
      </c>
      <c r="E13" s="33"/>
      <c r="F13" s="23">
        <v>53709</v>
      </c>
      <c r="H13" s="23">
        <v>0</v>
      </c>
      <c r="I13" s="36"/>
      <c r="J13" s="23">
        <v>0</v>
      </c>
      <c r="K13" s="35"/>
      <c r="L13" s="35"/>
      <c r="M13" s="35"/>
      <c r="N13" s="35"/>
      <c r="O13" s="35"/>
    </row>
    <row r="14" spans="1:15" s="11" customFormat="1" ht="21.65" customHeight="1">
      <c r="A14" s="11" t="s">
        <v>46</v>
      </c>
      <c r="C14" s="8">
        <v>16</v>
      </c>
      <c r="D14" s="23">
        <v>75243</v>
      </c>
      <c r="E14" s="33"/>
      <c r="F14" s="23">
        <v>45771</v>
      </c>
      <c r="G14" s="23"/>
      <c r="H14" s="23">
        <v>0</v>
      </c>
      <c r="I14" s="36"/>
      <c r="J14" s="23">
        <v>0</v>
      </c>
      <c r="M14" s="35"/>
      <c r="O14" s="35"/>
    </row>
    <row r="15" spans="1:15" s="11" customFormat="1" ht="21.65" hidden="1" customHeight="1">
      <c r="A15" s="11" t="s">
        <v>47</v>
      </c>
      <c r="C15" s="8"/>
      <c r="D15" s="23"/>
      <c r="E15" s="33"/>
      <c r="F15" s="23"/>
      <c r="G15" s="23"/>
      <c r="H15" s="23"/>
      <c r="I15" s="36"/>
      <c r="J15" s="23"/>
      <c r="M15" s="35"/>
      <c r="O15" s="35"/>
    </row>
    <row r="16" spans="1:15" s="11" customFormat="1" ht="21.65" customHeight="1">
      <c r="A16" s="11" t="s">
        <v>48</v>
      </c>
      <c r="C16" s="8">
        <v>18</v>
      </c>
      <c r="D16" s="23">
        <v>1860</v>
      </c>
      <c r="E16" s="33"/>
      <c r="F16" s="23">
        <v>5825</v>
      </c>
      <c r="H16" s="23">
        <v>1860</v>
      </c>
      <c r="I16" s="23"/>
      <c r="J16" s="23">
        <v>5825</v>
      </c>
      <c r="K16" s="35"/>
      <c r="L16" s="35"/>
      <c r="M16" s="35"/>
      <c r="N16" s="35"/>
      <c r="O16" s="35"/>
    </row>
    <row r="17" spans="1:21" s="11" customFormat="1" ht="21.65" customHeight="1">
      <c r="A17" s="11" t="s">
        <v>49</v>
      </c>
      <c r="C17" s="8">
        <v>16</v>
      </c>
      <c r="D17" s="23">
        <v>36276</v>
      </c>
      <c r="E17" s="33"/>
      <c r="F17" s="23">
        <v>49018</v>
      </c>
      <c r="H17" s="23">
        <v>26809</v>
      </c>
      <c r="I17" s="36"/>
      <c r="J17" s="23">
        <v>37701</v>
      </c>
      <c r="K17" s="35"/>
      <c r="L17" s="35"/>
      <c r="M17" s="35"/>
      <c r="N17" s="35"/>
      <c r="O17" s="35"/>
    </row>
    <row r="18" spans="1:21" s="11" customFormat="1" ht="21.65" customHeight="1">
      <c r="A18" s="11" t="s">
        <v>50</v>
      </c>
      <c r="C18" s="8"/>
      <c r="D18" s="23"/>
      <c r="E18" s="33"/>
      <c r="F18" s="23"/>
      <c r="G18" s="23"/>
      <c r="H18" s="23"/>
      <c r="I18" s="36"/>
      <c r="J18" s="23"/>
      <c r="M18" s="35"/>
      <c r="O18" s="35"/>
    </row>
    <row r="19" spans="1:21" s="11" customFormat="1" ht="21.65" customHeight="1">
      <c r="B19" s="11" t="s">
        <v>51</v>
      </c>
      <c r="C19" s="8">
        <v>16</v>
      </c>
      <c r="D19" s="23">
        <v>19903</v>
      </c>
      <c r="E19" s="33"/>
      <c r="F19" s="23">
        <v>23402</v>
      </c>
      <c r="G19" s="23"/>
      <c r="H19" s="23">
        <v>10833</v>
      </c>
      <c r="I19" s="36"/>
      <c r="J19" s="23">
        <v>14559</v>
      </c>
      <c r="K19" s="35"/>
      <c r="L19" s="35"/>
      <c r="M19" s="35"/>
      <c r="N19" s="35"/>
      <c r="O19" s="35"/>
    </row>
    <row r="20" spans="1:21" s="11" customFormat="1" ht="21.65" customHeight="1">
      <c r="A20" s="11" t="s">
        <v>52</v>
      </c>
      <c r="C20" s="8">
        <v>3</v>
      </c>
      <c r="D20" s="23">
        <v>0</v>
      </c>
      <c r="E20" s="33"/>
      <c r="F20" s="23">
        <v>0</v>
      </c>
      <c r="G20" s="23"/>
      <c r="H20" s="23">
        <v>17000</v>
      </c>
      <c r="I20" s="36"/>
      <c r="J20" s="23">
        <v>17000</v>
      </c>
      <c r="M20" s="35"/>
      <c r="O20" s="35"/>
    </row>
    <row r="21" spans="1:21" s="11" customFormat="1" ht="21.65" customHeight="1">
      <c r="A21" s="11" t="s">
        <v>53</v>
      </c>
      <c r="C21" s="8"/>
      <c r="D21" s="23">
        <v>57680</v>
      </c>
      <c r="E21" s="33"/>
      <c r="F21" s="23">
        <v>58362</v>
      </c>
      <c r="H21" s="23">
        <v>4416</v>
      </c>
      <c r="I21" s="36"/>
      <c r="J21" s="23">
        <v>3493</v>
      </c>
      <c r="K21" s="35"/>
      <c r="L21" s="35"/>
      <c r="M21" s="35"/>
      <c r="N21" s="35"/>
      <c r="O21" s="35"/>
      <c r="Q21" s="35"/>
    </row>
    <row r="22" spans="1:21" s="11" customFormat="1" ht="21.65" customHeight="1">
      <c r="A22" s="17" t="s">
        <v>54</v>
      </c>
      <c r="C22" s="8"/>
      <c r="D22" s="40">
        <f>SUM(D11:D21)</f>
        <v>1042720</v>
      </c>
      <c r="E22" s="33"/>
      <c r="F22" s="40">
        <f>SUM(F11:F21)</f>
        <v>1202507</v>
      </c>
      <c r="G22" s="41"/>
      <c r="H22" s="40">
        <f>SUM(H11:H21)</f>
        <v>508678</v>
      </c>
      <c r="I22" s="27"/>
      <c r="J22" s="40">
        <f>SUM(J11:J21)</f>
        <v>554201</v>
      </c>
      <c r="M22" s="35"/>
      <c r="O22" s="35"/>
      <c r="P22" s="35"/>
      <c r="Q22" s="35"/>
      <c r="R22" s="35"/>
      <c r="S22" s="35"/>
      <c r="T22" s="35"/>
      <c r="U22" s="35"/>
    </row>
    <row r="23" spans="1:21" s="11" customFormat="1" ht="21.65" customHeight="1">
      <c r="C23" s="8"/>
      <c r="D23" s="23"/>
      <c r="E23" s="33"/>
      <c r="F23" s="23"/>
      <c r="G23" s="23"/>
      <c r="H23" s="23"/>
      <c r="I23" s="25"/>
      <c r="J23" s="23"/>
      <c r="M23" s="35"/>
      <c r="O23" s="35"/>
    </row>
    <row r="24" spans="1:21" s="11" customFormat="1" ht="21.65" customHeight="1">
      <c r="A24" s="21" t="s">
        <v>55</v>
      </c>
      <c r="C24" s="8"/>
      <c r="D24" s="35"/>
      <c r="E24" s="33"/>
      <c r="F24" s="35"/>
      <c r="G24" s="23"/>
      <c r="H24" s="35"/>
      <c r="I24" s="36"/>
      <c r="J24" s="35"/>
      <c r="M24" s="35"/>
      <c r="O24" s="35"/>
    </row>
    <row r="25" spans="1:21" s="11" customFormat="1" ht="21.65" customHeight="1">
      <c r="A25" s="11" t="s">
        <v>56</v>
      </c>
      <c r="C25" s="8">
        <v>18</v>
      </c>
      <c r="D25" s="23">
        <v>0</v>
      </c>
      <c r="E25" s="33"/>
      <c r="F25" s="35">
        <v>0</v>
      </c>
      <c r="G25" s="23"/>
      <c r="H25" s="23">
        <v>0</v>
      </c>
      <c r="I25" s="36"/>
      <c r="J25" s="35">
        <v>0</v>
      </c>
      <c r="K25" s="35"/>
      <c r="L25" s="35"/>
      <c r="M25" s="35"/>
      <c r="N25" s="35"/>
      <c r="O25" s="35"/>
    </row>
    <row r="26" spans="1:21" s="11" customFormat="1" ht="21.65" customHeight="1">
      <c r="A26" s="11" t="s">
        <v>57</v>
      </c>
      <c r="C26" s="8">
        <v>16</v>
      </c>
      <c r="D26" s="23">
        <v>17913</v>
      </c>
      <c r="E26" s="33"/>
      <c r="F26" s="23">
        <v>22395</v>
      </c>
      <c r="G26" s="23"/>
      <c r="H26" s="23">
        <v>11141</v>
      </c>
      <c r="I26" s="36"/>
      <c r="J26" s="23">
        <v>12433</v>
      </c>
      <c r="K26" s="35"/>
      <c r="L26" s="35"/>
      <c r="M26" s="35"/>
      <c r="N26" s="35"/>
      <c r="O26" s="35"/>
    </row>
    <row r="27" spans="1:21" s="11" customFormat="1" ht="21.65" customHeight="1">
      <c r="A27" s="11" t="s">
        <v>58</v>
      </c>
      <c r="C27" s="8">
        <v>16</v>
      </c>
      <c r="D27" s="23">
        <v>61522</v>
      </c>
      <c r="E27" s="33"/>
      <c r="F27" s="23">
        <v>42662</v>
      </c>
      <c r="G27" s="23"/>
      <c r="H27" s="23">
        <v>7943</v>
      </c>
      <c r="I27" s="36"/>
      <c r="J27" s="23">
        <v>9583</v>
      </c>
      <c r="K27" s="35"/>
      <c r="L27" s="35"/>
      <c r="M27" s="35"/>
      <c r="N27" s="35"/>
      <c r="O27" s="35"/>
    </row>
    <row r="28" spans="1:21" s="11" customFormat="1" ht="21.65" customHeight="1">
      <c r="A28" s="11" t="s">
        <v>59</v>
      </c>
      <c r="C28" s="8">
        <v>16</v>
      </c>
      <c r="D28" s="23">
        <v>0</v>
      </c>
      <c r="E28" s="33"/>
      <c r="F28" s="23">
        <v>0</v>
      </c>
      <c r="G28" s="23"/>
      <c r="H28" s="23">
        <v>0</v>
      </c>
      <c r="I28" s="36"/>
      <c r="J28" s="23">
        <v>0</v>
      </c>
      <c r="M28" s="35"/>
      <c r="O28" s="35"/>
    </row>
    <row r="29" spans="1:21" s="11" customFormat="1" ht="21.65" customHeight="1">
      <c r="A29" s="11" t="s">
        <v>60</v>
      </c>
      <c r="C29" s="8">
        <v>19</v>
      </c>
      <c r="D29" s="23">
        <v>37956</v>
      </c>
      <c r="E29" s="33"/>
      <c r="F29" s="23">
        <v>36687</v>
      </c>
      <c r="G29" s="23"/>
      <c r="H29" s="23">
        <v>27532</v>
      </c>
      <c r="I29" s="36"/>
      <c r="J29" s="23">
        <v>26680</v>
      </c>
      <c r="K29" s="35"/>
      <c r="L29" s="35"/>
      <c r="M29" s="35"/>
      <c r="N29" s="35"/>
      <c r="O29" s="35"/>
    </row>
    <row r="30" spans="1:21" s="11" customFormat="1" ht="21.65" customHeight="1">
      <c r="A30" s="11" t="s">
        <v>61</v>
      </c>
      <c r="C30" s="8"/>
      <c r="D30" s="23">
        <v>18455</v>
      </c>
      <c r="E30" s="33"/>
      <c r="F30" s="23">
        <v>26658</v>
      </c>
      <c r="G30" s="23"/>
      <c r="H30" s="23">
        <v>18455</v>
      </c>
      <c r="I30" s="36"/>
      <c r="J30" s="23">
        <v>26658</v>
      </c>
      <c r="K30" s="35"/>
      <c r="L30" s="35"/>
      <c r="M30" s="35"/>
      <c r="N30" s="35"/>
      <c r="O30" s="35"/>
    </row>
    <row r="31" spans="1:21" s="11" customFormat="1" ht="21.65" customHeight="1">
      <c r="A31" s="17" t="s">
        <v>62</v>
      </c>
      <c r="C31" s="8"/>
      <c r="D31" s="40">
        <f>SUM(D25:D30)</f>
        <v>135846</v>
      </c>
      <c r="E31" s="33"/>
      <c r="F31" s="40">
        <f>SUM(F25:F30)</f>
        <v>128402</v>
      </c>
      <c r="G31" s="41"/>
      <c r="H31" s="40">
        <f>SUM(H25:H30)</f>
        <v>65071</v>
      </c>
      <c r="I31" s="27"/>
      <c r="J31" s="40">
        <f>SUM(J25:J30)</f>
        <v>75354</v>
      </c>
      <c r="M31" s="35"/>
      <c r="O31" s="35"/>
    </row>
    <row r="32" spans="1:21" s="11" customFormat="1" ht="21.65" customHeight="1">
      <c r="A32" s="17" t="s">
        <v>63</v>
      </c>
      <c r="C32" s="8"/>
      <c r="D32" s="40">
        <f>D22+D31</f>
        <v>1178566</v>
      </c>
      <c r="E32" s="33"/>
      <c r="F32" s="40">
        <f>F22+F31</f>
        <v>1330909</v>
      </c>
      <c r="G32" s="41"/>
      <c r="H32" s="40">
        <f>H22+H31</f>
        <v>573749</v>
      </c>
      <c r="I32" s="27"/>
      <c r="J32" s="40">
        <f>J22+J31</f>
        <v>629555</v>
      </c>
      <c r="M32" s="35"/>
      <c r="O32" s="35"/>
    </row>
    <row r="33" spans="1:10" s="11" customFormat="1" ht="21.65" customHeight="1">
      <c r="A33" s="17"/>
      <c r="C33" s="18"/>
      <c r="D33" s="25"/>
      <c r="E33" s="33"/>
      <c r="F33" s="25"/>
      <c r="G33" s="23"/>
      <c r="H33" s="25"/>
      <c r="I33" s="25"/>
      <c r="J33" s="25"/>
    </row>
    <row r="35" spans="1:10" ht="21.65" customHeight="1">
      <c r="D35" s="299"/>
      <c r="F35" s="299"/>
      <c r="H35" s="299"/>
      <c r="J35" s="299"/>
    </row>
  </sheetData>
  <mergeCells count="5">
    <mergeCell ref="H4:J4"/>
    <mergeCell ref="D4:F4"/>
    <mergeCell ref="A3:B3"/>
    <mergeCell ref="D9:J9"/>
    <mergeCell ref="L8:O8"/>
  </mergeCells>
  <printOptions horizontalCentered="1"/>
  <pageMargins left="0.70866141732283505" right="0.70866141732283505" top="0.74803149606299202" bottom="0.74803149606299202" header="0.23622047244094499" footer="0.23622047244094499"/>
  <pageSetup scale="83" firstPageNumber="4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pageSetUpPr fitToPage="1"/>
  </sheetPr>
  <dimension ref="A1:S30"/>
  <sheetViews>
    <sheetView tabSelected="1" topLeftCell="A7" zoomScale="88" zoomScaleNormal="88" zoomScaleSheetLayoutView="70" workbookViewId="0">
      <selection activeCell="D19" sqref="D19"/>
    </sheetView>
  </sheetViews>
  <sheetFormatPr defaultColWidth="9.453125" defaultRowHeight="21.65" customHeight="1"/>
  <cols>
    <col min="1" max="1" width="2.453125" style="37" customWidth="1"/>
    <col min="2" max="2" width="1.453125" style="37" customWidth="1"/>
    <col min="3" max="3" width="3.54296875" style="37" customWidth="1"/>
    <col min="4" max="4" width="36.36328125" style="37" customWidth="1"/>
    <col min="5" max="5" width="8.08984375" style="37" customWidth="1"/>
    <col min="6" max="6" width="13.54296875" style="38" customWidth="1"/>
    <col min="7" max="7" width="0.54296875" style="37" customWidth="1"/>
    <col min="8" max="8" width="13.54296875" style="37" customWidth="1"/>
    <col min="9" max="9" width="0.54296875" style="37" customWidth="1"/>
    <col min="10" max="10" width="13.54296875" style="37" customWidth="1"/>
    <col min="11" max="11" width="0.54296875" style="37" customWidth="1"/>
    <col min="12" max="12" width="13.54296875" style="37" customWidth="1"/>
    <col min="13" max="13" width="13" style="37" bestFit="1" customWidth="1"/>
    <col min="14" max="14" width="17.54296875" style="218" customWidth="1"/>
    <col min="15" max="15" width="17.54296875" style="217" customWidth="1"/>
    <col min="16" max="16" width="17.54296875" style="218" customWidth="1"/>
    <col min="17" max="17" width="17.54296875" style="217" customWidth="1"/>
    <col min="18" max="18" width="17.54296875" style="37" customWidth="1"/>
    <col min="19" max="16384" width="9.453125" style="37"/>
  </cols>
  <sheetData>
    <row r="1" spans="1:17" s="11" customFormat="1" ht="21.65" customHeight="1">
      <c r="A1" s="10" t="s">
        <v>0</v>
      </c>
      <c r="B1" s="44"/>
      <c r="C1" s="45"/>
      <c r="D1" s="45"/>
      <c r="E1" s="12"/>
      <c r="F1" s="46"/>
      <c r="G1" s="12"/>
      <c r="H1" s="12"/>
      <c r="I1" s="12"/>
      <c r="J1" s="12"/>
      <c r="K1" s="12"/>
      <c r="L1" s="15"/>
      <c r="N1" s="250"/>
      <c r="O1" s="73"/>
      <c r="P1" s="250"/>
      <c r="Q1" s="73"/>
    </row>
    <row r="2" spans="1:17" s="11" customFormat="1" ht="21.65" customHeight="1">
      <c r="A2" s="10" t="s">
        <v>40</v>
      </c>
      <c r="B2" s="44"/>
      <c r="C2" s="45"/>
      <c r="D2" s="45"/>
      <c r="E2" s="12"/>
      <c r="F2" s="46"/>
      <c r="G2" s="12"/>
      <c r="H2" s="12"/>
      <c r="I2" s="12"/>
      <c r="J2" s="12"/>
      <c r="K2" s="12"/>
      <c r="L2" s="12"/>
      <c r="N2" s="250"/>
      <c r="O2" s="73"/>
      <c r="P2" s="250"/>
      <c r="Q2" s="73"/>
    </row>
    <row r="3" spans="1:17" s="11" customFormat="1" ht="21.65" customHeight="1">
      <c r="A3" s="311" t="s">
        <v>2</v>
      </c>
      <c r="B3" s="311"/>
      <c r="C3" s="311"/>
      <c r="D3" s="311"/>
      <c r="E3" s="12"/>
      <c r="F3" s="46"/>
      <c r="G3" s="12"/>
      <c r="H3" s="12"/>
      <c r="I3" s="12"/>
      <c r="J3" s="12"/>
      <c r="K3" s="12"/>
      <c r="L3" s="12"/>
      <c r="N3" s="250"/>
      <c r="O3" s="73"/>
      <c r="P3" s="250"/>
      <c r="Q3" s="73"/>
    </row>
    <row r="4" spans="1:17" s="11" customFormat="1" ht="21.65" customHeight="1">
      <c r="A4" s="14"/>
      <c r="C4" s="12"/>
      <c r="D4" s="12"/>
      <c r="E4" s="12"/>
      <c r="F4" s="310" t="s">
        <v>3</v>
      </c>
      <c r="G4" s="310"/>
      <c r="H4" s="310"/>
      <c r="I4" s="17"/>
      <c r="J4" s="310" t="s">
        <v>4</v>
      </c>
      <c r="K4" s="310"/>
      <c r="L4" s="310"/>
      <c r="N4" s="250"/>
      <c r="O4" s="73"/>
      <c r="P4" s="250"/>
      <c r="Q4" s="73"/>
    </row>
    <row r="5" spans="1:17" s="11" customFormat="1" ht="21.65" customHeight="1">
      <c r="C5" s="12"/>
      <c r="D5" s="12"/>
      <c r="E5" s="12"/>
      <c r="F5" s="5" t="s">
        <v>5</v>
      </c>
      <c r="G5" s="4"/>
      <c r="H5" s="5" t="s">
        <v>6</v>
      </c>
      <c r="I5" s="4"/>
      <c r="J5" s="5" t="s">
        <v>5</v>
      </c>
      <c r="K5" s="4"/>
      <c r="L5" s="5" t="s">
        <v>6</v>
      </c>
      <c r="N5" s="250"/>
      <c r="O5" s="73"/>
      <c r="P5" s="250"/>
      <c r="Q5" s="73"/>
    </row>
    <row r="6" spans="1:17" s="11" customFormat="1" ht="21.65" customHeight="1">
      <c r="A6" s="14" t="s">
        <v>41</v>
      </c>
      <c r="C6" s="12"/>
      <c r="D6" s="12"/>
      <c r="E6" s="8" t="s">
        <v>8</v>
      </c>
      <c r="F6" s="269">
        <v>2566</v>
      </c>
      <c r="G6" s="4"/>
      <c r="H6" s="270">
        <v>2565</v>
      </c>
      <c r="I6" s="4"/>
      <c r="J6" s="269">
        <v>2566</v>
      </c>
      <c r="K6" s="4"/>
      <c r="L6" s="270">
        <v>2565</v>
      </c>
      <c r="N6" s="250"/>
      <c r="O6" s="73"/>
      <c r="P6" s="250"/>
      <c r="Q6" s="73"/>
    </row>
    <row r="7" spans="1:17" s="11" customFormat="1" ht="21.65" customHeight="1">
      <c r="A7" s="14"/>
      <c r="C7" s="12"/>
      <c r="D7" s="12"/>
      <c r="E7" s="18"/>
      <c r="F7" s="6" t="s">
        <v>9</v>
      </c>
      <c r="G7" s="19"/>
      <c r="H7" s="18" t="s">
        <v>10</v>
      </c>
      <c r="I7" s="4"/>
      <c r="J7" s="6" t="s">
        <v>9</v>
      </c>
      <c r="K7" s="19"/>
      <c r="L7" s="18" t="s">
        <v>10</v>
      </c>
      <c r="N7" s="250"/>
      <c r="O7" s="73"/>
      <c r="P7" s="250"/>
      <c r="Q7" s="73"/>
    </row>
    <row r="8" spans="1:17" s="11" customFormat="1" ht="21.65" customHeight="1">
      <c r="A8" s="14"/>
      <c r="C8" s="12"/>
      <c r="D8" s="12"/>
      <c r="E8" s="33"/>
      <c r="F8" s="6" t="s">
        <v>11</v>
      </c>
      <c r="G8" s="19"/>
      <c r="H8" s="18"/>
      <c r="I8" s="4"/>
      <c r="J8" s="6" t="s">
        <v>11</v>
      </c>
      <c r="K8" s="19"/>
      <c r="L8" s="18"/>
      <c r="N8" s="314"/>
      <c r="O8" s="314"/>
      <c r="P8" s="314"/>
      <c r="Q8" s="314"/>
    </row>
    <row r="9" spans="1:17" s="11" customFormat="1" ht="21.65" customHeight="1">
      <c r="A9" s="14"/>
      <c r="C9" s="12"/>
      <c r="D9" s="12"/>
      <c r="E9" s="33"/>
      <c r="F9" s="312" t="s">
        <v>12</v>
      </c>
      <c r="G9" s="312"/>
      <c r="H9" s="312"/>
      <c r="I9" s="312"/>
      <c r="J9" s="312"/>
      <c r="K9" s="312"/>
      <c r="L9" s="312"/>
      <c r="N9" s="257"/>
      <c r="O9" s="257"/>
      <c r="P9" s="257"/>
      <c r="Q9" s="257"/>
    </row>
    <row r="10" spans="1:17" s="11" customFormat="1" ht="21.65" customHeight="1">
      <c r="A10" s="21" t="s">
        <v>64</v>
      </c>
      <c r="E10" s="18"/>
      <c r="F10" s="48"/>
      <c r="G10" s="49"/>
      <c r="H10" s="48"/>
      <c r="I10" s="48"/>
      <c r="J10" s="48"/>
      <c r="K10" s="48"/>
      <c r="L10" s="48"/>
      <c r="N10" s="250"/>
      <c r="O10" s="73"/>
      <c r="P10" s="250"/>
      <c r="Q10" s="73"/>
    </row>
    <row r="11" spans="1:17" s="11" customFormat="1" ht="21.65" customHeight="1">
      <c r="A11" s="11" t="s">
        <v>65</v>
      </c>
      <c r="E11" s="8"/>
      <c r="F11" s="48"/>
      <c r="G11" s="49"/>
      <c r="H11" s="48"/>
      <c r="I11" s="48"/>
      <c r="J11" s="48"/>
      <c r="K11" s="48"/>
      <c r="L11" s="48"/>
      <c r="N11" s="250"/>
      <c r="O11" s="73"/>
      <c r="P11" s="250"/>
      <c r="Q11" s="73"/>
    </row>
    <row r="12" spans="1:17" s="11" customFormat="1" ht="21.65" customHeight="1">
      <c r="B12" s="11" t="s">
        <v>66</v>
      </c>
      <c r="E12" s="8"/>
      <c r="F12" s="48"/>
      <c r="G12" s="49"/>
      <c r="H12" s="48"/>
      <c r="I12" s="48"/>
      <c r="J12" s="48"/>
      <c r="K12" s="48"/>
      <c r="L12" s="48"/>
      <c r="N12" s="250"/>
      <c r="O12" s="73"/>
      <c r="P12" s="250"/>
      <c r="Q12" s="73"/>
    </row>
    <row r="13" spans="1:17" s="11" customFormat="1" ht="21.65" customHeight="1" thickBot="1">
      <c r="C13" s="11" t="s">
        <v>275</v>
      </c>
      <c r="E13" s="8">
        <v>20</v>
      </c>
      <c r="F13" s="238">
        <v>617796</v>
      </c>
      <c r="G13" s="49"/>
      <c r="H13" s="239">
        <v>617796</v>
      </c>
      <c r="I13" s="229"/>
      <c r="J13" s="239">
        <v>617796</v>
      </c>
      <c r="K13" s="240"/>
      <c r="L13" s="239">
        <v>617796</v>
      </c>
      <c r="N13" s="250"/>
      <c r="O13" s="73"/>
      <c r="P13" s="250"/>
      <c r="Q13" s="73"/>
    </row>
    <row r="14" spans="1:17" s="11" customFormat="1" ht="21.65" customHeight="1" thickTop="1">
      <c r="B14" s="11" t="s">
        <v>67</v>
      </c>
      <c r="E14" s="8"/>
      <c r="F14" s="240"/>
      <c r="G14" s="49"/>
      <c r="H14" s="308"/>
      <c r="I14" s="229"/>
      <c r="J14" s="308"/>
      <c r="K14" s="240"/>
      <c r="L14" s="308"/>
      <c r="N14" s="250"/>
      <c r="O14" s="73"/>
      <c r="P14" s="250"/>
      <c r="Q14" s="73"/>
    </row>
    <row r="15" spans="1:17" s="11" customFormat="1" ht="21.65" customHeight="1">
      <c r="C15" s="11" t="s">
        <v>276</v>
      </c>
      <c r="E15" s="18"/>
      <c r="F15" s="52">
        <v>411864</v>
      </c>
      <c r="G15" s="49"/>
      <c r="H15" s="53">
        <v>411864</v>
      </c>
      <c r="I15" s="48"/>
      <c r="J15" s="53">
        <v>411864</v>
      </c>
      <c r="K15" s="49"/>
      <c r="L15" s="53">
        <v>411864</v>
      </c>
      <c r="N15" s="250"/>
      <c r="O15" s="73"/>
      <c r="P15" s="250"/>
      <c r="Q15" s="73"/>
    </row>
    <row r="16" spans="1:17" s="11" customFormat="1" ht="21.65" customHeight="1">
      <c r="C16" s="11" t="s">
        <v>277</v>
      </c>
      <c r="E16" s="18"/>
      <c r="F16" s="52"/>
      <c r="G16" s="49"/>
      <c r="H16" s="53"/>
      <c r="I16" s="48"/>
      <c r="J16" s="53"/>
      <c r="K16" s="51"/>
      <c r="L16" s="53"/>
      <c r="N16" s="250"/>
      <c r="O16" s="73"/>
      <c r="P16" s="250"/>
      <c r="Q16" s="73"/>
    </row>
    <row r="17" spans="1:19" s="11" customFormat="1" ht="21.65" customHeight="1">
      <c r="A17" s="328" t="s">
        <v>278</v>
      </c>
      <c r="B17" s="328"/>
      <c r="C17" s="328"/>
      <c r="D17" s="328"/>
      <c r="E17" s="18"/>
      <c r="F17" s="52">
        <v>346495</v>
      </c>
      <c r="G17" s="49"/>
      <c r="H17" s="53">
        <v>346495</v>
      </c>
      <c r="I17" s="48"/>
      <c r="J17" s="53">
        <v>346495</v>
      </c>
      <c r="K17" s="51"/>
      <c r="L17" s="53">
        <v>346495</v>
      </c>
      <c r="N17" s="250"/>
      <c r="O17" s="73"/>
      <c r="P17" s="250"/>
      <c r="Q17" s="73"/>
    </row>
    <row r="18" spans="1:19" s="11" customFormat="1" ht="21.65" customHeight="1">
      <c r="A18" s="11" t="s">
        <v>68</v>
      </c>
      <c r="E18" s="18"/>
      <c r="F18" s="50"/>
      <c r="G18" s="49"/>
      <c r="H18" s="54"/>
      <c r="I18" s="48"/>
      <c r="J18" s="54"/>
      <c r="K18" s="51"/>
      <c r="L18" s="54"/>
      <c r="N18" s="250"/>
      <c r="O18" s="73"/>
      <c r="P18" s="250"/>
      <c r="Q18" s="73"/>
    </row>
    <row r="19" spans="1:19" s="11" customFormat="1" ht="21.65" customHeight="1">
      <c r="B19" s="11" t="s">
        <v>69</v>
      </c>
      <c r="E19" s="18"/>
      <c r="F19" s="52">
        <v>31773</v>
      </c>
      <c r="G19" s="49"/>
      <c r="H19" s="53">
        <v>31773</v>
      </c>
      <c r="I19" s="48"/>
      <c r="J19" s="53">
        <f>+'CE Separate'!K23</f>
        <v>31773</v>
      </c>
      <c r="K19" s="51"/>
      <c r="L19" s="53">
        <v>31773</v>
      </c>
      <c r="N19" s="250"/>
      <c r="O19" s="73"/>
      <c r="P19" s="250"/>
      <c r="Q19" s="73"/>
    </row>
    <row r="20" spans="1:19" s="11" customFormat="1" ht="21.65" customHeight="1">
      <c r="B20" s="11" t="s">
        <v>70</v>
      </c>
      <c r="E20" s="18"/>
      <c r="F20" s="52">
        <f>'CE Conso'!L35</f>
        <v>240858</v>
      </c>
      <c r="G20" s="49"/>
      <c r="H20" s="53">
        <v>258495</v>
      </c>
      <c r="I20" s="48"/>
      <c r="J20" s="53">
        <f>+'CE Separate'!O23</f>
        <v>34306</v>
      </c>
      <c r="K20" s="51"/>
      <c r="L20" s="53">
        <v>35271</v>
      </c>
      <c r="M20" s="55"/>
      <c r="N20" s="22"/>
      <c r="O20" s="73"/>
      <c r="P20" s="250"/>
      <c r="Q20" s="73"/>
    </row>
    <row r="21" spans="1:19" s="11" customFormat="1" ht="21.65" customHeight="1">
      <c r="A21" s="11" t="s">
        <v>71</v>
      </c>
      <c r="E21" s="18"/>
      <c r="F21" s="56">
        <f>'CE Conso'!X35</f>
        <v>-90452</v>
      </c>
      <c r="G21" s="49"/>
      <c r="H21" s="56">
        <v>-57084</v>
      </c>
      <c r="I21" s="48"/>
      <c r="J21" s="57">
        <f>+'CE Separate'!Q23</f>
        <v>2833</v>
      </c>
      <c r="K21" s="51"/>
      <c r="L21" s="56">
        <v>2833</v>
      </c>
      <c r="N21" s="250"/>
      <c r="O21" s="73"/>
      <c r="P21" s="250"/>
      <c r="Q21" s="73"/>
    </row>
    <row r="22" spans="1:19" s="11" customFormat="1" ht="21.65" customHeight="1">
      <c r="A22" s="17" t="s">
        <v>72</v>
      </c>
      <c r="C22" s="17"/>
      <c r="D22" s="17"/>
      <c r="E22" s="18"/>
      <c r="F22" s="27">
        <f>SUM(F15:F21)</f>
        <v>940538</v>
      </c>
      <c r="G22" s="49"/>
      <c r="H22" s="27">
        <f>SUM(H15:H21)</f>
        <v>991543</v>
      </c>
      <c r="I22" s="59"/>
      <c r="J22" s="27">
        <f>SUM(J15:J21)</f>
        <v>827271</v>
      </c>
      <c r="K22" s="60"/>
      <c r="L22" s="27">
        <f>SUM(L15:L21)</f>
        <v>828236</v>
      </c>
      <c r="N22" s="250"/>
      <c r="O22" s="73"/>
      <c r="P22" s="250"/>
      <c r="Q22" s="73"/>
    </row>
    <row r="23" spans="1:19" s="11" customFormat="1" ht="21.65" customHeight="1">
      <c r="A23" s="11" t="s">
        <v>73</v>
      </c>
      <c r="B23" s="17"/>
      <c r="C23" s="17"/>
      <c r="D23" s="17"/>
      <c r="E23" s="18"/>
      <c r="F23" s="284">
        <f>'CE Conso'!AB35</f>
        <v>51489</v>
      </c>
      <c r="G23" s="301"/>
      <c r="H23" s="283">
        <v>60708</v>
      </c>
      <c r="I23" s="271"/>
      <c r="J23" s="272">
        <v>0</v>
      </c>
      <c r="K23" s="273"/>
      <c r="L23" s="272">
        <v>0</v>
      </c>
      <c r="N23" s="250"/>
      <c r="O23" s="73"/>
      <c r="P23" s="250"/>
      <c r="Q23" s="73"/>
    </row>
    <row r="24" spans="1:19" s="11" customFormat="1" ht="21.65" customHeight="1">
      <c r="A24" s="17" t="s">
        <v>74</v>
      </c>
      <c r="B24" s="17"/>
      <c r="C24" s="17"/>
      <c r="D24" s="17"/>
      <c r="E24" s="18"/>
      <c r="F24" s="65">
        <f>SUM(F22:F23)</f>
        <v>992027</v>
      </c>
      <c r="G24" s="49"/>
      <c r="H24" s="65">
        <f>SUM(H22:H23)</f>
        <v>1052251</v>
      </c>
      <c r="I24" s="66"/>
      <c r="J24" s="65">
        <f>SUM(J22:J23)</f>
        <v>827271</v>
      </c>
      <c r="K24" s="60"/>
      <c r="L24" s="65">
        <f>SUM(L22:L23)</f>
        <v>828236</v>
      </c>
      <c r="N24" s="250"/>
      <c r="O24" s="73"/>
      <c r="P24" s="250"/>
      <c r="Q24" s="73"/>
    </row>
    <row r="25" spans="1:19" s="11" customFormat="1" ht="21.65" customHeight="1">
      <c r="B25" s="17"/>
      <c r="C25" s="17"/>
      <c r="D25" s="17"/>
      <c r="E25" s="18"/>
      <c r="F25" s="50"/>
      <c r="G25" s="49"/>
      <c r="H25" s="54"/>
      <c r="I25" s="48"/>
      <c r="J25" s="54"/>
      <c r="K25" s="51"/>
      <c r="L25" s="54"/>
      <c r="N25" s="260"/>
      <c r="O25" s="73"/>
      <c r="P25" s="260"/>
      <c r="Q25" s="73"/>
      <c r="R25" s="58"/>
    </row>
    <row r="26" spans="1:19" s="11" customFormat="1" ht="21.65" customHeight="1" thickBot="1">
      <c r="A26" s="17" t="s">
        <v>75</v>
      </c>
      <c r="B26" s="17"/>
      <c r="D26" s="17"/>
      <c r="E26" s="18"/>
      <c r="F26" s="67">
        <f>Liabilities!D32+Equity!F24</f>
        <v>2170593</v>
      </c>
      <c r="G26" s="49"/>
      <c r="H26" s="67">
        <f>Liabilities!F32+Equity!H24</f>
        <v>2383160</v>
      </c>
      <c r="I26" s="59"/>
      <c r="J26" s="67">
        <f>Liabilities!H32+Equity!J24</f>
        <v>1401020</v>
      </c>
      <c r="K26" s="60"/>
      <c r="L26" s="67">
        <f>Liabilities!J32+Equity!L24</f>
        <v>1457791</v>
      </c>
      <c r="M26" s="36"/>
      <c r="N26" s="262"/>
      <c r="O26" s="73"/>
      <c r="P26" s="262"/>
      <c r="Q26" s="73"/>
      <c r="R26" s="61"/>
      <c r="S26" s="62"/>
    </row>
    <row r="27" spans="1:19" s="11" customFormat="1" ht="21.65" customHeight="1" thickTop="1">
      <c r="A27" s="17"/>
      <c r="B27" s="17"/>
      <c r="D27" s="17"/>
      <c r="E27" s="18"/>
      <c r="F27" s="63"/>
      <c r="G27" s="63"/>
      <c r="H27" s="63"/>
      <c r="I27" s="63"/>
      <c r="J27" s="63"/>
      <c r="K27" s="63"/>
      <c r="L27" s="63"/>
      <c r="M27" s="64"/>
      <c r="N27" s="260"/>
      <c r="O27" s="261"/>
      <c r="P27" s="260"/>
      <c r="Q27" s="261"/>
      <c r="R27" s="58"/>
      <c r="S27" s="62"/>
    </row>
    <row r="28" spans="1:19" s="11" customFormat="1" ht="21.65" customHeight="1">
      <c r="E28" s="18"/>
      <c r="F28" s="242"/>
      <c r="G28" s="58"/>
      <c r="H28" s="242"/>
      <c r="I28" s="58"/>
      <c r="J28" s="242"/>
      <c r="K28" s="242"/>
      <c r="L28" s="242"/>
      <c r="N28" s="250"/>
      <c r="O28" s="73"/>
      <c r="P28" s="250"/>
      <c r="Q28" s="73"/>
    </row>
    <row r="29" spans="1:19" ht="21.65" customHeight="1">
      <c r="F29" s="243"/>
      <c r="G29" s="58"/>
      <c r="H29" s="58"/>
      <c r="I29" s="58"/>
      <c r="J29" s="58"/>
      <c r="K29" s="58"/>
      <c r="L29" s="58"/>
    </row>
    <row r="30" spans="1:19" ht="21.65" customHeight="1">
      <c r="F30" s="243"/>
      <c r="G30" s="58"/>
      <c r="H30" s="58"/>
      <c r="I30" s="58"/>
      <c r="J30" s="58"/>
      <c r="K30" s="58"/>
      <c r="L30" s="243"/>
    </row>
  </sheetData>
  <mergeCells count="5">
    <mergeCell ref="N8:Q8"/>
    <mergeCell ref="J4:L4"/>
    <mergeCell ref="F4:H4"/>
    <mergeCell ref="A3:D3"/>
    <mergeCell ref="F9:L9"/>
  </mergeCells>
  <printOptions horizontalCentered="1"/>
  <pageMargins left="0.70866141732283505" right="0.70866141732283505" top="0.74803149606299202" bottom="0.74803149606299202" header="0.23622047244094499" footer="0.23622047244094499"/>
  <pageSetup scale="83" firstPageNumber="5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X68"/>
  <sheetViews>
    <sheetView topLeftCell="A42" zoomScale="70" zoomScaleNormal="70" zoomScaleSheetLayoutView="100" workbookViewId="0">
      <selection activeCell="T4" sqref="A4:T10"/>
    </sheetView>
  </sheetViews>
  <sheetFormatPr defaultColWidth="9.453125" defaultRowHeight="21.65" customHeight="1"/>
  <cols>
    <col min="1" max="4" width="1.54296875" style="11" customWidth="1"/>
    <col min="5" max="5" width="46.54296875" style="11" customWidth="1"/>
    <col min="6" max="6" width="7.453125" style="125" customWidth="1"/>
    <col min="7" max="7" width="10.54296875" style="11" customWidth="1"/>
    <col min="8" max="8" width="0.54296875" style="11" customWidth="1"/>
    <col min="9" max="9" width="11.453125" style="11" customWidth="1"/>
    <col min="10" max="10" width="0.54296875" style="11" customWidth="1"/>
    <col min="11" max="11" width="11.54296875" style="11" customWidth="1"/>
    <col min="12" max="12" width="0.54296875" style="11" customWidth="1"/>
    <col min="13" max="13" width="11.54296875" style="11" customWidth="1"/>
    <col min="14" max="14" width="13.453125" style="11" customWidth="1"/>
    <col min="15" max="15" width="10.81640625" style="250" bestFit="1" customWidth="1"/>
    <col min="16" max="17" width="9.453125" style="250"/>
    <col min="18" max="18" width="15" style="250" bestFit="1" customWidth="1"/>
    <col min="19" max="16384" width="9.453125" style="11"/>
  </cols>
  <sheetData>
    <row r="1" spans="1:20" ht="21.65" customHeight="1">
      <c r="A1" s="10" t="s">
        <v>0</v>
      </c>
      <c r="C1" s="33"/>
      <c r="D1" s="33"/>
      <c r="E1" s="33"/>
      <c r="F1" s="8"/>
      <c r="G1" s="33"/>
      <c r="H1" s="33"/>
      <c r="I1" s="15"/>
      <c r="J1" s="33"/>
      <c r="K1" s="33"/>
      <c r="L1" s="33"/>
      <c r="M1" s="143"/>
    </row>
    <row r="2" spans="1:20" ht="21.65" customHeight="1">
      <c r="A2" s="10" t="s">
        <v>76</v>
      </c>
      <c r="C2" s="33"/>
      <c r="D2" s="33"/>
      <c r="E2" s="33"/>
      <c r="F2" s="8"/>
      <c r="G2" s="70"/>
      <c r="H2" s="33"/>
      <c r="I2" s="15"/>
      <c r="J2" s="33"/>
      <c r="K2" s="33"/>
      <c r="L2" s="33"/>
      <c r="M2" s="15"/>
    </row>
    <row r="3" spans="1:20" ht="21.65" customHeight="1">
      <c r="A3" s="10" t="s">
        <v>77</v>
      </c>
      <c r="C3" s="33"/>
      <c r="D3" s="33"/>
      <c r="E3" s="33"/>
      <c r="F3" s="8"/>
      <c r="G3" s="33"/>
      <c r="H3" s="33"/>
      <c r="I3" s="33"/>
      <c r="J3" s="33"/>
      <c r="K3" s="33"/>
      <c r="L3" s="33"/>
      <c r="M3" s="15"/>
    </row>
    <row r="4" spans="1:20" ht="21.65" customHeight="1">
      <c r="A4" s="10"/>
      <c r="C4" s="33"/>
      <c r="D4" s="33"/>
      <c r="E4" s="33"/>
      <c r="F4" s="8"/>
      <c r="G4" s="33"/>
      <c r="H4" s="33"/>
      <c r="I4" s="33"/>
      <c r="J4" s="33"/>
      <c r="K4" s="33"/>
      <c r="L4" s="33"/>
      <c r="M4" s="15"/>
    </row>
    <row r="5" spans="1:20" ht="21.65" customHeight="1">
      <c r="A5" s="14"/>
      <c r="C5" s="33"/>
      <c r="D5" s="33"/>
      <c r="E5" s="33"/>
      <c r="F5" s="8"/>
      <c r="G5" s="310" t="s">
        <v>3</v>
      </c>
      <c r="H5" s="310"/>
      <c r="I5" s="310"/>
      <c r="J5" s="33"/>
      <c r="K5" s="310" t="s">
        <v>4</v>
      </c>
      <c r="L5" s="310"/>
      <c r="M5" s="310"/>
    </row>
    <row r="6" spans="1:20" ht="21.65" customHeight="1">
      <c r="A6" s="14"/>
      <c r="C6" s="33"/>
      <c r="D6" s="33"/>
      <c r="E6" s="33"/>
      <c r="F6" s="8" t="s">
        <v>8</v>
      </c>
      <c r="G6" s="18">
        <v>2566</v>
      </c>
      <c r="H6" s="18"/>
      <c r="I6" s="18">
        <v>2565</v>
      </c>
      <c r="J6" s="71"/>
      <c r="K6" s="18">
        <v>2566</v>
      </c>
      <c r="L6" s="18"/>
      <c r="M6" s="18">
        <v>2565</v>
      </c>
      <c r="O6" s="315"/>
      <c r="P6" s="315"/>
      <c r="Q6" s="315"/>
      <c r="R6" s="315"/>
    </row>
    <row r="7" spans="1:20" ht="21.65" customHeight="1">
      <c r="A7" s="14"/>
      <c r="C7" s="33"/>
      <c r="D7" s="33"/>
      <c r="E7" s="33"/>
      <c r="F7" s="8"/>
      <c r="G7" s="18"/>
      <c r="H7" s="18"/>
      <c r="I7" s="18" t="s">
        <v>274</v>
      </c>
      <c r="J7" s="71"/>
      <c r="K7" s="18"/>
      <c r="L7" s="18"/>
      <c r="M7" s="18"/>
      <c r="O7" s="305"/>
      <c r="P7" s="305"/>
      <c r="Q7" s="305"/>
      <c r="R7" s="305"/>
    </row>
    <row r="8" spans="1:20" ht="21.65" customHeight="1">
      <c r="A8" s="17"/>
      <c r="C8" s="33"/>
      <c r="D8" s="33"/>
      <c r="E8" s="33"/>
      <c r="F8" s="8"/>
      <c r="G8" s="316" t="s">
        <v>12</v>
      </c>
      <c r="H8" s="316"/>
      <c r="I8" s="316"/>
      <c r="J8" s="316"/>
      <c r="K8" s="316"/>
      <c r="L8" s="316"/>
      <c r="M8" s="316"/>
      <c r="O8" s="257"/>
      <c r="P8" s="257"/>
      <c r="Q8" s="257"/>
      <c r="R8" s="257"/>
    </row>
    <row r="9" spans="1:20" ht="21.65" customHeight="1">
      <c r="A9" s="17" t="s">
        <v>78</v>
      </c>
      <c r="C9" s="33"/>
      <c r="D9" s="33"/>
      <c r="E9" s="33"/>
      <c r="F9" s="8"/>
      <c r="G9" s="303"/>
      <c r="H9" s="303"/>
      <c r="I9" s="303"/>
      <c r="J9" s="303"/>
      <c r="K9" s="303"/>
      <c r="L9" s="303"/>
      <c r="M9" s="303"/>
    </row>
    <row r="10" spans="1:20" ht="21.65" customHeight="1">
      <c r="A10" s="11" t="s">
        <v>79</v>
      </c>
      <c r="F10" s="8">
        <v>27</v>
      </c>
      <c r="G10" s="304">
        <v>307609</v>
      </c>
      <c r="H10" s="72"/>
      <c r="I10" s="22">
        <v>222919</v>
      </c>
      <c r="J10" s="22"/>
      <c r="K10" s="304">
        <v>285751</v>
      </c>
      <c r="L10" s="22"/>
      <c r="M10" s="22">
        <v>235733</v>
      </c>
      <c r="N10" s="73"/>
      <c r="Q10" s="305"/>
      <c r="R10" s="305"/>
      <c r="S10" s="250"/>
    </row>
    <row r="11" spans="1:20" ht="21.65" customHeight="1">
      <c r="A11" s="11" t="s">
        <v>80</v>
      </c>
      <c r="F11" s="8"/>
      <c r="G11" s="124">
        <v>210338</v>
      </c>
      <c r="H11" s="72"/>
      <c r="I11" s="22">
        <v>417838</v>
      </c>
      <c r="J11" s="22"/>
      <c r="K11" s="124">
        <v>0</v>
      </c>
      <c r="L11" s="22"/>
      <c r="M11" s="22">
        <v>0</v>
      </c>
      <c r="N11" s="73"/>
      <c r="Q11" s="305"/>
      <c r="R11" s="305"/>
      <c r="S11" s="250"/>
    </row>
    <row r="12" spans="1:20" s="17" customFormat="1" ht="21.65" customHeight="1">
      <c r="A12" s="17" t="s">
        <v>81</v>
      </c>
      <c r="F12" s="39"/>
      <c r="G12" s="26">
        <f>SUM(G10:G11)</f>
        <v>517947</v>
      </c>
      <c r="H12" s="75"/>
      <c r="I12" s="26">
        <f>SUM(I10:I11)</f>
        <v>640757</v>
      </c>
      <c r="J12" s="76"/>
      <c r="K12" s="26">
        <f>SUM(K10:K11)</f>
        <v>285751</v>
      </c>
      <c r="L12" s="76"/>
      <c r="M12" s="26">
        <f>SUM(M10:M11)</f>
        <v>235733</v>
      </c>
      <c r="N12" s="159"/>
      <c r="O12" s="264"/>
      <c r="P12" s="250"/>
      <c r="Q12" s="264"/>
      <c r="R12" s="250"/>
    </row>
    <row r="13" spans="1:20" s="17" customFormat="1" ht="21.65" customHeight="1">
      <c r="F13" s="39"/>
      <c r="G13" s="74"/>
      <c r="H13" s="75"/>
      <c r="I13" s="74"/>
      <c r="J13" s="76"/>
      <c r="K13" s="74"/>
      <c r="L13" s="76"/>
      <c r="M13" s="74"/>
      <c r="N13" s="159"/>
      <c r="O13" s="264"/>
      <c r="P13" s="250"/>
      <c r="Q13" s="264"/>
      <c r="R13" s="250"/>
      <c r="S13" s="159"/>
    </row>
    <row r="14" spans="1:20" ht="21.65" customHeight="1">
      <c r="A14" s="11" t="s">
        <v>82</v>
      </c>
      <c r="F14" s="8">
        <v>27</v>
      </c>
      <c r="G14" s="72">
        <v>-269211</v>
      </c>
      <c r="H14" s="72"/>
      <c r="I14" s="22">
        <v>-194304</v>
      </c>
      <c r="J14" s="22"/>
      <c r="K14" s="72">
        <v>-263473</v>
      </c>
      <c r="L14" s="72"/>
      <c r="M14" s="22">
        <v>-199802</v>
      </c>
      <c r="N14" s="73"/>
    </row>
    <row r="15" spans="1:20" ht="21.65" customHeight="1">
      <c r="A15" s="11" t="s">
        <v>83</v>
      </c>
      <c r="F15" s="8"/>
      <c r="G15" s="72">
        <v>-202890</v>
      </c>
      <c r="H15" s="72"/>
      <c r="I15" s="22">
        <v>-350678</v>
      </c>
      <c r="J15" s="22"/>
      <c r="K15" s="56">
        <v>0</v>
      </c>
      <c r="L15" s="22"/>
      <c r="M15" s="22">
        <v>0</v>
      </c>
      <c r="N15" s="73"/>
      <c r="S15" s="73"/>
      <c r="T15" s="73">
        <f>S13-S15</f>
        <v>0</v>
      </c>
    </row>
    <row r="16" spans="1:20" s="17" customFormat="1" ht="21.65" customHeight="1">
      <c r="A16" s="17" t="s">
        <v>84</v>
      </c>
      <c r="F16" s="39"/>
      <c r="G16" s="26">
        <f>SUM(G14:G15)</f>
        <v>-472101</v>
      </c>
      <c r="H16" s="75"/>
      <c r="I16" s="26">
        <f>SUM(I14:I15)</f>
        <v>-544982</v>
      </c>
      <c r="J16" s="76"/>
      <c r="K16" s="26">
        <f>SUM(K14:K14)</f>
        <v>-263473</v>
      </c>
      <c r="L16" s="76"/>
      <c r="M16" s="26">
        <f>SUM(M14:M14)</f>
        <v>-199802</v>
      </c>
      <c r="N16" s="159"/>
      <c r="O16" s="264"/>
      <c r="P16" s="250"/>
      <c r="Q16" s="264"/>
      <c r="R16" s="250"/>
    </row>
    <row r="17" spans="1:24" s="132" customFormat="1" ht="21.65" customHeight="1">
      <c r="A17" s="221" t="s">
        <v>85</v>
      </c>
      <c r="F17" s="7"/>
      <c r="G17" s="232">
        <f>G12+G16</f>
        <v>45846</v>
      </c>
      <c r="H17" s="226"/>
      <c r="I17" s="232">
        <f>I12+I16</f>
        <v>95775</v>
      </c>
      <c r="J17" s="227"/>
      <c r="K17" s="232">
        <f>K12+K16</f>
        <v>22278</v>
      </c>
      <c r="L17" s="227"/>
      <c r="M17" s="232">
        <f>M12+M16</f>
        <v>35931</v>
      </c>
      <c r="N17" s="68"/>
      <c r="O17" s="235"/>
      <c r="P17" s="250"/>
      <c r="Q17" s="235"/>
      <c r="R17" s="250"/>
    </row>
    <row r="18" spans="1:24" s="132" customFormat="1" ht="21.65" hidden="1" customHeight="1">
      <c r="A18" s="132" t="s">
        <v>86</v>
      </c>
      <c r="F18" s="7"/>
      <c r="G18" s="69">
        <v>0</v>
      </c>
      <c r="H18" s="241"/>
      <c r="I18" s="69">
        <v>0</v>
      </c>
      <c r="J18" s="3"/>
      <c r="K18" s="69">
        <v>0</v>
      </c>
      <c r="L18" s="3"/>
      <c r="M18" s="69">
        <v>0</v>
      </c>
      <c r="N18" s="68"/>
      <c r="O18" s="235"/>
      <c r="P18" s="250"/>
      <c r="Q18" s="235"/>
      <c r="R18" s="250"/>
    </row>
    <row r="19" spans="1:24" ht="21.65" customHeight="1">
      <c r="A19" s="11" t="s">
        <v>87</v>
      </c>
      <c r="F19" s="8"/>
      <c r="G19" s="72">
        <v>817</v>
      </c>
      <c r="H19" s="77"/>
      <c r="I19" s="78">
        <v>1219</v>
      </c>
      <c r="J19" s="78"/>
      <c r="K19" s="78">
        <v>646</v>
      </c>
      <c r="L19" s="78"/>
      <c r="M19" s="78">
        <v>604</v>
      </c>
    </row>
    <row r="20" spans="1:24" ht="21.65" customHeight="1">
      <c r="A20" s="11" t="s">
        <v>88</v>
      </c>
      <c r="F20" s="8"/>
      <c r="G20" s="72">
        <v>-11783</v>
      </c>
      <c r="H20" s="72"/>
      <c r="I20" s="78">
        <v>-18314</v>
      </c>
      <c r="J20" s="22"/>
      <c r="K20" s="22">
        <v>-2684</v>
      </c>
      <c r="L20" s="22"/>
      <c r="M20" s="78">
        <v>-2563</v>
      </c>
    </row>
    <row r="21" spans="1:24" ht="21.65" customHeight="1">
      <c r="A21" s="11" t="s">
        <v>89</v>
      </c>
      <c r="F21" s="8"/>
      <c r="G21" s="72">
        <f>-41824-G26</f>
        <v>-33995</v>
      </c>
      <c r="H21" s="72"/>
      <c r="I21" s="78">
        <v>-33916</v>
      </c>
      <c r="J21" s="22"/>
      <c r="K21" s="22">
        <f>-18782-K26</f>
        <v>-14532</v>
      </c>
      <c r="L21" s="22"/>
      <c r="M21" s="78">
        <v>-15865</v>
      </c>
      <c r="X21" s="250"/>
    </row>
    <row r="22" spans="1:24" ht="21.65" customHeight="1">
      <c r="A22" s="11" t="s">
        <v>90</v>
      </c>
      <c r="F22" s="8"/>
      <c r="G22" s="72">
        <v>-3082</v>
      </c>
      <c r="H22" s="77"/>
      <c r="I22" s="78">
        <v>-913</v>
      </c>
      <c r="J22" s="77"/>
      <c r="K22" s="72">
        <v>1969</v>
      </c>
      <c r="L22" s="77"/>
      <c r="M22" s="78">
        <v>173</v>
      </c>
      <c r="N22" s="73"/>
      <c r="X22" s="250"/>
    </row>
    <row r="23" spans="1:24" ht="21.65" hidden="1" customHeight="1">
      <c r="F23" s="8"/>
      <c r="G23" s="72"/>
      <c r="H23" s="77"/>
      <c r="I23" s="78"/>
      <c r="J23" s="77"/>
      <c r="K23" s="285"/>
      <c r="L23" s="77"/>
      <c r="M23" s="78"/>
      <c r="X23" s="250"/>
    </row>
    <row r="24" spans="1:24" ht="21" customHeight="1">
      <c r="A24" s="11" t="s">
        <v>91</v>
      </c>
      <c r="F24" s="8">
        <v>10</v>
      </c>
      <c r="G24" s="72">
        <v>0</v>
      </c>
      <c r="H24" s="77"/>
      <c r="I24" s="78">
        <v>0</v>
      </c>
      <c r="J24" s="77"/>
      <c r="K24" s="72">
        <v>-2500</v>
      </c>
      <c r="L24" s="77"/>
      <c r="M24" s="78">
        <v>0</v>
      </c>
      <c r="X24" s="79"/>
    </row>
    <row r="25" spans="1:24" ht="21.65" customHeight="1">
      <c r="A25" s="11" t="s">
        <v>92</v>
      </c>
      <c r="F25" s="8"/>
      <c r="G25" s="72">
        <v>0</v>
      </c>
      <c r="H25" s="77"/>
      <c r="I25" s="78">
        <v>0</v>
      </c>
      <c r="J25" s="77"/>
      <c r="K25" s="72">
        <v>-344</v>
      </c>
      <c r="L25" s="77"/>
      <c r="M25" s="78">
        <v>0</v>
      </c>
      <c r="X25" s="79"/>
    </row>
    <row r="26" spans="1:24" ht="21.65" customHeight="1">
      <c r="A26" s="11" t="s">
        <v>93</v>
      </c>
      <c r="F26" s="8">
        <v>3</v>
      </c>
      <c r="G26" s="72">
        <v>-7829</v>
      </c>
      <c r="H26" s="72"/>
      <c r="I26" s="78">
        <v>-7168</v>
      </c>
      <c r="K26" s="77">
        <v>-4250</v>
      </c>
      <c r="L26" s="72"/>
      <c r="M26" s="78">
        <v>-4252</v>
      </c>
    </row>
    <row r="27" spans="1:24" s="234" customFormat="1" ht="21.65" customHeight="1">
      <c r="A27" s="221" t="s">
        <v>94</v>
      </c>
      <c r="D27" s="227"/>
      <c r="E27" s="227"/>
      <c r="F27" s="251"/>
      <c r="G27" s="233">
        <f>SUM(G17:G26)</f>
        <v>-10026</v>
      </c>
      <c r="H27" s="226"/>
      <c r="I27" s="233">
        <f>SUM(I17:I26)</f>
        <v>36683</v>
      </c>
      <c r="J27" s="227"/>
      <c r="K27" s="233">
        <f>SUM(K17:K26)</f>
        <v>583</v>
      </c>
      <c r="L27" s="226"/>
      <c r="M27" s="233">
        <f>SUM(M17:M26)</f>
        <v>14028</v>
      </c>
      <c r="N27" s="235"/>
      <c r="P27" s="250"/>
      <c r="R27" s="250"/>
    </row>
    <row r="28" spans="1:24" ht="21.65" customHeight="1">
      <c r="A28" s="11" t="s">
        <v>95</v>
      </c>
      <c r="F28" s="8"/>
      <c r="G28" s="72">
        <v>230</v>
      </c>
      <c r="H28" s="77"/>
      <c r="I28" s="77">
        <v>218</v>
      </c>
      <c r="K28" s="78">
        <v>3159</v>
      </c>
      <c r="L28" s="77"/>
      <c r="M28" s="77">
        <v>4708</v>
      </c>
    </row>
    <row r="29" spans="1:24" ht="21.65" customHeight="1">
      <c r="A29" s="11" t="s">
        <v>96</v>
      </c>
      <c r="F29" s="8"/>
      <c r="G29" s="72">
        <v>-8053</v>
      </c>
      <c r="H29" s="78"/>
      <c r="I29" s="77">
        <v>-12024</v>
      </c>
      <c r="J29" s="78"/>
      <c r="K29" s="78">
        <v>-3882</v>
      </c>
      <c r="L29" s="78"/>
      <c r="M29" s="77">
        <v>-5081</v>
      </c>
    </row>
    <row r="30" spans="1:24" ht="21.65" customHeight="1">
      <c r="A30" s="11" t="s">
        <v>97</v>
      </c>
      <c r="F30" s="8">
        <v>9.1999999999999993</v>
      </c>
      <c r="G30" s="72">
        <v>0</v>
      </c>
      <c r="H30" s="78"/>
      <c r="I30" s="78">
        <v>0</v>
      </c>
      <c r="J30" s="78"/>
      <c r="K30" s="78">
        <v>0</v>
      </c>
      <c r="L30" s="78"/>
      <c r="M30" s="78">
        <v>0</v>
      </c>
    </row>
    <row r="31" spans="1:24" ht="21.65" customHeight="1">
      <c r="A31" s="11" t="s">
        <v>98</v>
      </c>
      <c r="F31" s="8">
        <v>9.1999999999999993</v>
      </c>
      <c r="G31" s="72">
        <v>0</v>
      </c>
      <c r="H31" s="78"/>
      <c r="I31" s="78">
        <v>0</v>
      </c>
      <c r="J31" s="78"/>
      <c r="K31" s="78">
        <v>0</v>
      </c>
      <c r="L31" s="78"/>
      <c r="M31" s="78">
        <v>0</v>
      </c>
    </row>
    <row r="32" spans="1:24" ht="21.65" customHeight="1">
      <c r="A32" s="11" t="s">
        <v>99</v>
      </c>
      <c r="F32" s="8"/>
      <c r="G32" s="72">
        <v>0</v>
      </c>
      <c r="H32" s="72"/>
      <c r="I32" s="77">
        <v>4934</v>
      </c>
      <c r="J32" s="22"/>
      <c r="K32" s="56">
        <v>0</v>
      </c>
      <c r="L32" s="22"/>
      <c r="M32" s="78">
        <v>0</v>
      </c>
      <c r="N32" s="73"/>
    </row>
    <row r="33" spans="1:18" s="132" customFormat="1" ht="21.65" customHeight="1">
      <c r="A33" s="221" t="s">
        <v>100</v>
      </c>
      <c r="F33" s="7"/>
      <c r="G33" s="233">
        <f>SUM(G27:G32)</f>
        <v>-17849</v>
      </c>
      <c r="H33" s="225"/>
      <c r="I33" s="233">
        <f>SUM(I27:I32)</f>
        <v>29811</v>
      </c>
      <c r="J33" s="225"/>
      <c r="K33" s="233">
        <f>SUM(K27:K32)</f>
        <v>-140</v>
      </c>
      <c r="L33" s="229"/>
      <c r="M33" s="233">
        <f>SUM(M27:M32)</f>
        <v>13655</v>
      </c>
      <c r="N33" s="68"/>
      <c r="O33" s="235"/>
      <c r="P33" s="250"/>
      <c r="Q33" s="235"/>
      <c r="R33" s="250"/>
    </row>
    <row r="34" spans="1:18" ht="21.65" customHeight="1">
      <c r="A34" s="11" t="s">
        <v>101</v>
      </c>
      <c r="F34" s="8">
        <v>21</v>
      </c>
      <c r="G34" s="72">
        <v>-4861</v>
      </c>
      <c r="H34" s="77"/>
      <c r="I34" s="72">
        <v>-7370</v>
      </c>
      <c r="J34" s="77"/>
      <c r="K34" s="72">
        <v>-825</v>
      </c>
      <c r="L34" s="72"/>
      <c r="M34" s="72">
        <v>-1195</v>
      </c>
      <c r="N34" s="73"/>
    </row>
    <row r="35" spans="1:18" s="132" customFormat="1" ht="21.65" customHeight="1">
      <c r="A35" s="221" t="s">
        <v>102</v>
      </c>
      <c r="F35" s="7"/>
      <c r="G35" s="230">
        <f>G33+G34</f>
        <v>-22710</v>
      </c>
      <c r="H35" s="226"/>
      <c r="I35" s="230">
        <f>I33+I34</f>
        <v>22441</v>
      </c>
      <c r="J35" s="226"/>
      <c r="K35" s="230">
        <f>K33+K34</f>
        <v>-965</v>
      </c>
      <c r="L35" s="226"/>
      <c r="M35" s="230">
        <f>M33+M34</f>
        <v>12460</v>
      </c>
      <c r="N35" s="68"/>
      <c r="O35" s="235"/>
      <c r="P35" s="250"/>
      <c r="Q35" s="235"/>
      <c r="R35" s="250"/>
    </row>
    <row r="36" spans="1:18" ht="21.65" customHeight="1">
      <c r="A36" s="17"/>
      <c r="F36" s="8"/>
      <c r="G36" s="80"/>
      <c r="H36" s="75"/>
      <c r="I36" s="80"/>
      <c r="J36" s="75"/>
      <c r="K36" s="80"/>
      <c r="L36" s="75"/>
      <c r="M36" s="80"/>
      <c r="N36" s="73"/>
    </row>
    <row r="37" spans="1:18" ht="21.65" customHeight="1">
      <c r="A37" s="10" t="s">
        <v>0</v>
      </c>
      <c r="C37" s="33"/>
      <c r="D37" s="33"/>
      <c r="E37" s="33"/>
      <c r="F37" s="8"/>
      <c r="G37" s="33"/>
      <c r="H37" s="33"/>
      <c r="I37" s="15"/>
      <c r="J37" s="33"/>
      <c r="K37" s="33"/>
      <c r="L37" s="33"/>
      <c r="M37" s="143"/>
    </row>
    <row r="38" spans="1:18" ht="21.65" customHeight="1">
      <c r="A38" s="10" t="s">
        <v>103</v>
      </c>
      <c r="C38" s="33"/>
      <c r="D38" s="33"/>
      <c r="E38" s="33"/>
      <c r="F38" s="8"/>
      <c r="G38" s="70"/>
      <c r="H38" s="33"/>
      <c r="I38" s="15"/>
      <c r="J38" s="33"/>
      <c r="K38" s="33"/>
      <c r="L38" s="33"/>
      <c r="M38" s="15"/>
    </row>
    <row r="39" spans="1:18" ht="21.65" customHeight="1">
      <c r="A39" s="10" t="s">
        <v>77</v>
      </c>
      <c r="C39" s="33"/>
      <c r="D39" s="33"/>
      <c r="E39" s="33"/>
      <c r="F39" s="8"/>
      <c r="G39" s="33"/>
      <c r="H39" s="33"/>
      <c r="I39" s="33"/>
      <c r="J39" s="33"/>
      <c r="K39" s="33"/>
      <c r="L39" s="33"/>
      <c r="M39" s="15"/>
    </row>
    <row r="40" spans="1:18" ht="21.65" customHeight="1">
      <c r="A40" s="10"/>
      <c r="C40" s="33"/>
      <c r="D40" s="33"/>
      <c r="E40" s="33"/>
      <c r="F40" s="8"/>
      <c r="G40" s="33"/>
      <c r="H40" s="33"/>
      <c r="I40" s="33"/>
      <c r="J40" s="33"/>
      <c r="K40" s="33"/>
      <c r="L40" s="33"/>
      <c r="M40" s="15"/>
    </row>
    <row r="41" spans="1:18" ht="21.65" customHeight="1">
      <c r="A41" s="14"/>
      <c r="C41" s="33"/>
      <c r="D41" s="33"/>
      <c r="E41" s="33"/>
      <c r="F41" s="8"/>
      <c r="G41" s="310" t="s">
        <v>3</v>
      </c>
      <c r="H41" s="310"/>
      <c r="I41" s="310"/>
      <c r="J41" s="33"/>
      <c r="K41" s="310" t="s">
        <v>4</v>
      </c>
      <c r="L41" s="310"/>
      <c r="M41" s="310"/>
    </row>
    <row r="42" spans="1:18" ht="21.65" customHeight="1">
      <c r="A42" s="14"/>
      <c r="C42" s="33"/>
      <c r="D42" s="33"/>
      <c r="E42" s="33"/>
      <c r="F42" s="8" t="s">
        <v>8</v>
      </c>
      <c r="G42" s="6">
        <v>2566</v>
      </c>
      <c r="H42" s="18"/>
      <c r="I42" s="6">
        <v>2565</v>
      </c>
      <c r="J42" s="71"/>
      <c r="K42" s="6">
        <v>2566</v>
      </c>
      <c r="L42" s="18"/>
      <c r="M42" s="6">
        <v>2565</v>
      </c>
    </row>
    <row r="43" spans="1:18" ht="21.65" customHeight="1">
      <c r="A43" s="14"/>
      <c r="C43" s="33"/>
      <c r="D43" s="33"/>
      <c r="E43" s="33"/>
      <c r="F43" s="8"/>
      <c r="G43" s="6"/>
      <c r="H43" s="18"/>
      <c r="I43" s="18" t="s">
        <v>274</v>
      </c>
      <c r="J43" s="71"/>
      <c r="K43" s="6"/>
      <c r="L43" s="18"/>
      <c r="M43" s="6"/>
    </row>
    <row r="44" spans="1:18" ht="21.65" customHeight="1">
      <c r="A44" s="17"/>
      <c r="C44" s="33"/>
      <c r="D44" s="33"/>
      <c r="E44" s="33"/>
      <c r="F44" s="8"/>
      <c r="G44" s="316" t="s">
        <v>12</v>
      </c>
      <c r="H44" s="316"/>
      <c r="I44" s="316"/>
      <c r="J44" s="316"/>
      <c r="K44" s="316"/>
      <c r="L44" s="316"/>
      <c r="M44" s="316"/>
    </row>
    <row r="45" spans="1:18" ht="21.65" customHeight="1">
      <c r="A45" s="17" t="s">
        <v>104</v>
      </c>
      <c r="F45" s="8"/>
      <c r="G45" s="22"/>
      <c r="H45" s="78"/>
      <c r="I45" s="22"/>
      <c r="J45" s="81"/>
      <c r="K45" s="22"/>
      <c r="L45" s="81"/>
      <c r="M45" s="22"/>
      <c r="N45" s="73"/>
    </row>
    <row r="46" spans="1:18" ht="21.65" customHeight="1">
      <c r="A46" s="21" t="s">
        <v>105</v>
      </c>
      <c r="B46" s="125"/>
      <c r="C46" s="125"/>
      <c r="D46" s="125"/>
      <c r="E46" s="125"/>
      <c r="F46" s="8"/>
      <c r="G46" s="72"/>
      <c r="H46" s="72"/>
      <c r="I46" s="72"/>
      <c r="J46" s="72"/>
      <c r="K46" s="22"/>
      <c r="L46" s="72"/>
      <c r="M46" s="22"/>
      <c r="N46" s="73"/>
    </row>
    <row r="47" spans="1:18" ht="21.65" customHeight="1">
      <c r="B47" s="11" t="s">
        <v>106</v>
      </c>
      <c r="F47" s="8"/>
      <c r="G47" s="72">
        <v>-35346</v>
      </c>
      <c r="H47" s="72"/>
      <c r="I47" s="72">
        <v>-25095</v>
      </c>
      <c r="J47" s="72"/>
      <c r="K47" s="36">
        <v>0</v>
      </c>
      <c r="L47" s="82"/>
      <c r="M47" s="72">
        <v>0</v>
      </c>
      <c r="N47" s="73"/>
    </row>
    <row r="48" spans="1:18" ht="21.65" customHeight="1">
      <c r="A48" s="21" t="s">
        <v>107</v>
      </c>
      <c r="B48" s="125"/>
      <c r="C48" s="125"/>
      <c r="D48" s="125"/>
      <c r="E48" s="125"/>
      <c r="F48" s="8"/>
      <c r="G48" s="72"/>
      <c r="H48" s="72"/>
      <c r="I48" s="72"/>
      <c r="J48" s="72"/>
      <c r="K48" s="36"/>
      <c r="L48" s="82"/>
      <c r="M48" s="72"/>
      <c r="N48" s="73"/>
    </row>
    <row r="49" spans="1:18" ht="21.65" customHeight="1">
      <c r="A49" s="21"/>
      <c r="B49" s="11" t="s">
        <v>108</v>
      </c>
      <c r="D49" s="125"/>
      <c r="E49" s="125"/>
      <c r="F49" s="8"/>
      <c r="G49" s="72"/>
      <c r="H49" s="72"/>
      <c r="I49" s="72"/>
      <c r="J49" s="72"/>
      <c r="K49" s="36"/>
      <c r="L49" s="82"/>
      <c r="M49" s="72"/>
      <c r="N49" s="73"/>
    </row>
    <row r="50" spans="1:18" ht="21.65" customHeight="1">
      <c r="B50" s="11" t="s">
        <v>109</v>
      </c>
      <c r="F50" s="8"/>
      <c r="H50" s="72"/>
      <c r="I50" s="72"/>
      <c r="J50" s="72"/>
      <c r="K50" s="214"/>
      <c r="L50" s="82"/>
      <c r="M50" s="72"/>
      <c r="N50" s="73"/>
    </row>
    <row r="51" spans="1:18" ht="21.65" customHeight="1">
      <c r="C51" s="11" t="s">
        <v>110</v>
      </c>
      <c r="F51" s="8">
        <v>9.1</v>
      </c>
      <c r="G51" s="72">
        <v>-2168</v>
      </c>
      <c r="H51" s="72"/>
      <c r="I51" s="72">
        <v>0</v>
      </c>
      <c r="J51" s="72"/>
      <c r="K51" s="307">
        <v>0</v>
      </c>
      <c r="L51" s="82"/>
      <c r="M51" s="72">
        <v>0</v>
      </c>
      <c r="N51" s="73"/>
    </row>
    <row r="52" spans="1:18" ht="21.65" hidden="1" customHeight="1">
      <c r="B52" s="11" t="s">
        <v>111</v>
      </c>
      <c r="F52" s="8"/>
      <c r="G52" s="72">
        <v>0</v>
      </c>
      <c r="H52" s="72"/>
      <c r="I52" s="72">
        <v>0</v>
      </c>
      <c r="J52" s="72"/>
      <c r="K52" s="174">
        <v>0</v>
      </c>
      <c r="L52" s="82"/>
      <c r="M52" s="72">
        <v>0</v>
      </c>
      <c r="N52" s="73"/>
    </row>
    <row r="53" spans="1:18" s="132" customFormat="1" ht="21.65" customHeight="1">
      <c r="A53" s="221" t="s">
        <v>112</v>
      </c>
      <c r="B53" s="221"/>
      <c r="C53" s="221"/>
      <c r="D53" s="221"/>
      <c r="E53" s="221"/>
      <c r="F53" s="7"/>
      <c r="G53" s="230">
        <f>SUM(G47:G52)</f>
        <v>-37514</v>
      </c>
      <c r="H53" s="225"/>
      <c r="I53" s="230">
        <f>SUM(I47:I52)</f>
        <v>-25095</v>
      </c>
      <c r="J53" s="231"/>
      <c r="K53" s="32">
        <f>SUM(K47:K52)</f>
        <v>0</v>
      </c>
      <c r="L53" s="232"/>
      <c r="M53" s="230">
        <f>SUM(M47:M52)</f>
        <v>0</v>
      </c>
      <c r="N53" s="68"/>
      <c r="O53" s="235"/>
      <c r="P53" s="250"/>
      <c r="Q53" s="235"/>
      <c r="R53" s="250"/>
    </row>
    <row r="54" spans="1:18" s="132" customFormat="1" ht="21.65" customHeight="1" thickBot="1">
      <c r="A54" s="221" t="s">
        <v>113</v>
      </c>
      <c r="B54" s="221"/>
      <c r="C54" s="221"/>
      <c r="D54" s="221"/>
      <c r="E54" s="221"/>
      <c r="F54" s="7"/>
      <c r="G54" s="224">
        <f>G35+G53</f>
        <v>-60224</v>
      </c>
      <c r="H54" s="225"/>
      <c r="I54" s="224">
        <f>I35+I53</f>
        <v>-2654</v>
      </c>
      <c r="J54" s="225"/>
      <c r="K54" s="224">
        <f>K35+K53</f>
        <v>-965</v>
      </c>
      <c r="L54" s="229"/>
      <c r="M54" s="224">
        <f>M35+M53</f>
        <v>12460</v>
      </c>
      <c r="N54" s="68"/>
      <c r="O54" s="235"/>
      <c r="P54" s="250"/>
      <c r="Q54" s="235"/>
      <c r="R54" s="250"/>
    </row>
    <row r="55" spans="1:18" ht="21.65" customHeight="1" thickTop="1">
      <c r="A55" s="17"/>
      <c r="B55" s="17"/>
      <c r="C55" s="17"/>
      <c r="D55" s="17"/>
      <c r="E55" s="17"/>
      <c r="F55" s="8"/>
      <c r="G55" s="80"/>
      <c r="H55" s="80"/>
      <c r="I55" s="80"/>
      <c r="J55" s="80"/>
      <c r="K55" s="80"/>
      <c r="L55" s="66"/>
      <c r="M55" s="80"/>
      <c r="N55" s="73"/>
    </row>
    <row r="56" spans="1:18" ht="21.65" customHeight="1">
      <c r="A56" s="17" t="s">
        <v>114</v>
      </c>
      <c r="F56" s="8"/>
      <c r="G56" s="72"/>
      <c r="H56" s="77"/>
      <c r="I56" s="72"/>
      <c r="J56" s="77"/>
      <c r="L56" s="48"/>
      <c r="N56" s="73"/>
    </row>
    <row r="57" spans="1:18" ht="21.65" customHeight="1">
      <c r="B57" s="11" t="s">
        <v>115</v>
      </c>
      <c r="F57" s="8"/>
      <c r="G57" s="72">
        <f>'CE Conso'!Z30</f>
        <v>-17637</v>
      </c>
      <c r="H57" s="72"/>
      <c r="I57" s="72">
        <v>20151</v>
      </c>
      <c r="J57" s="72"/>
      <c r="K57" s="22">
        <f>+K35</f>
        <v>-965</v>
      </c>
      <c r="L57" s="72"/>
      <c r="M57" s="72">
        <v>12460</v>
      </c>
      <c r="N57" s="73"/>
    </row>
    <row r="58" spans="1:18" ht="21.65" customHeight="1">
      <c r="B58" s="11" t="s">
        <v>116</v>
      </c>
      <c r="F58" s="8"/>
      <c r="G58" s="72">
        <f>'CE Conso'!AB30</f>
        <v>-5073</v>
      </c>
      <c r="H58" s="77"/>
      <c r="I58" s="72">
        <v>2290</v>
      </c>
      <c r="J58" s="77"/>
      <c r="K58" s="56">
        <v>0</v>
      </c>
      <c r="L58" s="77"/>
      <c r="M58" s="72">
        <v>0</v>
      </c>
      <c r="N58" s="73"/>
    </row>
    <row r="59" spans="1:18" s="132" customFormat="1" ht="21.65" customHeight="1" thickBot="1">
      <c r="A59" s="221" t="s">
        <v>102</v>
      </c>
      <c r="B59" s="221"/>
      <c r="C59" s="221"/>
      <c r="D59" s="221"/>
      <c r="E59" s="221"/>
      <c r="F59" s="7"/>
      <c r="G59" s="224">
        <f>SUM(G57:G58)</f>
        <v>-22710</v>
      </c>
      <c r="H59" s="225"/>
      <c r="I59" s="224">
        <f>SUM(I57:I58)</f>
        <v>22441</v>
      </c>
      <c r="J59" s="225"/>
      <c r="K59" s="224">
        <f>SUM(K57:K58)</f>
        <v>-965</v>
      </c>
      <c r="L59" s="225"/>
      <c r="M59" s="224">
        <f>SUM(M57:M58)</f>
        <v>12460</v>
      </c>
      <c r="N59" s="68">
        <f>G59-G35</f>
        <v>0</v>
      </c>
      <c r="O59" s="235"/>
      <c r="P59" s="250"/>
      <c r="Q59" s="235"/>
      <c r="R59" s="250"/>
    </row>
    <row r="60" spans="1:18" ht="21.65" customHeight="1" thickTop="1">
      <c r="A60" s="17" t="s">
        <v>117</v>
      </c>
      <c r="F60" s="8"/>
      <c r="G60" s="72"/>
      <c r="H60" s="77"/>
      <c r="I60" s="72"/>
      <c r="J60" s="77"/>
      <c r="L60" s="48"/>
      <c r="N60" s="73"/>
    </row>
    <row r="61" spans="1:18" ht="21.65" customHeight="1">
      <c r="B61" s="11" t="s">
        <v>115</v>
      </c>
      <c r="F61" s="8"/>
      <c r="G61" s="72">
        <v>-51005</v>
      </c>
      <c r="H61" s="72"/>
      <c r="I61" s="72">
        <f>'CE Conso'!Z19</f>
        <v>-562</v>
      </c>
      <c r="J61" s="72"/>
      <c r="K61" s="22">
        <f>+K35</f>
        <v>-965</v>
      </c>
      <c r="L61" s="72"/>
      <c r="M61" s="72">
        <v>12460</v>
      </c>
      <c r="N61" s="73"/>
    </row>
    <row r="62" spans="1:18" ht="21.65" customHeight="1">
      <c r="B62" s="11" t="s">
        <v>116</v>
      </c>
      <c r="F62" s="8"/>
      <c r="G62" s="72">
        <v>-9219</v>
      </c>
      <c r="H62" s="77"/>
      <c r="I62" s="72">
        <f>'CE Conso'!AB19</f>
        <v>-2092</v>
      </c>
      <c r="J62" s="77"/>
      <c r="K62" s="56">
        <v>0</v>
      </c>
      <c r="L62" s="77"/>
      <c r="M62" s="72">
        <v>0</v>
      </c>
      <c r="N62" s="73"/>
    </row>
    <row r="63" spans="1:18" s="132" customFormat="1" ht="21.65" customHeight="1" thickBot="1">
      <c r="A63" s="221" t="s">
        <v>113</v>
      </c>
      <c r="B63" s="221"/>
      <c r="C63" s="221"/>
      <c r="D63" s="221"/>
      <c r="E63" s="221"/>
      <c r="F63" s="7"/>
      <c r="G63" s="224">
        <f>SUM(G61:G62)</f>
        <v>-60224</v>
      </c>
      <c r="H63" s="225"/>
      <c r="I63" s="224">
        <f>SUM(I61:I62)</f>
        <v>-2654</v>
      </c>
      <c r="J63" s="225"/>
      <c r="K63" s="224">
        <f>SUM(K61:K62)</f>
        <v>-965</v>
      </c>
      <c r="L63" s="225"/>
      <c r="M63" s="224">
        <f>SUM(M61:M62)</f>
        <v>12460</v>
      </c>
      <c r="N63" s="68"/>
      <c r="O63" s="235"/>
      <c r="P63" s="250"/>
      <c r="Q63" s="235"/>
      <c r="R63" s="250"/>
    </row>
    <row r="64" spans="1:18" ht="21.65" customHeight="1" thickTop="1">
      <c r="A64" s="17"/>
      <c r="B64" s="17"/>
      <c r="C64" s="17"/>
      <c r="D64" s="17"/>
      <c r="E64" s="17"/>
      <c r="F64" s="8"/>
      <c r="G64" s="80"/>
      <c r="H64" s="80"/>
      <c r="I64" s="80"/>
      <c r="J64" s="80"/>
      <c r="K64" s="80"/>
      <c r="L64" s="80"/>
      <c r="M64" s="80"/>
      <c r="N64" s="73"/>
    </row>
    <row r="65" spans="1:18" s="132" customFormat="1" ht="21.65" customHeight="1" thickBot="1">
      <c r="A65" s="221" t="s">
        <v>118</v>
      </c>
      <c r="F65" s="7">
        <v>23</v>
      </c>
      <c r="G65" s="222">
        <f>G57/411864</f>
        <v>-4.2822387972728859E-2</v>
      </c>
      <c r="H65" s="223"/>
      <c r="I65" s="222">
        <f>I57/Equity!H15</f>
        <v>4.8926344618611971E-2</v>
      </c>
      <c r="J65" s="228"/>
      <c r="K65" s="298">
        <f>K57/411864</f>
        <v>-2.3430064293067615E-3</v>
      </c>
      <c r="L65" s="228"/>
      <c r="M65" s="222">
        <v>3.0255140034717399E-2</v>
      </c>
      <c r="N65" s="68"/>
      <c r="O65" s="235"/>
      <c r="P65" s="250"/>
      <c r="Q65" s="235"/>
      <c r="R65" s="250"/>
    </row>
    <row r="66" spans="1:18" ht="21.65" customHeight="1" thickTop="1">
      <c r="F66" s="11"/>
      <c r="N66" s="73"/>
    </row>
    <row r="67" spans="1:18" ht="21.65" customHeight="1">
      <c r="F67" s="8"/>
      <c r="G67" s="83"/>
      <c r="I67" s="83"/>
      <c r="K67" s="25"/>
      <c r="L67" s="23"/>
      <c r="M67" s="83"/>
    </row>
    <row r="68" spans="1:18" ht="21.65" customHeight="1">
      <c r="I68" s="64"/>
    </row>
  </sheetData>
  <mergeCells count="7">
    <mergeCell ref="O6:R6"/>
    <mergeCell ref="G44:M44"/>
    <mergeCell ref="G5:I5"/>
    <mergeCell ref="K5:M5"/>
    <mergeCell ref="G8:M8"/>
    <mergeCell ref="G41:I41"/>
    <mergeCell ref="K41:M41"/>
  </mergeCells>
  <printOptions horizontalCentered="1"/>
  <pageMargins left="0.70866141732283505" right="0.70866141732283505" top="0.74803149606299202" bottom="0.74803149606299202" header="0.23622047244094499" footer="0.23622047244094499"/>
  <pageSetup scale="84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6" max="16383" man="1"/>
  </rowBreaks>
  <ignoredErrors>
    <ignoredError sqref="H6 J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sheetPr>
    <pageSetUpPr fitToPage="1"/>
  </sheetPr>
  <dimension ref="A1:BF36"/>
  <sheetViews>
    <sheetView showGridLines="0" zoomScale="55" zoomScaleNormal="55" zoomScaleSheetLayoutView="70" workbookViewId="0">
      <selection activeCell="D4" sqref="A4:AD10"/>
    </sheetView>
  </sheetViews>
  <sheetFormatPr defaultColWidth="9.453125" defaultRowHeight="21" customHeight="1"/>
  <cols>
    <col min="1" max="1" width="1.54296875" style="192" customWidth="1"/>
    <col min="2" max="2" width="48.453125" style="192" customWidth="1"/>
    <col min="3" max="3" width="7.1796875" style="192" customWidth="1"/>
    <col min="4" max="4" width="9.81640625" style="192" customWidth="1"/>
    <col min="5" max="5" width="0.54296875" style="192" customWidth="1"/>
    <col min="6" max="6" width="9.453125" style="212" customWidth="1"/>
    <col min="7" max="7" width="0.54296875" style="212" customWidth="1"/>
    <col min="8" max="8" width="8.81640625" style="212" customWidth="1"/>
    <col min="9" max="9" width="0.54296875" style="212" customWidth="1"/>
    <col min="10" max="10" width="11.1796875" style="192" customWidth="1"/>
    <col min="11" max="11" width="0.54296875" style="212" customWidth="1"/>
    <col min="12" max="12" width="9.1796875" style="212" customWidth="1"/>
    <col min="13" max="13" width="0.54296875" style="212" customWidth="1"/>
    <col min="14" max="14" width="19.81640625" style="192" customWidth="1"/>
    <col min="15" max="15" width="0.54296875" style="212" customWidth="1"/>
    <col min="16" max="16" width="24.54296875" style="212" customWidth="1"/>
    <col min="17" max="17" width="0.54296875" style="212" customWidth="1"/>
    <col min="18" max="18" width="11.54296875" style="192" customWidth="1"/>
    <col min="19" max="19" width="0.54296875" style="192" customWidth="1"/>
    <col min="20" max="20" width="12.453125" style="192" customWidth="1"/>
    <col min="21" max="21" width="0.453125" style="192" customWidth="1"/>
    <col min="22" max="22" width="17.81640625" style="192" bestFit="1" customWidth="1"/>
    <col min="23" max="23" width="1" style="192" customWidth="1"/>
    <col min="24" max="24" width="8.1796875" style="212" bestFit="1" customWidth="1"/>
    <col min="25" max="25" width="0.54296875" style="192" customWidth="1"/>
    <col min="26" max="26" width="10" style="212" customWidth="1"/>
    <col min="27" max="27" width="0.54296875" style="212" customWidth="1"/>
    <col min="28" max="28" width="9.81640625" style="212" customWidth="1"/>
    <col min="29" max="29" width="0.54296875" style="212" customWidth="1"/>
    <col min="30" max="30" width="11" style="212" customWidth="1"/>
    <col min="31" max="50" width="9.453125" style="3"/>
    <col min="51" max="58" width="9.453125" style="42"/>
    <col min="59" max="16384" width="9.453125" style="192"/>
  </cols>
  <sheetData>
    <row r="1" spans="1:58" ht="21" customHeight="1">
      <c r="A1" s="191" t="s">
        <v>0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43"/>
    </row>
    <row r="2" spans="1:58" ht="21" customHeight="1">
      <c r="A2" s="191" t="s">
        <v>147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2"/>
    </row>
    <row r="3" spans="1:58" ht="21" customHeight="1">
      <c r="A3" s="9" t="s">
        <v>77</v>
      </c>
      <c r="D3" s="193"/>
      <c r="E3" s="193"/>
      <c r="F3" s="193"/>
      <c r="G3" s="194"/>
      <c r="H3" s="193"/>
      <c r="I3" s="194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2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32"/>
      <c r="AZ3" s="32"/>
      <c r="BA3" s="32"/>
      <c r="BB3" s="32"/>
      <c r="BC3" s="32"/>
      <c r="BD3" s="32"/>
      <c r="BE3" s="32"/>
      <c r="BF3" s="32"/>
    </row>
    <row r="4" spans="1:58" ht="21" customHeight="1">
      <c r="A4" s="195"/>
      <c r="B4" s="193"/>
      <c r="C4" s="193"/>
      <c r="D4" s="317" t="s">
        <v>3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</row>
    <row r="5" spans="1:58" ht="21" customHeight="1">
      <c r="A5" s="195"/>
      <c r="D5" s="193"/>
      <c r="E5" s="193"/>
      <c r="F5" s="162"/>
      <c r="G5" s="196"/>
      <c r="H5" s="162"/>
      <c r="I5" s="196"/>
      <c r="J5" s="318" t="s">
        <v>68</v>
      </c>
      <c r="K5" s="318"/>
      <c r="L5" s="318"/>
      <c r="M5" s="163"/>
      <c r="N5" s="319" t="s">
        <v>71</v>
      </c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193"/>
      <c r="Z5" s="194"/>
      <c r="AA5" s="163"/>
      <c r="AB5" s="194"/>
      <c r="AC5" s="194"/>
      <c r="AD5" s="194"/>
    </row>
    <row r="6" spans="1:58" ht="21" customHeight="1">
      <c r="A6" s="195"/>
      <c r="D6" s="193"/>
      <c r="E6" s="193"/>
      <c r="F6" s="162"/>
      <c r="G6" s="196"/>
      <c r="H6" s="162"/>
      <c r="I6" s="196"/>
      <c r="J6" s="163"/>
      <c r="K6" s="163"/>
      <c r="L6" s="163"/>
      <c r="M6" s="163"/>
      <c r="N6" s="193" t="s">
        <v>148</v>
      </c>
      <c r="O6" s="164"/>
      <c r="P6" s="163" t="s">
        <v>149</v>
      </c>
      <c r="Q6" s="164"/>
      <c r="R6" s="164"/>
      <c r="S6" s="164"/>
      <c r="T6" s="164"/>
      <c r="U6" s="164"/>
      <c r="V6" s="164"/>
      <c r="W6" s="164"/>
      <c r="X6" s="164"/>
      <c r="Y6" s="193"/>
      <c r="Z6" s="194"/>
      <c r="AA6" s="163"/>
      <c r="AB6" s="194"/>
      <c r="AC6" s="194"/>
      <c r="AD6" s="194"/>
    </row>
    <row r="7" spans="1:58" ht="21" customHeight="1">
      <c r="A7" s="195"/>
      <c r="D7" s="193"/>
      <c r="E7" s="193"/>
      <c r="F7" s="162"/>
      <c r="G7" s="196"/>
      <c r="H7" s="162"/>
      <c r="I7" s="196"/>
      <c r="J7" s="163"/>
      <c r="K7" s="163"/>
      <c r="L7" s="163"/>
      <c r="M7" s="163"/>
      <c r="N7" s="193" t="s">
        <v>150</v>
      </c>
      <c r="O7" s="164"/>
      <c r="P7" s="163" t="s">
        <v>151</v>
      </c>
      <c r="Q7" s="164"/>
      <c r="R7" s="164"/>
      <c r="S7" s="164"/>
      <c r="T7" s="164" t="s">
        <v>152</v>
      </c>
      <c r="U7" s="164"/>
      <c r="V7" s="164" t="s">
        <v>153</v>
      </c>
      <c r="W7" s="164"/>
      <c r="X7" s="164"/>
      <c r="Y7" s="193"/>
      <c r="Z7" s="194"/>
      <c r="AA7" s="163"/>
      <c r="AB7" s="194"/>
      <c r="AC7" s="194"/>
      <c r="AD7" s="194"/>
    </row>
    <row r="8" spans="1:58" ht="21.5">
      <c r="A8" s="195"/>
      <c r="D8" s="197" t="s">
        <v>122</v>
      </c>
      <c r="E8" s="193"/>
      <c r="F8" s="198" t="s">
        <v>154</v>
      </c>
      <c r="G8" s="194"/>
      <c r="H8" s="194"/>
      <c r="I8" s="194"/>
      <c r="J8" s="198" t="s">
        <v>123</v>
      </c>
      <c r="K8" s="194"/>
      <c r="L8" s="194"/>
      <c r="M8" s="194"/>
      <c r="N8" s="193" t="s">
        <v>155</v>
      </c>
      <c r="O8" s="194"/>
      <c r="P8" s="194" t="s">
        <v>156</v>
      </c>
      <c r="Q8" s="194"/>
      <c r="R8" s="193" t="s">
        <v>157</v>
      </c>
      <c r="S8" s="193"/>
      <c r="T8" s="193" t="s">
        <v>158</v>
      </c>
      <c r="U8" s="193"/>
      <c r="V8" s="164" t="s">
        <v>159</v>
      </c>
      <c r="W8" s="193"/>
      <c r="X8" s="197"/>
      <c r="Y8" s="193"/>
      <c r="Z8" s="197" t="s">
        <v>160</v>
      </c>
      <c r="AA8" s="162"/>
      <c r="AB8" s="194" t="s">
        <v>161</v>
      </c>
      <c r="AC8" s="162"/>
      <c r="AD8" s="197"/>
    </row>
    <row r="9" spans="1:58" ht="21" customHeight="1">
      <c r="A9" s="195"/>
      <c r="D9" s="197" t="s">
        <v>125</v>
      </c>
      <c r="E9" s="193"/>
      <c r="F9" s="198" t="s">
        <v>162</v>
      </c>
      <c r="G9" s="194"/>
      <c r="H9" s="197" t="s">
        <v>127</v>
      </c>
      <c r="I9" s="194"/>
      <c r="J9" s="198" t="s">
        <v>128</v>
      </c>
      <c r="K9" s="162"/>
      <c r="L9" s="162" t="s">
        <v>163</v>
      </c>
      <c r="M9" s="162"/>
      <c r="N9" s="193" t="s">
        <v>130</v>
      </c>
      <c r="O9" s="162"/>
      <c r="P9" s="162" t="s">
        <v>164</v>
      </c>
      <c r="Q9" s="162"/>
      <c r="R9" s="197" t="s">
        <v>165</v>
      </c>
      <c r="S9" s="193"/>
      <c r="T9" s="193" t="s">
        <v>166</v>
      </c>
      <c r="U9" s="193"/>
      <c r="V9" s="197" t="s">
        <v>167</v>
      </c>
      <c r="W9" s="193"/>
      <c r="X9" s="194"/>
      <c r="Y9" s="193"/>
      <c r="Z9" s="194" t="s">
        <v>168</v>
      </c>
      <c r="AA9" s="162"/>
      <c r="AB9" s="194" t="s">
        <v>169</v>
      </c>
      <c r="AC9" s="163"/>
      <c r="AD9" s="194"/>
    </row>
    <row r="10" spans="1:58" s="200" customFormat="1" ht="21" customHeight="1">
      <c r="A10" s="199"/>
      <c r="C10" s="8" t="s">
        <v>8</v>
      </c>
      <c r="D10" s="201" t="s">
        <v>131</v>
      </c>
      <c r="E10" s="193"/>
      <c r="F10" s="201" t="s">
        <v>127</v>
      </c>
      <c r="G10" s="194"/>
      <c r="H10" s="201" t="s">
        <v>132</v>
      </c>
      <c r="I10" s="194"/>
      <c r="J10" s="190" t="s">
        <v>133</v>
      </c>
      <c r="K10" s="163"/>
      <c r="L10" s="190" t="s">
        <v>170</v>
      </c>
      <c r="M10" s="163"/>
      <c r="N10" s="215" t="s">
        <v>135</v>
      </c>
      <c r="O10" s="163"/>
      <c r="P10" s="213" t="s">
        <v>104</v>
      </c>
      <c r="Q10" s="163"/>
      <c r="R10" s="201" t="s">
        <v>171</v>
      </c>
      <c r="S10" s="193"/>
      <c r="T10" s="202" t="s">
        <v>172</v>
      </c>
      <c r="U10" s="193"/>
      <c r="V10" s="202" t="s">
        <v>173</v>
      </c>
      <c r="W10" s="193"/>
      <c r="X10" s="203" t="s">
        <v>136</v>
      </c>
      <c r="Y10" s="193"/>
      <c r="Z10" s="203" t="s">
        <v>174</v>
      </c>
      <c r="AA10" s="163"/>
      <c r="AB10" s="201" t="s">
        <v>175</v>
      </c>
      <c r="AC10" s="163"/>
      <c r="AD10" s="190" t="s">
        <v>136</v>
      </c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5"/>
    </row>
    <row r="11" spans="1:58" s="200" customFormat="1" ht="21" customHeight="1">
      <c r="A11" s="199"/>
      <c r="C11" s="204"/>
      <c r="D11" s="320" t="s">
        <v>12</v>
      </c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320"/>
      <c r="AE11" s="247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5"/>
    </row>
    <row r="12" spans="1:58" ht="21" customHeight="1">
      <c r="A12" s="195" t="s">
        <v>271</v>
      </c>
      <c r="C12" s="204"/>
      <c r="D12" s="97">
        <v>411864</v>
      </c>
      <c r="E12" s="207"/>
      <c r="F12" s="97">
        <v>346492</v>
      </c>
      <c r="G12" s="97"/>
      <c r="H12" s="97">
        <v>0</v>
      </c>
      <c r="I12" s="97"/>
      <c r="J12" s="97">
        <v>31773</v>
      </c>
      <c r="K12" s="97"/>
      <c r="L12" s="97">
        <v>126838</v>
      </c>
      <c r="M12" s="97"/>
      <c r="N12" s="97">
        <v>4653</v>
      </c>
      <c r="O12" s="97"/>
      <c r="P12" s="97">
        <v>0</v>
      </c>
      <c r="Q12" s="97"/>
      <c r="R12" s="97">
        <v>-38718</v>
      </c>
      <c r="S12" s="97"/>
      <c r="T12" s="97">
        <v>0</v>
      </c>
      <c r="U12" s="97"/>
      <c r="V12" s="97">
        <v>24835</v>
      </c>
      <c r="W12" s="97"/>
      <c r="X12" s="232">
        <f>SUM(N12:V12)</f>
        <v>-9230</v>
      </c>
      <c r="Y12" s="97"/>
      <c r="Z12" s="232">
        <f>SUM(D12:L12,X12)</f>
        <v>907737</v>
      </c>
      <c r="AA12" s="97"/>
      <c r="AB12" s="97">
        <v>30351</v>
      </c>
      <c r="AC12" s="97"/>
      <c r="AD12" s="232">
        <f>+Z12+AB12</f>
        <v>938088</v>
      </c>
      <c r="AE12" s="248"/>
    </row>
    <row r="13" spans="1:58" ht="21" customHeight="1">
      <c r="A13" s="192" t="s">
        <v>269</v>
      </c>
      <c r="C13" s="306">
        <v>27</v>
      </c>
      <c r="D13" s="88">
        <v>0</v>
      </c>
      <c r="E13" s="86"/>
      <c r="F13" s="88">
        <v>0</v>
      </c>
      <c r="G13" s="206"/>
      <c r="H13" s="88">
        <v>0</v>
      </c>
      <c r="I13" s="206"/>
      <c r="J13" s="88">
        <v>0</v>
      </c>
      <c r="K13" s="86"/>
      <c r="L13" s="88">
        <v>25247</v>
      </c>
      <c r="M13" s="86"/>
      <c r="N13" s="43">
        <v>0</v>
      </c>
      <c r="O13" s="86"/>
      <c r="P13" s="43"/>
      <c r="Q13" s="86"/>
      <c r="R13" s="43">
        <v>0</v>
      </c>
      <c r="S13" s="205"/>
      <c r="T13" s="288">
        <v>0</v>
      </c>
      <c r="U13" s="205"/>
      <c r="V13" s="88">
        <v>0</v>
      </c>
      <c r="W13" s="205"/>
      <c r="X13" s="43">
        <v>0</v>
      </c>
      <c r="Y13" s="205"/>
      <c r="Z13" s="43">
        <v>25247</v>
      </c>
      <c r="AA13" s="205"/>
      <c r="AB13" s="43">
        <v>8304</v>
      </c>
      <c r="AC13" s="205"/>
      <c r="AD13" s="43">
        <f>Z13+AB13</f>
        <v>33551</v>
      </c>
      <c r="AE13" s="248"/>
    </row>
    <row r="14" spans="1:58" ht="21" customHeight="1">
      <c r="A14" s="195" t="s">
        <v>272</v>
      </c>
      <c r="C14" s="204"/>
      <c r="D14" s="98">
        <f>SUM(D12:D13)</f>
        <v>411864</v>
      </c>
      <c r="E14" s="97"/>
      <c r="F14" s="98">
        <f>SUM(F12:F13)</f>
        <v>346492</v>
      </c>
      <c r="G14" s="206"/>
      <c r="H14" s="98">
        <f>SUM(H12:H13)</f>
        <v>0</v>
      </c>
      <c r="I14" s="206"/>
      <c r="J14" s="98">
        <f>SUM(J12:J13)</f>
        <v>31773</v>
      </c>
      <c r="K14" s="97"/>
      <c r="L14" s="98">
        <f>SUM(L12:L13)</f>
        <v>152085</v>
      </c>
      <c r="M14" s="97"/>
      <c r="N14" s="98">
        <f>SUM(N12:N13)</f>
        <v>4653</v>
      </c>
      <c r="O14" s="97"/>
      <c r="P14" s="98">
        <f>SUM(P12:P13)</f>
        <v>0</v>
      </c>
      <c r="Q14" s="97"/>
      <c r="R14" s="98">
        <f>SUM(R12:R13)</f>
        <v>-38718</v>
      </c>
      <c r="S14" s="207"/>
      <c r="T14" s="98">
        <f>SUM(T12:T13)</f>
        <v>0</v>
      </c>
      <c r="U14" s="207"/>
      <c r="V14" s="98">
        <f>SUM(V12:V13)</f>
        <v>24835</v>
      </c>
      <c r="W14" s="207"/>
      <c r="X14" s="98">
        <f>SUM(X12:X13)</f>
        <v>-9230</v>
      </c>
      <c r="Y14" s="207"/>
      <c r="Z14" s="98">
        <f>SUM(Z12:Z13)</f>
        <v>932984</v>
      </c>
      <c r="AA14" s="207"/>
      <c r="AB14" s="98">
        <f>SUM(AB12:AB13)</f>
        <v>38655</v>
      </c>
      <c r="AC14" s="207"/>
      <c r="AD14" s="98">
        <f>SUM(AD12:AD13)</f>
        <v>971639</v>
      </c>
      <c r="AE14" s="248"/>
    </row>
    <row r="15" spans="1:58" ht="21" customHeight="1">
      <c r="A15" s="195" t="s">
        <v>138</v>
      </c>
      <c r="C15" s="204"/>
      <c r="D15" s="86"/>
      <c r="E15" s="86"/>
      <c r="F15" s="86"/>
      <c r="G15" s="69"/>
      <c r="H15" s="86"/>
      <c r="I15" s="69"/>
      <c r="J15" s="86"/>
      <c r="K15" s="205"/>
      <c r="L15" s="86"/>
      <c r="M15" s="205"/>
      <c r="N15" s="86"/>
      <c r="O15" s="205"/>
      <c r="P15" s="86"/>
      <c r="Q15" s="205"/>
      <c r="R15" s="86"/>
      <c r="S15" s="206"/>
      <c r="T15" s="206"/>
      <c r="U15" s="206"/>
      <c r="V15" s="86"/>
      <c r="W15" s="206"/>
      <c r="X15" s="69"/>
      <c r="Y15" s="206"/>
      <c r="Z15" s="69"/>
      <c r="AA15" s="205"/>
      <c r="AB15" s="86"/>
      <c r="AC15" s="205"/>
      <c r="AD15" s="69"/>
      <c r="AE15" s="248"/>
    </row>
    <row r="16" spans="1:58" ht="21" hidden="1" customHeight="1">
      <c r="A16" s="192" t="s">
        <v>176</v>
      </c>
      <c r="C16" s="7">
        <v>18</v>
      </c>
      <c r="D16" s="86"/>
      <c r="E16" s="86"/>
      <c r="F16" s="86"/>
      <c r="G16" s="206"/>
      <c r="H16" s="86"/>
      <c r="I16" s="206"/>
      <c r="J16" s="86"/>
      <c r="K16" s="86"/>
      <c r="L16" s="86"/>
      <c r="M16" s="86"/>
      <c r="N16" s="86"/>
      <c r="O16" s="86"/>
      <c r="P16" s="86"/>
      <c r="Q16" s="86"/>
      <c r="R16" s="86"/>
      <c r="S16" s="205"/>
      <c r="T16" s="205"/>
      <c r="U16" s="205"/>
      <c r="V16" s="86"/>
      <c r="W16" s="205"/>
      <c r="X16" s="69"/>
      <c r="Y16" s="205"/>
      <c r="Z16" s="69"/>
      <c r="AA16" s="205"/>
      <c r="AB16" s="86"/>
      <c r="AC16" s="205"/>
      <c r="AD16" s="69"/>
      <c r="AE16" s="248"/>
    </row>
    <row r="17" spans="1:58" ht="21" customHeight="1">
      <c r="A17" s="192" t="s">
        <v>268</v>
      </c>
      <c r="C17" s="204"/>
      <c r="D17" s="86">
        <v>0</v>
      </c>
      <c r="E17" s="86"/>
      <c r="F17" s="86">
        <v>0</v>
      </c>
      <c r="G17" s="206"/>
      <c r="H17" s="86">
        <v>0</v>
      </c>
      <c r="I17" s="206"/>
      <c r="J17" s="86">
        <v>0</v>
      </c>
      <c r="K17" s="86"/>
      <c r="L17" s="265">
        <f>'PL 3'!I57</f>
        <v>20151</v>
      </c>
      <c r="M17" s="86"/>
      <c r="N17" s="86">
        <v>0</v>
      </c>
      <c r="O17" s="86"/>
      <c r="P17" s="86">
        <v>0</v>
      </c>
      <c r="Q17" s="86"/>
      <c r="R17" s="86">
        <v>0</v>
      </c>
      <c r="S17" s="205"/>
      <c r="T17" s="205">
        <v>0</v>
      </c>
      <c r="U17" s="205"/>
      <c r="V17" s="86">
        <v>0</v>
      </c>
      <c r="W17" s="205"/>
      <c r="X17" s="232">
        <f>SUM(N17:V17)</f>
        <v>0</v>
      </c>
      <c r="Y17" s="205"/>
      <c r="Z17" s="232">
        <f>L17</f>
        <v>20151</v>
      </c>
      <c r="AA17" s="205"/>
      <c r="AB17" s="69">
        <f>'PL 3'!I58</f>
        <v>2290</v>
      </c>
      <c r="AC17" s="205"/>
      <c r="AD17" s="69">
        <f t="shared" ref="AD17:AD18" si="0">Z17+AB17</f>
        <v>22441</v>
      </c>
      <c r="AE17" s="248">
        <f>AD17-'PL 3'!I59</f>
        <v>0</v>
      </c>
      <c r="AF17" s="3">
        <f>AD17-'PL 3'!I35</f>
        <v>0</v>
      </c>
    </row>
    <row r="18" spans="1:58" ht="21" customHeight="1">
      <c r="A18" s="192" t="s">
        <v>177</v>
      </c>
      <c r="C18" s="7"/>
      <c r="D18" s="88">
        <v>0</v>
      </c>
      <c r="E18" s="86"/>
      <c r="F18" s="88">
        <v>0</v>
      </c>
      <c r="G18" s="206"/>
      <c r="H18" s="88">
        <v>0</v>
      </c>
      <c r="I18" s="206"/>
      <c r="J18" s="88">
        <v>0</v>
      </c>
      <c r="K18" s="86"/>
      <c r="L18" s="88">
        <v>0</v>
      </c>
      <c r="M18" s="86"/>
      <c r="N18" s="43">
        <v>0</v>
      </c>
      <c r="O18" s="86"/>
      <c r="P18" s="43">
        <v>0</v>
      </c>
      <c r="Q18" s="86"/>
      <c r="R18" s="43">
        <v>-25095</v>
      </c>
      <c r="S18" s="205"/>
      <c r="T18" s="288">
        <v>0</v>
      </c>
      <c r="U18" s="205"/>
      <c r="V18" s="88">
        <v>0</v>
      </c>
      <c r="W18" s="205"/>
      <c r="X18" s="43">
        <f>SUM(N18:V18)</f>
        <v>-25095</v>
      </c>
      <c r="Y18" s="205"/>
      <c r="Z18" s="281">
        <v>-20713</v>
      </c>
      <c r="AA18" s="205"/>
      <c r="AB18" s="43">
        <v>-4382</v>
      </c>
      <c r="AC18" s="205"/>
      <c r="AD18" s="43">
        <f t="shared" si="0"/>
        <v>-25095</v>
      </c>
      <c r="AE18" s="248"/>
      <c r="AF18" s="3">
        <f>AD18-'PL 3'!I53</f>
        <v>0</v>
      </c>
    </row>
    <row r="19" spans="1:58" ht="21" customHeight="1">
      <c r="A19" s="195" t="s">
        <v>140</v>
      </c>
      <c r="C19" s="7"/>
      <c r="D19" s="98">
        <f>SUM(D17:D18)</f>
        <v>0</v>
      </c>
      <c r="E19" s="97"/>
      <c r="F19" s="98">
        <f>SUM(F17:F18)</f>
        <v>0</v>
      </c>
      <c r="G19" s="206"/>
      <c r="H19" s="98">
        <f>SUM(H17:H18)</f>
        <v>0</v>
      </c>
      <c r="I19" s="206"/>
      <c r="J19" s="98">
        <f>SUM(J17:J18)</f>
        <v>0</v>
      </c>
      <c r="K19" s="97"/>
      <c r="L19" s="98">
        <f>SUM(L17:L18)</f>
        <v>20151</v>
      </c>
      <c r="M19" s="97"/>
      <c r="N19" s="98">
        <f>SUM(N17:N18)</f>
        <v>0</v>
      </c>
      <c r="O19" s="97"/>
      <c r="P19" s="98">
        <f>SUM(P17:P18)</f>
        <v>0</v>
      </c>
      <c r="Q19" s="97"/>
      <c r="R19" s="98">
        <f>SUM(R17:R18)</f>
        <v>-25095</v>
      </c>
      <c r="S19" s="207"/>
      <c r="T19" s="287">
        <f>SUM(T17:T18)</f>
        <v>0</v>
      </c>
      <c r="U19" s="207"/>
      <c r="V19" s="98">
        <f>SUM(V17:V18)</f>
        <v>0</v>
      </c>
      <c r="W19" s="207"/>
      <c r="X19" s="98">
        <f>SUM(N19:V19)</f>
        <v>-25095</v>
      </c>
      <c r="Y19" s="207"/>
      <c r="Z19" s="98">
        <f>SUM(Z17:Z18)</f>
        <v>-562</v>
      </c>
      <c r="AA19" s="207"/>
      <c r="AB19" s="98">
        <f>SUM(AB17:AB18)</f>
        <v>-2092</v>
      </c>
      <c r="AC19" s="207"/>
      <c r="AD19" s="98">
        <f>SUM(AD17:AD18)</f>
        <v>-2654</v>
      </c>
      <c r="AE19" s="248"/>
      <c r="AF19" s="3">
        <f>AD19-'PL 3'!I63</f>
        <v>0</v>
      </c>
    </row>
    <row r="20" spans="1:58" ht="21" hidden="1" customHeight="1">
      <c r="A20" s="195"/>
      <c r="C20" s="7"/>
      <c r="D20" s="86"/>
      <c r="E20" s="86"/>
      <c r="F20" s="86"/>
      <c r="G20" s="206"/>
      <c r="H20" s="86"/>
      <c r="I20" s="206"/>
      <c r="J20" s="86"/>
      <c r="K20" s="86"/>
      <c r="L20" s="86"/>
      <c r="M20" s="86"/>
      <c r="N20" s="86"/>
      <c r="O20" s="86"/>
      <c r="P20" s="86"/>
      <c r="Q20" s="86"/>
      <c r="R20" s="86"/>
      <c r="S20" s="205"/>
      <c r="T20" s="205"/>
      <c r="U20" s="205"/>
      <c r="V20" s="86"/>
      <c r="W20" s="205"/>
      <c r="X20" s="86">
        <f t="shared" ref="X20:X22" si="1">SUM(N20:V20)</f>
        <v>0</v>
      </c>
      <c r="Y20" s="205"/>
      <c r="Z20" s="86"/>
      <c r="AA20" s="205"/>
      <c r="AB20" s="86"/>
      <c r="AC20" s="205"/>
      <c r="AD20" s="86"/>
      <c r="AE20" s="248"/>
    </row>
    <row r="21" spans="1:58" ht="21" hidden="1" customHeight="1" thickBot="1">
      <c r="A21" s="195" t="s">
        <v>178</v>
      </c>
      <c r="C21" s="7"/>
      <c r="D21" s="97"/>
      <c r="E21" s="97"/>
      <c r="F21" s="97"/>
      <c r="G21" s="97"/>
      <c r="H21" s="97"/>
      <c r="I21" s="206"/>
      <c r="J21" s="97"/>
      <c r="K21" s="97"/>
      <c r="L21" s="97"/>
      <c r="M21" s="97"/>
      <c r="N21" s="97"/>
      <c r="O21" s="97"/>
      <c r="P21" s="97"/>
      <c r="Q21" s="97"/>
      <c r="R21" s="97"/>
      <c r="S21" s="207"/>
      <c r="T21" s="207"/>
      <c r="U21" s="207"/>
      <c r="V21" s="97"/>
      <c r="W21" s="207"/>
      <c r="X21" s="97">
        <f t="shared" si="1"/>
        <v>0</v>
      </c>
      <c r="Y21" s="207"/>
      <c r="Z21" s="97"/>
      <c r="AA21" s="207"/>
      <c r="AB21" s="97"/>
      <c r="AC21" s="207"/>
      <c r="AD21" s="97"/>
      <c r="AE21" s="248"/>
    </row>
    <row r="22" spans="1:58" ht="21" hidden="1" customHeight="1" thickBot="1">
      <c r="A22" s="195"/>
      <c r="C22" s="7"/>
      <c r="D22" s="97"/>
      <c r="E22" s="97"/>
      <c r="F22" s="97"/>
      <c r="G22" s="97"/>
      <c r="H22" s="97"/>
      <c r="I22" s="206"/>
      <c r="J22" s="97"/>
      <c r="K22" s="97"/>
      <c r="L22" s="97"/>
      <c r="M22" s="97"/>
      <c r="N22" s="97"/>
      <c r="O22" s="97"/>
      <c r="P22" s="97"/>
      <c r="Q22" s="97"/>
      <c r="R22" s="97"/>
      <c r="S22" s="207"/>
      <c r="T22" s="207"/>
      <c r="U22" s="207"/>
      <c r="V22" s="97"/>
      <c r="W22" s="207"/>
      <c r="X22" s="97">
        <f t="shared" si="1"/>
        <v>0</v>
      </c>
      <c r="Y22" s="207"/>
      <c r="Z22" s="97"/>
      <c r="AA22" s="207"/>
      <c r="AB22" s="97"/>
      <c r="AC22" s="207"/>
      <c r="AD22" s="97"/>
      <c r="AE22" s="248"/>
    </row>
    <row r="23" spans="1:58" ht="21" customHeight="1" thickBot="1">
      <c r="A23" s="195" t="s">
        <v>141</v>
      </c>
      <c r="C23" s="7"/>
      <c r="D23" s="142">
        <f>D19+D14</f>
        <v>411864</v>
      </c>
      <c r="E23" s="97"/>
      <c r="F23" s="142">
        <f>F19+F14</f>
        <v>346492</v>
      </c>
      <c r="G23" s="206"/>
      <c r="H23" s="142">
        <f>H19+H12</f>
        <v>0</v>
      </c>
      <c r="I23" s="206"/>
      <c r="J23" s="142">
        <f>J19+J14</f>
        <v>31773</v>
      </c>
      <c r="K23" s="97"/>
      <c r="L23" s="142">
        <f>L19+L14</f>
        <v>172236</v>
      </c>
      <c r="M23" s="97"/>
      <c r="N23" s="142">
        <f>N19+N12</f>
        <v>4653</v>
      </c>
      <c r="O23" s="97"/>
      <c r="P23" s="142">
        <f>P19+P12</f>
        <v>0</v>
      </c>
      <c r="Q23" s="97"/>
      <c r="R23" s="142">
        <f>R19+R14</f>
        <v>-63813</v>
      </c>
      <c r="S23" s="207"/>
      <c r="T23" s="142">
        <f>T19+T14</f>
        <v>0</v>
      </c>
      <c r="U23" s="207"/>
      <c r="V23" s="142">
        <f>V19+V14</f>
        <v>24835</v>
      </c>
      <c r="W23" s="207"/>
      <c r="X23" s="142">
        <f>X19+X14</f>
        <v>-34325</v>
      </c>
      <c r="Y23" s="207"/>
      <c r="Z23" s="142">
        <f>Z19+Z14</f>
        <v>932422</v>
      </c>
      <c r="AA23" s="207"/>
      <c r="AB23" s="142">
        <f>AB19+AB14</f>
        <v>36563</v>
      </c>
      <c r="AC23" s="207"/>
      <c r="AD23" s="142">
        <f>AD19+AD14</f>
        <v>968985</v>
      </c>
      <c r="AE23" s="248"/>
    </row>
    <row r="24" spans="1:58" ht="21" customHeight="1" thickTop="1">
      <c r="A24" s="3"/>
      <c r="B24" s="3"/>
      <c r="C24" s="9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248"/>
    </row>
    <row r="25" spans="1:58" ht="21" customHeight="1">
      <c r="A25" s="195" t="s">
        <v>142</v>
      </c>
      <c r="C25" s="204"/>
      <c r="D25" s="97">
        <f>D23</f>
        <v>411864</v>
      </c>
      <c r="E25" s="207"/>
      <c r="F25" s="97">
        <v>346495</v>
      </c>
      <c r="G25" s="97"/>
      <c r="H25" s="97">
        <f>H23</f>
        <v>0</v>
      </c>
      <c r="I25" s="97"/>
      <c r="J25" s="97">
        <f>J23</f>
        <v>31773</v>
      </c>
      <c r="K25" s="97"/>
      <c r="L25" s="232">
        <v>258495</v>
      </c>
      <c r="M25" s="97"/>
      <c r="N25" s="97">
        <v>4653</v>
      </c>
      <c r="O25" s="97"/>
      <c r="P25" s="97">
        <v>-13315</v>
      </c>
      <c r="Q25" s="97"/>
      <c r="R25" s="97">
        <v>-68866</v>
      </c>
      <c r="S25" s="97"/>
      <c r="T25" s="97">
        <v>-4391</v>
      </c>
      <c r="U25" s="97"/>
      <c r="V25" s="97">
        <v>24835</v>
      </c>
      <c r="W25" s="97"/>
      <c r="X25" s="232">
        <f>SUM(N25:V25)</f>
        <v>-57084</v>
      </c>
      <c r="Y25" s="97"/>
      <c r="Z25" s="232">
        <f>SUM(D25:L25,X25)</f>
        <v>991543</v>
      </c>
      <c r="AA25" s="97"/>
      <c r="AB25" s="97">
        <v>60708</v>
      </c>
      <c r="AC25" s="97"/>
      <c r="AD25" s="232">
        <f>Z25+AB25</f>
        <v>1052251</v>
      </c>
      <c r="AE25" s="248"/>
    </row>
    <row r="26" spans="1:58" ht="21" hidden="1" customHeight="1">
      <c r="A26" s="195" t="s">
        <v>269</v>
      </c>
      <c r="C26" s="204"/>
      <c r="D26" s="88"/>
      <c r="E26" s="86"/>
      <c r="F26" s="88"/>
      <c r="G26" s="206"/>
      <c r="H26" s="88"/>
      <c r="I26" s="206"/>
      <c r="J26" s="88"/>
      <c r="K26" s="86"/>
      <c r="L26" s="88"/>
      <c r="M26" s="86"/>
      <c r="N26" s="43"/>
      <c r="O26" s="86"/>
      <c r="P26" s="43"/>
      <c r="Q26" s="86"/>
      <c r="R26" s="43"/>
      <c r="S26" s="205"/>
      <c r="T26" s="288"/>
      <c r="U26" s="205"/>
      <c r="V26" s="88"/>
      <c r="W26" s="205"/>
      <c r="X26" s="43"/>
      <c r="Y26" s="205"/>
      <c r="Z26" s="281"/>
      <c r="AA26" s="205"/>
      <c r="AB26" s="43"/>
      <c r="AC26" s="205"/>
      <c r="AD26" s="43"/>
      <c r="AE26" s="248"/>
    </row>
    <row r="27" spans="1:58" ht="21" hidden="1" customHeight="1">
      <c r="A27" s="195" t="s">
        <v>270</v>
      </c>
      <c r="C27" s="204"/>
      <c r="D27" s="98"/>
      <c r="E27" s="97"/>
      <c r="F27" s="98"/>
      <c r="G27" s="206"/>
      <c r="H27" s="98"/>
      <c r="I27" s="206"/>
      <c r="J27" s="98"/>
      <c r="K27" s="97"/>
      <c r="L27" s="98"/>
      <c r="M27" s="97"/>
      <c r="N27" s="98"/>
      <c r="O27" s="97"/>
      <c r="P27" s="98"/>
      <c r="Q27" s="97"/>
      <c r="R27" s="98"/>
      <c r="S27" s="207"/>
      <c r="T27" s="287"/>
      <c r="U27" s="207"/>
      <c r="V27" s="98"/>
      <c r="W27" s="207"/>
      <c r="X27" s="98"/>
      <c r="Y27" s="207"/>
      <c r="Z27" s="98"/>
      <c r="AA27" s="207"/>
      <c r="AB27" s="98"/>
      <c r="AC27" s="207"/>
      <c r="AD27" s="98"/>
      <c r="AE27" s="248"/>
    </row>
    <row r="28" spans="1:58" ht="21" customHeight="1">
      <c r="A28" s="192" t="s">
        <v>179</v>
      </c>
      <c r="C28" s="7"/>
      <c r="D28" s="69">
        <v>0</v>
      </c>
      <c r="E28" s="86"/>
      <c r="F28" s="32">
        <v>0</v>
      </c>
      <c r="G28" s="206"/>
      <c r="H28" s="69">
        <v>0</v>
      </c>
      <c r="I28" s="206"/>
      <c r="J28" s="69">
        <v>0</v>
      </c>
      <c r="K28" s="86"/>
      <c r="L28" s="86">
        <v>0</v>
      </c>
      <c r="M28" s="86"/>
      <c r="N28" s="86">
        <v>0</v>
      </c>
      <c r="O28" s="86"/>
      <c r="P28" s="86"/>
      <c r="Q28" s="86"/>
      <c r="R28" s="86">
        <v>0</v>
      </c>
      <c r="S28" s="205"/>
      <c r="T28" s="205"/>
      <c r="U28" s="205"/>
      <c r="V28" s="86">
        <v>0</v>
      </c>
      <c r="W28" s="205"/>
      <c r="X28" s="69">
        <f t="shared" ref="X28" si="2">SUM(R28:V28)</f>
        <v>0</v>
      </c>
      <c r="Y28" s="205"/>
      <c r="Z28" s="69">
        <v>0</v>
      </c>
      <c r="AA28" s="205"/>
      <c r="AB28" s="86"/>
      <c r="AC28" s="205"/>
      <c r="AD28" s="69">
        <v>0</v>
      </c>
      <c r="AE28" s="248"/>
    </row>
    <row r="29" spans="1:58" ht="21" customHeight="1">
      <c r="A29" s="195" t="s">
        <v>138</v>
      </c>
      <c r="C29" s="7"/>
      <c r="D29" s="69"/>
      <c r="E29" s="86"/>
      <c r="F29" s="32"/>
      <c r="G29" s="206"/>
      <c r="H29" s="69"/>
      <c r="I29" s="206"/>
      <c r="J29" s="69"/>
      <c r="K29" s="86"/>
      <c r="L29" s="86"/>
      <c r="M29" s="86"/>
      <c r="N29" s="86"/>
      <c r="O29" s="86"/>
      <c r="P29" s="86"/>
      <c r="Q29" s="86"/>
      <c r="R29" s="86"/>
      <c r="S29" s="205"/>
      <c r="T29" s="205"/>
      <c r="U29" s="205"/>
      <c r="V29" s="86"/>
      <c r="W29" s="205"/>
      <c r="X29" s="69"/>
      <c r="Y29" s="205"/>
      <c r="Z29" s="69"/>
      <c r="AA29" s="205"/>
      <c r="AB29" s="86"/>
      <c r="AC29" s="205"/>
      <c r="AD29" s="69"/>
      <c r="AE29" s="248"/>
    </row>
    <row r="30" spans="1:58" ht="21" customHeight="1">
      <c r="A30" s="192" t="s">
        <v>139</v>
      </c>
      <c r="C30" s="7"/>
      <c r="D30" s="86">
        <v>0</v>
      </c>
      <c r="E30" s="86"/>
      <c r="F30" s="86">
        <v>0</v>
      </c>
      <c r="G30" s="206"/>
      <c r="H30" s="86">
        <v>0</v>
      </c>
      <c r="I30" s="206"/>
      <c r="J30" s="86">
        <v>0</v>
      </c>
      <c r="K30" s="86"/>
      <c r="L30" s="86">
        <v>-17637</v>
      </c>
      <c r="M30" s="86"/>
      <c r="N30" s="86">
        <v>0</v>
      </c>
      <c r="O30" s="86"/>
      <c r="P30" s="86">
        <v>0</v>
      </c>
      <c r="Q30" s="86"/>
      <c r="R30" s="86">
        <v>0</v>
      </c>
      <c r="S30" s="205"/>
      <c r="T30" s="205">
        <v>0</v>
      </c>
      <c r="U30" s="205"/>
      <c r="V30" s="86">
        <v>0</v>
      </c>
      <c r="W30" s="205"/>
      <c r="X30" s="69">
        <f>SUM(N30:V30)</f>
        <v>0</v>
      </c>
      <c r="Y30" s="205"/>
      <c r="Z30" s="3">
        <f>SUM(D30:L30,)</f>
        <v>-17637</v>
      </c>
      <c r="AA30" s="205"/>
      <c r="AB30" s="86">
        <v>-5073</v>
      </c>
      <c r="AC30" s="205"/>
      <c r="AD30" s="69">
        <f>Z30+AB30</f>
        <v>-22710</v>
      </c>
      <c r="AE30" s="248"/>
      <c r="AF30" s="3">
        <f>AD30-'PL 3'!G35</f>
        <v>0</v>
      </c>
    </row>
    <row r="31" spans="1:58" ht="21.65" customHeight="1">
      <c r="A31" s="192" t="s">
        <v>143</v>
      </c>
      <c r="C31" s="7"/>
      <c r="D31" s="88">
        <v>0</v>
      </c>
      <c r="E31" s="86"/>
      <c r="F31" s="88">
        <v>0</v>
      </c>
      <c r="G31" s="206"/>
      <c r="H31" s="88">
        <v>0</v>
      </c>
      <c r="I31" s="206"/>
      <c r="J31" s="88">
        <v>0</v>
      </c>
      <c r="K31" s="86"/>
      <c r="L31" s="88">
        <v>0</v>
      </c>
      <c r="M31" s="86"/>
      <c r="N31" s="88">
        <v>0</v>
      </c>
      <c r="O31" s="86"/>
      <c r="P31" s="88">
        <v>-2168</v>
      </c>
      <c r="Q31" s="86"/>
      <c r="R31" s="88">
        <v>-31200</v>
      </c>
      <c r="S31" s="205"/>
      <c r="T31" s="290">
        <v>0</v>
      </c>
      <c r="U31" s="205"/>
      <c r="V31" s="88">
        <v>0</v>
      </c>
      <c r="W31" s="205"/>
      <c r="X31" s="88">
        <f>SUM(N31:V31)</f>
        <v>-33368</v>
      </c>
      <c r="Y31" s="205"/>
      <c r="Z31" s="88">
        <f>SUM(D31:L31,X31)</f>
        <v>-33368</v>
      </c>
      <c r="AA31" s="205"/>
      <c r="AB31" s="88">
        <v>-4146</v>
      </c>
      <c r="AC31" s="205"/>
      <c r="AD31" s="289">
        <f>Z31+AB31</f>
        <v>-37514</v>
      </c>
      <c r="AE31" s="248"/>
      <c r="AF31" s="3">
        <f>AD31-'PL 3'!G53</f>
        <v>0</v>
      </c>
    </row>
    <row r="32" spans="1:58" s="3" customFormat="1" ht="21" customHeight="1">
      <c r="A32" s="195" t="s">
        <v>140</v>
      </c>
      <c r="B32" s="192"/>
      <c r="C32" s="7"/>
      <c r="D32" s="98">
        <f>SUM(D30:D31)</f>
        <v>0</v>
      </c>
      <c r="E32" s="97"/>
      <c r="F32" s="98">
        <f>SUM(F30:F31)</f>
        <v>0</v>
      </c>
      <c r="G32" s="206"/>
      <c r="H32" s="98">
        <f>SUM(H30:H31)</f>
        <v>0</v>
      </c>
      <c r="I32" s="206"/>
      <c r="J32" s="98">
        <f>SUM(J30:J31)</f>
        <v>0</v>
      </c>
      <c r="K32" s="97"/>
      <c r="L32" s="98">
        <f>SUM(L30:L31)</f>
        <v>-17637</v>
      </c>
      <c r="M32" s="97"/>
      <c r="N32" s="98">
        <f>SUM(N30:N31)</f>
        <v>0</v>
      </c>
      <c r="O32" s="97"/>
      <c r="P32" s="98">
        <f>SUM(P30:P31)</f>
        <v>-2168</v>
      </c>
      <c r="Q32" s="97"/>
      <c r="R32" s="98">
        <f>SUM(R30:R31)</f>
        <v>-31200</v>
      </c>
      <c r="S32" s="207"/>
      <c r="T32" s="98">
        <f>SUM(T30:T31)</f>
        <v>0</v>
      </c>
      <c r="U32" s="207"/>
      <c r="V32" s="98">
        <f>SUM(V30:V31)</f>
        <v>0</v>
      </c>
      <c r="W32" s="207"/>
      <c r="X32" s="98">
        <f t="shared" ref="X32" si="3">SUM(N32:V32)</f>
        <v>-33368</v>
      </c>
      <c r="Y32" s="207"/>
      <c r="Z32" s="98">
        <f>SUM(Z30:Z31)</f>
        <v>-51005</v>
      </c>
      <c r="AA32" s="207"/>
      <c r="AB32" s="98">
        <f>SUM(AB30:AB31)</f>
        <v>-9219</v>
      </c>
      <c r="AC32" s="207"/>
      <c r="AD32" s="98">
        <f>SUM(AD30:AD31)</f>
        <v>-60224</v>
      </c>
      <c r="AE32" s="248"/>
      <c r="AY32" s="42"/>
      <c r="AZ32" s="42"/>
      <c r="BA32" s="42"/>
      <c r="BB32" s="42"/>
      <c r="BC32" s="42"/>
      <c r="BD32" s="42"/>
      <c r="BE32" s="42"/>
      <c r="BF32" s="42"/>
    </row>
    <row r="33" spans="1:58" s="3" customFormat="1" ht="21" hidden="1" customHeight="1">
      <c r="A33" s="192" t="s">
        <v>144</v>
      </c>
      <c r="B33" s="192"/>
      <c r="C33" s="7"/>
      <c r="D33" s="86"/>
      <c r="E33" s="86"/>
      <c r="F33" s="86"/>
      <c r="G33" s="206"/>
      <c r="H33" s="86"/>
      <c r="I33" s="206"/>
      <c r="J33" s="86"/>
      <c r="K33" s="86"/>
      <c r="L33" s="86"/>
      <c r="M33" s="86"/>
      <c r="N33" s="86"/>
      <c r="O33" s="86"/>
      <c r="P33" s="86"/>
      <c r="Q33" s="86"/>
      <c r="R33" s="86"/>
      <c r="S33" s="205"/>
      <c r="T33" s="205"/>
      <c r="U33" s="205"/>
      <c r="V33" s="86"/>
      <c r="W33" s="205"/>
      <c r="X33" s="86"/>
      <c r="Y33" s="205"/>
      <c r="Z33" s="69"/>
      <c r="AA33" s="205"/>
      <c r="AB33" s="86"/>
      <c r="AC33" s="205"/>
      <c r="AD33" s="69"/>
      <c r="AE33" s="248"/>
      <c r="AY33" s="42"/>
      <c r="AZ33" s="42"/>
      <c r="BA33" s="42"/>
      <c r="BB33" s="42"/>
      <c r="BC33" s="42"/>
      <c r="BD33" s="42"/>
      <c r="BE33" s="42"/>
      <c r="BF33" s="42"/>
    </row>
    <row r="34" spans="1:58" s="3" customFormat="1" ht="21" hidden="1" customHeight="1" thickBot="1">
      <c r="A34" s="192" t="s">
        <v>145</v>
      </c>
      <c r="B34" s="192"/>
      <c r="C34" s="7">
        <v>24</v>
      </c>
      <c r="D34" s="160"/>
      <c r="E34" s="86"/>
      <c r="F34" s="160"/>
      <c r="G34" s="206"/>
      <c r="H34" s="160"/>
      <c r="I34" s="206"/>
      <c r="J34" s="160"/>
      <c r="K34" s="86"/>
      <c r="L34" s="160"/>
      <c r="M34" s="86"/>
      <c r="N34" s="160"/>
      <c r="O34" s="86"/>
      <c r="P34" s="160"/>
      <c r="Q34" s="86"/>
      <c r="R34" s="160"/>
      <c r="S34" s="205"/>
      <c r="T34" s="290"/>
      <c r="U34" s="205"/>
      <c r="V34" s="160"/>
      <c r="W34" s="205"/>
      <c r="X34" s="161"/>
      <c r="Y34" s="205"/>
      <c r="Z34" s="161"/>
      <c r="AA34" s="205"/>
      <c r="AB34" s="160"/>
      <c r="AC34" s="205"/>
      <c r="AD34" s="161"/>
      <c r="AE34" s="248"/>
      <c r="AY34" s="42"/>
      <c r="AZ34" s="42"/>
      <c r="BA34" s="42"/>
      <c r="BB34" s="42"/>
      <c r="BC34" s="42"/>
      <c r="BD34" s="42"/>
      <c r="BE34" s="42"/>
      <c r="BF34" s="42"/>
    </row>
    <row r="35" spans="1:58" ht="21" customHeight="1" thickBot="1">
      <c r="A35" s="195" t="s">
        <v>146</v>
      </c>
      <c r="C35" s="204"/>
      <c r="D35" s="99">
        <f>D25+D32+D33+D34</f>
        <v>411864</v>
      </c>
      <c r="E35" s="97"/>
      <c r="F35" s="99">
        <f>F25+F32+F33+F34</f>
        <v>346495</v>
      </c>
      <c r="G35" s="206"/>
      <c r="H35" s="99">
        <f>H25+H32+H33+H34</f>
        <v>0</v>
      </c>
      <c r="I35" s="206"/>
      <c r="J35" s="99">
        <f>J25+J32+J33+J34</f>
        <v>31773</v>
      </c>
      <c r="K35" s="97"/>
      <c r="L35" s="99">
        <f>L25+L32+L33+L34</f>
        <v>240858</v>
      </c>
      <c r="M35" s="97"/>
      <c r="N35" s="99">
        <f>N25+N32+N33+N34</f>
        <v>4653</v>
      </c>
      <c r="O35" s="97"/>
      <c r="P35" s="99">
        <f>P25+P32+P33+P34</f>
        <v>-15483</v>
      </c>
      <c r="Q35" s="97"/>
      <c r="R35" s="99">
        <f>R25+R32+R33+R34</f>
        <v>-100066</v>
      </c>
      <c r="S35" s="207"/>
      <c r="T35" s="99">
        <f>T25+T32+T33+T34</f>
        <v>-4391</v>
      </c>
      <c r="U35" s="207"/>
      <c r="V35" s="99">
        <f>V25+V32+V33+V34</f>
        <v>24835</v>
      </c>
      <c r="W35" s="207"/>
      <c r="X35" s="99">
        <f>SUM(N35:V35)</f>
        <v>-90452</v>
      </c>
      <c r="Y35" s="207"/>
      <c r="Z35" s="99">
        <f>SUM(D35:L35)+X35</f>
        <v>940538</v>
      </c>
      <c r="AA35" s="207"/>
      <c r="AB35" s="99">
        <f>AB25+AB32+AB33+AB34</f>
        <v>51489</v>
      </c>
      <c r="AC35" s="207"/>
      <c r="AD35" s="99">
        <f>Z35+AB35</f>
        <v>992027</v>
      </c>
      <c r="AE35" s="248"/>
    </row>
    <row r="36" spans="1:58" s="209" customFormat="1" ht="21" customHeight="1" thickTop="1">
      <c r="C36" s="208"/>
      <c r="D36" s="89"/>
      <c r="F36" s="90"/>
      <c r="G36" s="91"/>
      <c r="H36" s="90"/>
      <c r="I36" s="91"/>
      <c r="J36" s="89"/>
      <c r="K36" s="210"/>
      <c r="L36" s="90"/>
      <c r="M36" s="210"/>
      <c r="N36" s="291"/>
      <c r="O36" s="210"/>
      <c r="P36" s="210"/>
      <c r="Q36" s="210"/>
      <c r="R36" s="291"/>
      <c r="S36" s="292"/>
      <c r="T36" s="292"/>
      <c r="U36" s="292"/>
      <c r="V36" s="293"/>
      <c r="W36" s="292"/>
      <c r="X36" s="211"/>
      <c r="Y36" s="294"/>
      <c r="Z36" s="211"/>
      <c r="AA36" s="211"/>
      <c r="AB36" s="211"/>
      <c r="AC36" s="211"/>
      <c r="AD36" s="92"/>
      <c r="AE36" s="93"/>
      <c r="AF36" s="94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5"/>
      <c r="AZ36" s="95"/>
      <c r="BA36" s="95"/>
      <c r="BB36" s="95"/>
      <c r="BC36" s="95"/>
      <c r="BD36" s="95"/>
      <c r="BE36" s="95"/>
      <c r="BF36" s="95"/>
    </row>
  </sheetData>
  <mergeCells count="4">
    <mergeCell ref="D4:AD4"/>
    <mergeCell ref="J5:L5"/>
    <mergeCell ref="N5:X5"/>
    <mergeCell ref="D11:AD11"/>
  </mergeCells>
  <printOptions horizontalCentered="1"/>
  <pageMargins left="0.70866141732283505" right="0.70866141732283505" top="0.74803149606299202" bottom="0.74803149606299202" header="0.23622047244094499" footer="0.23622047244094499"/>
  <pageSetup scale="51" firstPageNumber="8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W109"/>
  <sheetViews>
    <sheetView topLeftCell="A6" zoomScale="80" zoomScaleNormal="80" zoomScaleSheetLayoutView="61" workbookViewId="0">
      <selection activeCell="T4" sqref="A4:T10"/>
    </sheetView>
  </sheetViews>
  <sheetFormatPr defaultColWidth="9.453125" defaultRowHeight="21.5"/>
  <cols>
    <col min="1" max="1" width="1.54296875" style="101" customWidth="1"/>
    <col min="2" max="2" width="29.453125" style="101" customWidth="1"/>
    <col min="3" max="3" width="8.453125" style="101" customWidth="1"/>
    <col min="4" max="4" width="0.54296875" style="101" customWidth="1"/>
    <col min="5" max="5" width="11.54296875" style="101" customWidth="1"/>
    <col min="6" max="6" width="0.54296875" style="101" customWidth="1"/>
    <col min="7" max="7" width="11.1796875" style="123" customWidth="1"/>
    <col min="8" max="8" width="0.54296875" style="55" customWidth="1"/>
    <col min="9" max="9" width="11.1796875" style="123" customWidth="1"/>
    <col min="10" max="10" width="0.54296875" style="55" customWidth="1"/>
    <col min="11" max="11" width="13.54296875" style="101" customWidth="1"/>
    <col min="12" max="12" width="0.54296875" style="101" customWidth="1"/>
    <col min="13" max="13" width="13.54296875" style="123" customWidth="1"/>
    <col min="14" max="14" width="0.54296875" style="101" customWidth="1"/>
    <col min="15" max="15" width="13.453125" style="123" customWidth="1"/>
    <col min="16" max="16" width="0.54296875" style="101" customWidth="1"/>
    <col min="17" max="17" width="26.81640625" style="123" customWidth="1"/>
    <col min="18" max="18" width="0.54296875" style="101" customWidth="1"/>
    <col min="19" max="19" width="12.453125" style="123" customWidth="1"/>
    <col min="20" max="16384" width="9.453125" style="101"/>
  </cols>
  <sheetData>
    <row r="1" spans="1:23" ht="21.65" customHeight="1">
      <c r="A1" s="100" t="s">
        <v>0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43"/>
      <c r="R1" s="102"/>
      <c r="S1" s="143"/>
    </row>
    <row r="2" spans="1:23" ht="21.65" customHeight="1">
      <c r="A2" s="100" t="s">
        <v>119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5"/>
      <c r="R2" s="102"/>
      <c r="S2" s="15"/>
    </row>
    <row r="3" spans="1:23" ht="21.65" customHeight="1">
      <c r="A3" s="10" t="s">
        <v>77</v>
      </c>
      <c r="E3" s="102"/>
      <c r="F3" s="102"/>
      <c r="G3" s="102"/>
      <c r="H3" s="103"/>
      <c r="I3" s="102"/>
      <c r="J3" s="103"/>
      <c r="K3" s="102"/>
      <c r="L3" s="102"/>
      <c r="M3" s="102"/>
      <c r="N3" s="102"/>
      <c r="O3" s="102"/>
      <c r="P3" s="102"/>
      <c r="Q3" s="15"/>
      <c r="R3" s="102"/>
      <c r="S3" s="15"/>
    </row>
    <row r="4" spans="1:23" ht="21.65" customHeight="1">
      <c r="A4" s="10"/>
      <c r="E4" s="323" t="s">
        <v>120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</row>
    <row r="5" spans="1:23" ht="21.65" customHeight="1">
      <c r="A5" s="102"/>
      <c r="E5" s="177"/>
      <c r="F5" s="102"/>
      <c r="G5" s="165"/>
      <c r="H5" s="165"/>
      <c r="I5" s="165"/>
      <c r="J5" s="165"/>
      <c r="K5" s="321" t="s">
        <v>68</v>
      </c>
      <c r="L5" s="321"/>
      <c r="M5" s="321"/>
      <c r="N5" s="321"/>
      <c r="O5" s="321"/>
      <c r="P5" s="102"/>
      <c r="Q5" s="178" t="s">
        <v>121</v>
      </c>
      <c r="R5" s="102"/>
      <c r="S5" s="166"/>
    </row>
    <row r="6" spans="1:23" ht="21.65" customHeight="1">
      <c r="A6" s="102"/>
      <c r="E6" s="179" t="s">
        <v>122</v>
      </c>
      <c r="F6" s="180"/>
      <c r="G6" s="181"/>
      <c r="H6" s="167"/>
      <c r="I6" s="182"/>
      <c r="J6" s="167"/>
      <c r="K6" s="183" t="s">
        <v>123</v>
      </c>
      <c r="L6" s="168"/>
      <c r="M6" s="182"/>
      <c r="N6" s="180"/>
      <c r="O6" s="168"/>
      <c r="P6" s="180"/>
      <c r="Q6" s="178" t="s">
        <v>124</v>
      </c>
      <c r="R6" s="180"/>
      <c r="S6" s="168"/>
    </row>
    <row r="7" spans="1:23" s="104" customFormat="1" ht="21.65" customHeight="1">
      <c r="C7" s="101"/>
      <c r="D7" s="101"/>
      <c r="E7" s="179" t="s">
        <v>125</v>
      </c>
      <c r="F7" s="180"/>
      <c r="G7" s="181" t="s">
        <v>126</v>
      </c>
      <c r="H7" s="166"/>
      <c r="I7" s="181" t="s">
        <v>127</v>
      </c>
      <c r="J7" s="166"/>
      <c r="K7" s="184" t="s">
        <v>128</v>
      </c>
      <c r="L7" s="166"/>
      <c r="M7" s="168" t="s">
        <v>129</v>
      </c>
      <c r="N7" s="180"/>
      <c r="O7" s="166"/>
      <c r="P7" s="180"/>
      <c r="Q7" s="178" t="s">
        <v>130</v>
      </c>
      <c r="R7" s="180"/>
      <c r="S7" s="166"/>
    </row>
    <row r="8" spans="1:23" ht="21.65" customHeight="1">
      <c r="A8" s="105"/>
      <c r="B8" s="106"/>
      <c r="C8" s="8" t="s">
        <v>8</v>
      </c>
      <c r="E8" s="185" t="s">
        <v>131</v>
      </c>
      <c r="F8" s="181"/>
      <c r="G8" s="186" t="s">
        <v>127</v>
      </c>
      <c r="H8" s="167"/>
      <c r="I8" s="187" t="s">
        <v>132</v>
      </c>
      <c r="J8" s="167"/>
      <c r="K8" s="188" t="s">
        <v>133</v>
      </c>
      <c r="L8" s="181"/>
      <c r="M8" s="173" t="s">
        <v>134</v>
      </c>
      <c r="N8" s="181"/>
      <c r="O8" s="169" t="s">
        <v>70</v>
      </c>
      <c r="P8" s="181"/>
      <c r="Q8" s="189" t="s">
        <v>135</v>
      </c>
      <c r="R8" s="181"/>
      <c r="S8" s="173" t="s">
        <v>136</v>
      </c>
    </row>
    <row r="9" spans="1:23" ht="21.65" customHeight="1">
      <c r="A9" s="105"/>
      <c r="B9" s="106"/>
      <c r="E9" s="322" t="s">
        <v>12</v>
      </c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</row>
    <row r="10" spans="1:23" ht="21.65" customHeight="1">
      <c r="A10" s="107" t="s">
        <v>137</v>
      </c>
      <c r="E10" s="108">
        <v>411864</v>
      </c>
      <c r="F10" s="107"/>
      <c r="G10" s="108">
        <v>346492</v>
      </c>
      <c r="H10" s="109"/>
      <c r="I10" s="108">
        <v>0</v>
      </c>
      <c r="J10" s="109"/>
      <c r="K10" s="108">
        <v>31773</v>
      </c>
      <c r="L10" s="107"/>
      <c r="M10" s="108">
        <v>0</v>
      </c>
      <c r="N10" s="107"/>
      <c r="O10" s="108">
        <v>54024</v>
      </c>
      <c r="P10" s="107"/>
      <c r="Q10" s="108">
        <v>0</v>
      </c>
      <c r="R10" s="107"/>
      <c r="S10" s="108">
        <f>SUM(E10:Q10)</f>
        <v>844153</v>
      </c>
      <c r="T10" s="244"/>
      <c r="U10" s="22"/>
      <c r="V10" s="22"/>
      <c r="W10" s="22"/>
    </row>
    <row r="11" spans="1:23" ht="21.65" customHeight="1">
      <c r="A11" s="107" t="s">
        <v>138</v>
      </c>
      <c r="E11" s="78"/>
      <c r="F11" s="110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110"/>
      <c r="R11" s="78"/>
      <c r="S11" s="110"/>
      <c r="T11" s="244"/>
      <c r="U11" s="22"/>
      <c r="V11" s="22"/>
      <c r="W11" s="22"/>
    </row>
    <row r="12" spans="1:23" ht="21.65" customHeight="1">
      <c r="A12" s="101" t="s">
        <v>139</v>
      </c>
      <c r="C12" s="47"/>
      <c r="E12" s="108">
        <v>0</v>
      </c>
      <c r="F12" s="110"/>
      <c r="G12" s="108">
        <v>0</v>
      </c>
      <c r="H12" s="78"/>
      <c r="I12" s="108">
        <v>0</v>
      </c>
      <c r="J12" s="113"/>
      <c r="K12" s="108">
        <v>0</v>
      </c>
      <c r="L12" s="63"/>
      <c r="M12" s="108">
        <v>0</v>
      </c>
      <c r="N12" s="112"/>
      <c r="O12" s="111">
        <v>12460</v>
      </c>
      <c r="P12" s="112"/>
      <c r="Q12" s="110">
        <v>0</v>
      </c>
      <c r="R12" s="112"/>
      <c r="S12" s="110">
        <f t="shared" ref="S12:S13" si="0">SUM(E12:Q12)</f>
        <v>12460</v>
      </c>
      <c r="T12" s="244"/>
      <c r="U12" s="22"/>
      <c r="V12" s="22"/>
      <c r="W12" s="22"/>
    </row>
    <row r="13" spans="1:23" ht="21.65" customHeight="1">
      <c r="A13" s="107" t="s">
        <v>140</v>
      </c>
      <c r="C13" s="47"/>
      <c r="E13" s="117">
        <f>SUM(E12:E12)</f>
        <v>0</v>
      </c>
      <c r="F13" s="116"/>
      <c r="G13" s="117">
        <f t="shared" ref="G13:Q13" si="1">SUM(G12:G12)</f>
        <v>0</v>
      </c>
      <c r="H13" s="114">
        <f t="shared" si="1"/>
        <v>0</v>
      </c>
      <c r="I13" s="117">
        <f t="shared" si="1"/>
        <v>0</v>
      </c>
      <c r="J13" s="114">
        <f t="shared" si="1"/>
        <v>0</v>
      </c>
      <c r="K13" s="117">
        <f t="shared" si="1"/>
        <v>0</v>
      </c>
      <c r="L13" s="176">
        <f t="shared" si="1"/>
        <v>0</v>
      </c>
      <c r="M13" s="117">
        <f t="shared" si="1"/>
        <v>0</v>
      </c>
      <c r="N13" s="116">
        <f t="shared" si="1"/>
        <v>0</v>
      </c>
      <c r="O13" s="117">
        <f t="shared" si="1"/>
        <v>12460</v>
      </c>
      <c r="P13" s="116">
        <f t="shared" si="1"/>
        <v>0</v>
      </c>
      <c r="Q13" s="117">
        <f t="shared" si="1"/>
        <v>0</v>
      </c>
      <c r="R13" s="116"/>
      <c r="S13" s="117">
        <f t="shared" si="0"/>
        <v>12460</v>
      </c>
      <c r="T13" s="244"/>
      <c r="U13" s="22"/>
      <c r="V13" s="22"/>
      <c r="W13" s="22"/>
    </row>
    <row r="14" spans="1:23" ht="21.65" customHeight="1" thickBot="1">
      <c r="A14" s="195" t="s">
        <v>141</v>
      </c>
      <c r="E14" s="119">
        <f>+E10+E13</f>
        <v>411864</v>
      </c>
      <c r="F14" s="116"/>
      <c r="G14" s="119">
        <f>+G10+G13</f>
        <v>346492</v>
      </c>
      <c r="H14" s="114" t="e">
        <f>+H10+H13+#REF!+#REF!</f>
        <v>#REF!</v>
      </c>
      <c r="I14" s="119">
        <f>+I10+I13</f>
        <v>0</v>
      </c>
      <c r="J14" s="114" t="e">
        <f>+J10+J13+#REF!+#REF!</f>
        <v>#REF!</v>
      </c>
      <c r="K14" s="119">
        <f>+K10+K13</f>
        <v>31773</v>
      </c>
      <c r="L14" s="63" t="e">
        <f>+L10+L13+#REF!+#REF!</f>
        <v>#REF!</v>
      </c>
      <c r="M14" s="119">
        <f>+M10+M13</f>
        <v>0</v>
      </c>
      <c r="N14" s="116" t="e">
        <f>+N10+N13+#REF!+#REF!</f>
        <v>#REF!</v>
      </c>
      <c r="O14" s="119">
        <f>+O10+O13</f>
        <v>66484</v>
      </c>
      <c r="P14" s="116" t="e">
        <f>+P10+P13+#REF!+#REF!</f>
        <v>#REF!</v>
      </c>
      <c r="Q14" s="119">
        <f>+Q10+Q13</f>
        <v>0</v>
      </c>
      <c r="R14" s="116"/>
      <c r="S14" s="119">
        <f>+S10+S13</f>
        <v>856613</v>
      </c>
      <c r="T14" s="244"/>
      <c r="U14" s="22"/>
      <c r="V14" s="22"/>
      <c r="W14" s="22"/>
    </row>
    <row r="15" spans="1:23" ht="21.65" customHeight="1" thickTop="1">
      <c r="A15" s="22"/>
      <c r="E15" s="110"/>
      <c r="F15" s="112"/>
      <c r="G15" s="110"/>
      <c r="H15" s="114"/>
      <c r="I15" s="110"/>
      <c r="J15" s="114"/>
      <c r="K15" s="110"/>
      <c r="L15" s="63"/>
      <c r="M15" s="110"/>
      <c r="N15" s="112"/>
      <c r="O15" s="110"/>
      <c r="P15" s="112"/>
      <c r="Q15" s="110"/>
      <c r="R15" s="112"/>
      <c r="S15" s="110"/>
      <c r="T15" s="244"/>
      <c r="U15" s="22"/>
      <c r="V15" s="22"/>
      <c r="W15" s="22"/>
    </row>
    <row r="16" spans="1:23" ht="21.65" customHeight="1">
      <c r="A16" s="195" t="s">
        <v>142</v>
      </c>
      <c r="C16" s="118"/>
      <c r="E16" s="108">
        <v>411864</v>
      </c>
      <c r="F16" s="108"/>
      <c r="G16" s="108">
        <v>346495</v>
      </c>
      <c r="H16" s="74"/>
      <c r="I16" s="108">
        <v>0</v>
      </c>
      <c r="J16" s="74"/>
      <c r="K16" s="108">
        <v>31773</v>
      </c>
      <c r="L16" s="176"/>
      <c r="M16" s="108">
        <v>0</v>
      </c>
      <c r="N16" s="74"/>
      <c r="O16" s="108">
        <v>35271</v>
      </c>
      <c r="P16" s="74"/>
      <c r="Q16" s="108">
        <v>2833</v>
      </c>
      <c r="R16" s="74"/>
      <c r="S16" s="108">
        <f>SUM(E16:Q16)</f>
        <v>828236</v>
      </c>
      <c r="T16" s="244"/>
      <c r="U16" s="22"/>
      <c r="V16" s="22"/>
      <c r="W16" s="22"/>
    </row>
    <row r="17" spans="1:23" ht="21.65" customHeight="1">
      <c r="A17" s="107" t="s">
        <v>138</v>
      </c>
      <c r="C17" s="118"/>
      <c r="E17" s="110"/>
      <c r="F17" s="110"/>
      <c r="G17" s="110"/>
      <c r="H17" s="78"/>
      <c r="I17" s="110"/>
      <c r="J17" s="78"/>
      <c r="K17" s="110"/>
      <c r="L17" s="78"/>
      <c r="M17" s="110"/>
      <c r="N17" s="78"/>
      <c r="O17" s="110"/>
      <c r="P17" s="78"/>
      <c r="Q17" s="110"/>
      <c r="R17" s="78"/>
      <c r="S17" s="110"/>
      <c r="T17" s="244"/>
      <c r="U17" s="22"/>
      <c r="V17" s="22"/>
      <c r="W17" s="22"/>
    </row>
    <row r="18" spans="1:23" ht="21.65" customHeight="1">
      <c r="A18" s="101" t="s">
        <v>139</v>
      </c>
      <c r="C18" s="118"/>
      <c r="E18" s="111">
        <v>0</v>
      </c>
      <c r="G18" s="111">
        <v>0</v>
      </c>
      <c r="H18" s="78"/>
      <c r="I18" s="111">
        <v>0</v>
      </c>
      <c r="J18" s="78"/>
      <c r="K18" s="111">
        <v>0</v>
      </c>
      <c r="L18" s="111"/>
      <c r="M18" s="111">
        <v>0</v>
      </c>
      <c r="N18" s="111"/>
      <c r="O18" s="111">
        <f>+'PL 3'!K35</f>
        <v>-965</v>
      </c>
      <c r="P18" s="111"/>
      <c r="Q18" s="111">
        <v>0</v>
      </c>
      <c r="R18" s="111"/>
      <c r="S18" s="111">
        <f>SUM(E18:Q18)</f>
        <v>-965</v>
      </c>
      <c r="T18" s="244"/>
      <c r="U18" s="22"/>
      <c r="V18" s="22"/>
      <c r="W18" s="22"/>
    </row>
    <row r="19" spans="1:23" ht="21.65" hidden="1" customHeight="1">
      <c r="A19" s="101" t="s">
        <v>143</v>
      </c>
      <c r="C19" s="118"/>
      <c r="E19" s="111"/>
      <c r="G19" s="111"/>
      <c r="H19" s="78"/>
      <c r="I19" s="111"/>
      <c r="J19" s="78"/>
      <c r="K19" s="111"/>
      <c r="L19" s="111"/>
      <c r="M19" s="111"/>
      <c r="N19" s="111"/>
      <c r="O19" s="111"/>
      <c r="P19" s="111"/>
      <c r="Q19" s="111"/>
      <c r="R19" s="111"/>
      <c r="S19" s="111"/>
      <c r="T19" s="244"/>
      <c r="U19" s="22"/>
      <c r="V19" s="22"/>
      <c r="W19" s="22"/>
    </row>
    <row r="20" spans="1:23" s="107" customFormat="1" ht="21.65" customHeight="1">
      <c r="A20" s="107" t="s">
        <v>140</v>
      </c>
      <c r="C20" s="175"/>
      <c r="E20" s="117">
        <f>SUM(E18:E19)</f>
        <v>0</v>
      </c>
      <c r="F20" s="116"/>
      <c r="G20" s="117">
        <f>SUM(G18:G19)</f>
        <v>0</v>
      </c>
      <c r="H20" s="114">
        <f t="shared" ref="H20:P20" si="2">SUM(H18:H18)</f>
        <v>0</v>
      </c>
      <c r="I20" s="117">
        <f>SUM(I18:I19)</f>
        <v>0</v>
      </c>
      <c r="J20" s="114">
        <f t="shared" si="2"/>
        <v>0</v>
      </c>
      <c r="K20" s="117">
        <f>SUM(K18:K19)</f>
        <v>0</v>
      </c>
      <c r="L20" s="107">
        <f t="shared" si="2"/>
        <v>0</v>
      </c>
      <c r="M20" s="117">
        <f>SUM(M18:M19)</f>
        <v>0</v>
      </c>
      <c r="N20" s="116">
        <f t="shared" si="2"/>
        <v>0</v>
      </c>
      <c r="O20" s="117">
        <f>SUM(O18:O19)</f>
        <v>-965</v>
      </c>
      <c r="P20" s="116">
        <f t="shared" si="2"/>
        <v>0</v>
      </c>
      <c r="Q20" s="117">
        <f>SUM(Q18:Q19)</f>
        <v>0</v>
      </c>
      <c r="R20" s="116"/>
      <c r="S20" s="117">
        <f>SUM(E20:Q20)</f>
        <v>-965</v>
      </c>
      <c r="T20" s="245"/>
      <c r="U20" s="76"/>
      <c r="V20" s="76"/>
      <c r="W20" s="76"/>
    </row>
    <row r="21" spans="1:23" ht="21.65" hidden="1" customHeight="1">
      <c r="A21" s="101" t="s">
        <v>144</v>
      </c>
      <c r="C21" s="118"/>
      <c r="E21" s="110"/>
      <c r="F21" s="112"/>
      <c r="G21" s="110"/>
      <c r="H21" s="145"/>
      <c r="I21" s="110"/>
      <c r="J21" s="145"/>
      <c r="K21" s="110"/>
      <c r="M21" s="110"/>
      <c r="N21" s="112"/>
      <c r="O21" s="110"/>
      <c r="P21" s="112"/>
      <c r="Q21" s="110"/>
      <c r="R21" s="112"/>
      <c r="S21" s="110"/>
      <c r="T21" s="244"/>
      <c r="U21" s="22"/>
      <c r="V21" s="22"/>
      <c r="W21" s="22"/>
    </row>
    <row r="22" spans="1:23" hidden="1">
      <c r="A22" s="101" t="s">
        <v>145</v>
      </c>
      <c r="C22" s="236">
        <v>24</v>
      </c>
      <c r="E22" s="110"/>
      <c r="F22" s="112"/>
      <c r="G22" s="110"/>
      <c r="H22" s="114"/>
      <c r="I22" s="110"/>
      <c r="J22" s="114"/>
      <c r="K22" s="110"/>
      <c r="M22" s="110"/>
      <c r="N22" s="112"/>
      <c r="O22" s="110"/>
      <c r="P22" s="112"/>
      <c r="Q22" s="110"/>
      <c r="R22" s="112"/>
      <c r="S22" s="110"/>
      <c r="T22" s="246"/>
      <c r="U22" s="78"/>
      <c r="V22" s="78"/>
      <c r="W22" s="78"/>
    </row>
    <row r="23" spans="1:23" ht="22" thickBot="1">
      <c r="A23" s="195" t="s">
        <v>146</v>
      </c>
      <c r="E23" s="119">
        <f>+E16+E21+E20+E22</f>
        <v>411864</v>
      </c>
      <c r="F23" s="116"/>
      <c r="G23" s="119">
        <f t="shared" ref="G23:Q23" si="3">+G16+G21+G20+G22</f>
        <v>346495</v>
      </c>
      <c r="H23" s="114">
        <f t="shared" si="3"/>
        <v>0</v>
      </c>
      <c r="I23" s="119">
        <f t="shared" si="3"/>
        <v>0</v>
      </c>
      <c r="J23" s="114">
        <f t="shared" si="3"/>
        <v>0</v>
      </c>
      <c r="K23" s="119">
        <f t="shared" si="3"/>
        <v>31773</v>
      </c>
      <c r="L23" s="101">
        <f t="shared" si="3"/>
        <v>0</v>
      </c>
      <c r="M23" s="119">
        <f t="shared" si="3"/>
        <v>0</v>
      </c>
      <c r="N23" s="116">
        <f t="shared" si="3"/>
        <v>0</v>
      </c>
      <c r="O23" s="119">
        <f>+O16+O21+O20+O22</f>
        <v>34306</v>
      </c>
      <c r="P23" s="116">
        <f t="shared" si="3"/>
        <v>0</v>
      </c>
      <c r="Q23" s="119">
        <f t="shared" si="3"/>
        <v>2833</v>
      </c>
      <c r="R23" s="116"/>
      <c r="S23" s="119">
        <f>SUM(E23:Q23)</f>
        <v>827271</v>
      </c>
      <c r="T23" s="244"/>
      <c r="U23" s="22"/>
      <c r="V23" s="22"/>
      <c r="W23" s="22"/>
    </row>
    <row r="24" spans="1:23" ht="21.65" customHeight="1" thickTop="1">
      <c r="E24" s="24"/>
      <c r="F24" s="24"/>
      <c r="G24" s="120"/>
      <c r="H24" s="121"/>
      <c r="I24" s="120"/>
      <c r="J24" s="121"/>
      <c r="K24" s="24"/>
      <c r="L24" s="24"/>
      <c r="M24" s="120"/>
      <c r="N24" s="24"/>
      <c r="O24" s="120"/>
      <c r="P24" s="24"/>
      <c r="Q24" s="122"/>
      <c r="R24" s="24"/>
      <c r="S24" s="122"/>
    </row>
    <row r="25" spans="1:23" ht="21" customHeight="1">
      <c r="Q25" s="55"/>
      <c r="S25" s="55"/>
    </row>
    <row r="26" spans="1:23" ht="21" customHeight="1"/>
    <row r="27" spans="1:23" ht="21" customHeight="1"/>
    <row r="28" spans="1:23" ht="21" customHeight="1"/>
    <row r="29" spans="1:23" ht="21" customHeight="1"/>
    <row r="30" spans="1:23" ht="21" customHeight="1"/>
    <row r="31" spans="1:23" ht="21" customHeight="1">
      <c r="M31" s="101"/>
      <c r="O31" s="101"/>
      <c r="Q31" s="101"/>
      <c r="S31" s="101"/>
    </row>
    <row r="32" spans="1:23" ht="21" customHeight="1"/>
    <row r="33" spans="12:19" ht="21" customHeight="1"/>
    <row r="34" spans="12:19" ht="21" customHeight="1"/>
    <row r="35" spans="12:19" ht="21" customHeight="1"/>
    <row r="36" spans="12:19" ht="21" customHeight="1"/>
    <row r="37" spans="12:19" ht="21" customHeight="1">
      <c r="L37" s="123"/>
      <c r="N37" s="123"/>
      <c r="P37" s="123"/>
      <c r="R37" s="123"/>
    </row>
    <row r="38" spans="12:19" ht="21" customHeight="1"/>
    <row r="39" spans="12:19" ht="21" customHeight="1">
      <c r="L39" s="123"/>
      <c r="N39" s="123"/>
      <c r="P39" s="123"/>
      <c r="R39" s="123"/>
    </row>
    <row r="40" spans="12:19" ht="21" customHeight="1">
      <c r="M40" s="101"/>
      <c r="O40" s="101"/>
      <c r="Q40" s="101"/>
      <c r="S40" s="101"/>
    </row>
    <row r="41" spans="12:19" ht="21" customHeight="1">
      <c r="L41" s="123"/>
      <c r="N41" s="123"/>
      <c r="P41" s="123"/>
      <c r="R41" s="123"/>
    </row>
    <row r="42" spans="12:19" ht="21" customHeight="1"/>
    <row r="43" spans="12:19" ht="21" customHeight="1">
      <c r="L43" s="123"/>
      <c r="N43" s="123"/>
      <c r="P43" s="123"/>
      <c r="R43" s="123"/>
    </row>
    <row r="44" spans="12:19" ht="21" customHeight="1"/>
    <row r="45" spans="12:19" ht="21" customHeight="1"/>
    <row r="46" spans="12:19" ht="21" customHeight="1">
      <c r="L46" s="123"/>
      <c r="N46" s="123"/>
      <c r="P46" s="123"/>
      <c r="R46" s="123"/>
    </row>
    <row r="109" spans="8:10">
      <c r="H109" s="55">
        <v>223729</v>
      </c>
      <c r="J109" s="55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scale="77" firstPageNumber="9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Q47"/>
  <sheetViews>
    <sheetView topLeftCell="A11" zoomScale="70" zoomScaleNormal="70" zoomScaleSheetLayoutView="80" workbookViewId="0">
      <selection activeCell="H38" sqref="H38"/>
    </sheetView>
  </sheetViews>
  <sheetFormatPr defaultColWidth="8.453125" defaultRowHeight="18" customHeight="1"/>
  <cols>
    <col min="1" max="1" width="1.54296875" style="126" customWidth="1"/>
    <col min="2" max="4" width="1.453125" style="126" customWidth="1"/>
    <col min="5" max="5" width="50" style="126" customWidth="1"/>
    <col min="6" max="6" width="12.54296875" style="126" customWidth="1"/>
    <col min="7" max="7" width="0.54296875" style="126" customWidth="1"/>
    <col min="8" max="8" width="12.54296875" style="126" customWidth="1"/>
    <col min="9" max="9" width="0.54296875" style="126" customWidth="1"/>
    <col min="10" max="10" width="12.54296875" style="126" customWidth="1"/>
    <col min="11" max="11" width="0.54296875" style="126" customWidth="1"/>
    <col min="12" max="12" width="12.54296875" style="126" customWidth="1"/>
    <col min="13" max="13" width="8.453125" style="126"/>
    <col min="14" max="14" width="10.54296875" style="266" bestFit="1" customWidth="1"/>
    <col min="15" max="15" width="8.54296875" style="266" bestFit="1" customWidth="1"/>
    <col min="16" max="17" width="8.453125" style="266"/>
    <col min="18" max="16384" width="8.453125" style="126"/>
  </cols>
  <sheetData>
    <row r="1" spans="1:17" ht="24.65" customHeight="1">
      <c r="A1" s="138" t="s">
        <v>0</v>
      </c>
      <c r="L1" s="143"/>
    </row>
    <row r="2" spans="1:17" ht="22">
      <c r="A2" s="138" t="s">
        <v>180</v>
      </c>
      <c r="L2" s="6"/>
    </row>
    <row r="3" spans="1:17" ht="24.65" customHeight="1">
      <c r="A3" s="9" t="str">
        <f>+'CE Separate'!A3</f>
        <v>สำหรับงวดสามเดือนสิ้นสุดวันที่ 31 มกราคม 2566 (ยังไม่ได้ตรวจสอบ แต่สอบทานแล้ว)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2"/>
    </row>
    <row r="4" spans="1:17" ht="5.5" customHeight="1">
      <c r="A4" s="9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2"/>
    </row>
    <row r="5" spans="1:17" ht="19.5" customHeight="1">
      <c r="F5" s="324" t="s">
        <v>3</v>
      </c>
      <c r="G5" s="324"/>
      <c r="H5" s="324"/>
      <c r="I5" s="139"/>
      <c r="J5" s="324" t="s">
        <v>120</v>
      </c>
      <c r="K5" s="324"/>
      <c r="L5" s="324"/>
    </row>
    <row r="6" spans="1:17" ht="21.5">
      <c r="F6" s="140">
        <v>2566</v>
      </c>
      <c r="G6" s="140"/>
      <c r="H6" s="140">
        <v>2565</v>
      </c>
      <c r="I6" s="141"/>
      <c r="J6" s="140">
        <v>2566</v>
      </c>
      <c r="K6" s="140"/>
      <c r="L6" s="140">
        <v>2565</v>
      </c>
      <c r="N6" s="315"/>
      <c r="O6" s="315"/>
      <c r="P6" s="315"/>
      <c r="Q6" s="315"/>
    </row>
    <row r="7" spans="1:17" ht="18.649999999999999" customHeight="1">
      <c r="F7" s="325" t="s">
        <v>12</v>
      </c>
      <c r="G7" s="325"/>
      <c r="H7" s="325"/>
      <c r="I7" s="325"/>
      <c r="J7" s="325"/>
      <c r="K7" s="325"/>
      <c r="L7" s="325"/>
      <c r="N7" s="263"/>
      <c r="O7" s="263"/>
      <c r="P7" s="263"/>
      <c r="Q7" s="263"/>
    </row>
    <row r="8" spans="1:17" ht="18.649999999999999" customHeight="1">
      <c r="A8" s="172" t="s">
        <v>181</v>
      </c>
      <c r="B8" s="1"/>
      <c r="C8" s="129"/>
      <c r="D8" s="1"/>
      <c r="E8" s="86"/>
      <c r="F8" s="87"/>
      <c r="G8" s="86"/>
      <c r="H8" s="7"/>
      <c r="I8" s="86"/>
      <c r="J8" s="295"/>
      <c r="K8" s="86"/>
      <c r="L8" s="7"/>
    </row>
    <row r="9" spans="1:17" ht="21.5">
      <c r="A9" s="1" t="s">
        <v>139</v>
      </c>
      <c r="B9" s="1"/>
      <c r="C9" s="129"/>
      <c r="D9" s="1"/>
      <c r="E9" s="86"/>
      <c r="F9" s="130">
        <f>'PL 3'!G35</f>
        <v>-22710</v>
      </c>
      <c r="G9" s="86"/>
      <c r="H9" s="68">
        <f>'PL 3'!I35</f>
        <v>22441</v>
      </c>
      <c r="I9" s="86"/>
      <c r="J9" s="130">
        <f>+'PL 3'!K35</f>
        <v>-965</v>
      </c>
      <c r="K9" s="86"/>
      <c r="L9" s="68">
        <f>'PL 3'!M35</f>
        <v>12460</v>
      </c>
    </row>
    <row r="10" spans="1:17" ht="21.5">
      <c r="A10" s="131" t="s">
        <v>182</v>
      </c>
      <c r="C10" s="133"/>
      <c r="D10" s="1"/>
      <c r="E10" s="86"/>
      <c r="F10" s="86"/>
      <c r="G10" s="86"/>
      <c r="H10" s="134"/>
      <c r="I10" s="86"/>
      <c r="J10" s="134"/>
      <c r="K10" s="86"/>
      <c r="L10" s="69"/>
    </row>
    <row r="11" spans="1:17" ht="21.5">
      <c r="A11" s="1"/>
      <c r="C11" s="132" t="s">
        <v>101</v>
      </c>
      <c r="D11" s="132"/>
      <c r="E11" s="86"/>
      <c r="F11" s="134">
        <f>-'PL 3'!G34</f>
        <v>4861</v>
      </c>
      <c r="G11" s="86"/>
      <c r="H11" s="134">
        <v>7370</v>
      </c>
      <c r="I11" s="86"/>
      <c r="J11" s="69">
        <f>-'PL 3'!K34</f>
        <v>825</v>
      </c>
      <c r="K11" s="86"/>
      <c r="L11" s="69">
        <v>1195</v>
      </c>
    </row>
    <row r="12" spans="1:17" ht="21.5">
      <c r="A12" s="1"/>
      <c r="C12" s="132" t="s">
        <v>183</v>
      </c>
      <c r="D12" s="132"/>
      <c r="E12" s="86"/>
      <c r="F12" s="69">
        <v>0</v>
      </c>
      <c r="G12" s="86"/>
      <c r="H12" s="69">
        <v>0</v>
      </c>
      <c r="I12" s="130"/>
      <c r="J12" s="130">
        <v>344</v>
      </c>
      <c r="K12" s="130"/>
      <c r="L12" s="69">
        <v>0</v>
      </c>
      <c r="M12" s="1"/>
    </row>
    <row r="13" spans="1:17" ht="21.5">
      <c r="A13" s="1"/>
      <c r="C13" s="132" t="s">
        <v>273</v>
      </c>
      <c r="D13" s="132"/>
      <c r="E13" s="86"/>
      <c r="F13" s="69">
        <v>-246</v>
      </c>
      <c r="G13" s="86"/>
      <c r="H13" s="69">
        <v>0</v>
      </c>
      <c r="I13" s="130"/>
      <c r="J13" s="130">
        <v>0</v>
      </c>
      <c r="K13" s="130"/>
      <c r="L13" s="69">
        <v>0</v>
      </c>
      <c r="M13" s="1"/>
    </row>
    <row r="14" spans="1:17" ht="21.5">
      <c r="A14" s="1"/>
      <c r="C14" s="1" t="s">
        <v>184</v>
      </c>
      <c r="D14" s="1"/>
      <c r="E14" s="86"/>
      <c r="F14" s="86">
        <v>27676</v>
      </c>
      <c r="G14" s="86"/>
      <c r="H14" s="86">
        <v>31211</v>
      </c>
      <c r="I14" s="86"/>
      <c r="J14" s="69">
        <v>21547</v>
      </c>
      <c r="K14" s="86"/>
      <c r="L14" s="135">
        <v>23015</v>
      </c>
      <c r="M14" s="1"/>
    </row>
    <row r="15" spans="1:17" ht="21.5" hidden="1">
      <c r="A15" s="1"/>
      <c r="C15" s="1" t="s">
        <v>185</v>
      </c>
      <c r="D15" s="1"/>
      <c r="E15" s="86"/>
      <c r="F15" s="86"/>
      <c r="G15" s="86"/>
      <c r="H15" s="86">
        <v>0</v>
      </c>
      <c r="I15" s="86"/>
      <c r="J15" s="134">
        <v>0</v>
      </c>
      <c r="K15" s="86"/>
      <c r="L15" s="135">
        <v>0</v>
      </c>
      <c r="M15" s="1"/>
    </row>
    <row r="16" spans="1:17" ht="21.5">
      <c r="A16" s="1"/>
      <c r="C16" s="1" t="s">
        <v>186</v>
      </c>
      <c r="D16" s="1"/>
      <c r="E16" s="86"/>
      <c r="F16" s="86">
        <v>1077</v>
      </c>
      <c r="G16" s="86"/>
      <c r="H16" s="86">
        <v>1111</v>
      </c>
      <c r="I16" s="86"/>
      <c r="J16" s="134">
        <v>700</v>
      </c>
      <c r="K16" s="86"/>
      <c r="L16" s="135">
        <v>848</v>
      </c>
      <c r="M16" s="1"/>
    </row>
    <row r="17" spans="1:13" ht="21.5">
      <c r="A17" s="1"/>
      <c r="C17" s="1" t="s">
        <v>91</v>
      </c>
      <c r="D17" s="1"/>
      <c r="E17" s="86"/>
      <c r="F17" s="86">
        <v>0</v>
      </c>
      <c r="G17" s="86"/>
      <c r="H17" s="86">
        <v>0</v>
      </c>
      <c r="I17" s="86"/>
      <c r="J17" s="134">
        <v>2500</v>
      </c>
      <c r="K17" s="86"/>
      <c r="L17" s="135">
        <v>0</v>
      </c>
      <c r="M17" s="1"/>
    </row>
    <row r="18" spans="1:13" ht="21.5">
      <c r="A18" s="1"/>
      <c r="C18" s="1" t="s">
        <v>99</v>
      </c>
      <c r="D18" s="1"/>
      <c r="E18" s="86"/>
      <c r="F18" s="86">
        <v>132</v>
      </c>
      <c r="G18" s="86"/>
      <c r="H18" s="86">
        <v>-4934</v>
      </c>
      <c r="I18" s="86"/>
      <c r="J18" s="134">
        <v>0</v>
      </c>
      <c r="K18" s="86"/>
      <c r="L18" s="69">
        <v>0</v>
      </c>
      <c r="M18" s="1"/>
    </row>
    <row r="19" spans="1:13" ht="21.5">
      <c r="A19" s="1"/>
      <c r="C19" s="1" t="s">
        <v>187</v>
      </c>
      <c r="D19" s="1"/>
      <c r="E19" s="86"/>
      <c r="F19" s="86">
        <v>-807</v>
      </c>
      <c r="G19" s="86"/>
      <c r="H19" s="86">
        <v>-11</v>
      </c>
      <c r="I19" s="86"/>
      <c r="J19" s="69">
        <v>-769</v>
      </c>
      <c r="K19" s="86"/>
      <c r="L19" s="135">
        <v>-2</v>
      </c>
      <c r="M19" s="1"/>
    </row>
    <row r="20" spans="1:13" ht="21.5" hidden="1">
      <c r="A20" s="1"/>
      <c r="C20" s="1" t="s">
        <v>188</v>
      </c>
      <c r="D20" s="1"/>
      <c r="E20" s="86"/>
      <c r="F20" s="86"/>
      <c r="G20" s="86"/>
      <c r="H20" s="86">
        <v>0</v>
      </c>
      <c r="I20" s="86"/>
      <c r="J20" s="134">
        <v>0</v>
      </c>
      <c r="K20" s="86"/>
      <c r="L20" s="135">
        <v>0</v>
      </c>
      <c r="M20" s="1"/>
    </row>
    <row r="21" spans="1:13" ht="21.5" hidden="1">
      <c r="A21" s="1"/>
      <c r="D21" s="1" t="s">
        <v>189</v>
      </c>
      <c r="E21" s="86"/>
      <c r="F21" s="86"/>
      <c r="G21" s="86"/>
      <c r="H21" s="86">
        <v>0</v>
      </c>
      <c r="I21" s="86"/>
      <c r="J21" s="134">
        <v>0</v>
      </c>
      <c r="K21" s="86"/>
      <c r="L21" s="135">
        <v>0</v>
      </c>
      <c r="M21" s="1"/>
    </row>
    <row r="22" spans="1:13" ht="20.399999999999999" customHeight="1">
      <c r="A22" s="1"/>
      <c r="C22" s="1" t="s">
        <v>190</v>
      </c>
      <c r="D22" s="1"/>
      <c r="E22" s="86"/>
      <c r="F22" s="86">
        <v>0</v>
      </c>
      <c r="G22" s="86"/>
      <c r="H22" s="86">
        <v>1</v>
      </c>
      <c r="I22" s="86"/>
      <c r="J22" s="134">
        <v>0</v>
      </c>
      <c r="K22" s="86"/>
      <c r="L22" s="135">
        <v>1</v>
      </c>
      <c r="M22" s="1"/>
    </row>
    <row r="23" spans="1:13" ht="21.5" hidden="1">
      <c r="A23" s="1"/>
      <c r="C23" s="1" t="s">
        <v>191</v>
      </c>
      <c r="D23" s="1"/>
      <c r="E23" s="86"/>
      <c r="F23" s="86"/>
      <c r="G23" s="86"/>
      <c r="H23" s="86">
        <v>0</v>
      </c>
      <c r="I23" s="86"/>
      <c r="J23" s="134">
        <v>0</v>
      </c>
      <c r="K23" s="86"/>
      <c r="L23" s="135">
        <v>0</v>
      </c>
      <c r="M23" s="1"/>
    </row>
    <row r="24" spans="1:13" ht="21.5">
      <c r="A24" s="1"/>
      <c r="C24" s="1" t="s">
        <v>192</v>
      </c>
      <c r="D24" s="1"/>
      <c r="E24" s="86"/>
      <c r="F24" s="86">
        <v>400</v>
      </c>
      <c r="G24" s="86"/>
      <c r="H24" s="86">
        <v>0</v>
      </c>
      <c r="I24" s="86"/>
      <c r="J24" s="134">
        <v>-111</v>
      </c>
      <c r="K24" s="86"/>
      <c r="L24" s="135">
        <v>0</v>
      </c>
      <c r="M24" s="1"/>
    </row>
    <row r="25" spans="1:13" ht="21.5" hidden="1">
      <c r="A25" s="1"/>
      <c r="C25" s="1" t="s">
        <v>193</v>
      </c>
      <c r="D25" s="1"/>
      <c r="E25" s="86"/>
      <c r="F25" s="86"/>
      <c r="G25" s="86"/>
      <c r="H25" s="86">
        <v>0</v>
      </c>
      <c r="I25" s="86"/>
      <c r="J25" s="134">
        <v>0</v>
      </c>
      <c r="K25" s="86"/>
      <c r="L25" s="135">
        <v>0</v>
      </c>
      <c r="M25" s="1"/>
    </row>
    <row r="26" spans="1:13" ht="21.5" hidden="1">
      <c r="A26" s="1"/>
      <c r="C26" s="1" t="s">
        <v>194</v>
      </c>
      <c r="D26" s="1"/>
      <c r="E26" s="86"/>
      <c r="F26" s="86"/>
      <c r="G26" s="86"/>
      <c r="H26" s="86"/>
      <c r="I26" s="86"/>
      <c r="J26" s="134"/>
      <c r="K26" s="86"/>
      <c r="L26" s="135"/>
      <c r="M26" s="1"/>
    </row>
    <row r="27" spans="1:13" ht="21.5" hidden="1">
      <c r="A27" s="1"/>
      <c r="C27" s="1" t="s">
        <v>195</v>
      </c>
      <c r="D27" s="1"/>
      <c r="E27" s="86"/>
      <c r="F27" s="86"/>
      <c r="G27" s="86"/>
      <c r="H27" s="86"/>
      <c r="I27" s="86"/>
      <c r="J27" s="134"/>
      <c r="K27" s="86"/>
      <c r="L27" s="135"/>
      <c r="M27" s="1"/>
    </row>
    <row r="28" spans="1:13" ht="21.5">
      <c r="A28" s="1"/>
      <c r="C28" s="1" t="s">
        <v>196</v>
      </c>
      <c r="D28" s="1"/>
      <c r="E28" s="86"/>
      <c r="F28" s="86">
        <v>-8203</v>
      </c>
      <c r="G28" s="86"/>
      <c r="H28" s="86">
        <v>-7507</v>
      </c>
      <c r="I28" s="86"/>
      <c r="J28" s="134">
        <v>-8203</v>
      </c>
      <c r="K28" s="86"/>
      <c r="L28" s="135">
        <v>-7507</v>
      </c>
      <c r="M28" s="1"/>
    </row>
    <row r="29" spans="1:13" ht="21.5" hidden="1">
      <c r="A29" s="1"/>
      <c r="C29" s="1" t="s">
        <v>197</v>
      </c>
      <c r="D29" s="1"/>
      <c r="E29" s="86"/>
      <c r="F29" s="86"/>
      <c r="G29" s="86"/>
      <c r="H29" s="86">
        <v>0</v>
      </c>
      <c r="I29" s="86"/>
      <c r="J29" s="134">
        <v>0</v>
      </c>
      <c r="K29" s="86"/>
      <c r="L29" s="135">
        <v>0</v>
      </c>
      <c r="M29" s="1"/>
    </row>
    <row r="30" spans="1:13" ht="21.5" hidden="1">
      <c r="A30" s="1"/>
      <c r="C30" s="1" t="s">
        <v>98</v>
      </c>
      <c r="D30" s="1"/>
      <c r="E30" s="86"/>
      <c r="F30" s="86"/>
      <c r="G30" s="86"/>
      <c r="H30" s="86">
        <v>0</v>
      </c>
      <c r="I30" s="86"/>
      <c r="J30" s="134">
        <v>0</v>
      </c>
      <c r="K30" s="86"/>
      <c r="L30" s="135">
        <v>0</v>
      </c>
      <c r="M30" s="1"/>
    </row>
    <row r="31" spans="1:13" ht="21.5">
      <c r="A31" s="1"/>
      <c r="C31" s="1" t="s">
        <v>86</v>
      </c>
      <c r="D31" s="1"/>
      <c r="E31" s="86"/>
      <c r="F31" s="69">
        <v>0</v>
      </c>
      <c r="G31" s="86"/>
      <c r="H31" s="69">
        <v>0</v>
      </c>
      <c r="I31" s="86"/>
      <c r="J31" s="134">
        <v>0</v>
      </c>
      <c r="K31" s="86"/>
      <c r="L31" s="135">
        <v>-13296</v>
      </c>
      <c r="M31" s="1"/>
    </row>
    <row r="32" spans="1:13" ht="21.5">
      <c r="A32" s="1"/>
      <c r="C32" s="1" t="s">
        <v>198</v>
      </c>
      <c r="D32" s="1"/>
      <c r="E32" s="86"/>
      <c r="F32" s="86">
        <v>-230</v>
      </c>
      <c r="G32" s="86"/>
      <c r="H32" s="86">
        <v>-218</v>
      </c>
      <c r="I32" s="86"/>
      <c r="J32" s="134">
        <v>-3159</v>
      </c>
      <c r="K32" s="86"/>
      <c r="L32" s="135">
        <v>-4708</v>
      </c>
      <c r="M32" s="1"/>
    </row>
    <row r="33" spans="1:13" ht="21.5">
      <c r="A33" s="1"/>
      <c r="C33" s="1" t="s">
        <v>199</v>
      </c>
      <c r="D33" s="1"/>
      <c r="E33" s="86"/>
      <c r="F33" s="86">
        <v>8053</v>
      </c>
      <c r="G33" s="86"/>
      <c r="H33" s="86">
        <v>12024</v>
      </c>
      <c r="I33" s="86"/>
      <c r="J33" s="134">
        <v>3881</v>
      </c>
      <c r="K33" s="86"/>
      <c r="L33" s="135">
        <v>5081</v>
      </c>
      <c r="M33" s="1"/>
    </row>
    <row r="34" spans="1:13" ht="22">
      <c r="A34" s="9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2"/>
    </row>
    <row r="35" spans="1:13" ht="21.5">
      <c r="A35" s="127"/>
      <c r="B35" s="1"/>
      <c r="C35" s="220" t="s">
        <v>200</v>
      </c>
      <c r="D35" s="1"/>
      <c r="E35" s="86"/>
      <c r="F35" s="86"/>
      <c r="G35" s="86"/>
      <c r="H35" s="134"/>
      <c r="I35" s="86"/>
      <c r="J35" s="134"/>
      <c r="K35" s="86"/>
      <c r="L35" s="69"/>
    </row>
    <row r="36" spans="1:13" ht="21.5">
      <c r="A36" s="1"/>
      <c r="C36" s="1" t="s">
        <v>16</v>
      </c>
      <c r="D36" s="1"/>
      <c r="E36" s="86"/>
      <c r="F36" s="86">
        <v>57696</v>
      </c>
      <c r="G36" s="86"/>
      <c r="H36" s="86">
        <f>9367+'PL 3'!S10</f>
        <v>9367</v>
      </c>
      <c r="I36" s="86"/>
      <c r="J36" s="134">
        <f>27794-1</f>
        <v>27793</v>
      </c>
      <c r="K36" s="86"/>
      <c r="L36" s="135">
        <v>8959</v>
      </c>
    </row>
    <row r="37" spans="1:13" ht="21.5">
      <c r="A37" s="1"/>
      <c r="C37" s="1" t="s">
        <v>17</v>
      </c>
      <c r="D37" s="1"/>
      <c r="E37" s="86"/>
      <c r="F37" s="86">
        <v>58242</v>
      </c>
      <c r="G37" s="86"/>
      <c r="H37" s="86">
        <v>59286</v>
      </c>
      <c r="I37" s="86"/>
      <c r="J37" s="134">
        <v>0</v>
      </c>
      <c r="K37" s="86"/>
      <c r="L37" s="69">
        <v>0</v>
      </c>
    </row>
    <row r="38" spans="1:13" ht="21.5">
      <c r="A38" s="1"/>
      <c r="C38" s="1" t="s">
        <v>201</v>
      </c>
      <c r="D38" s="1"/>
      <c r="E38" s="86"/>
      <c r="F38" s="86">
        <v>-12819</v>
      </c>
      <c r="G38" s="86"/>
      <c r="H38" s="86">
        <f>67166-'PL 3'!S11</f>
        <v>67166</v>
      </c>
      <c r="I38" s="86"/>
      <c r="J38" s="134">
        <v>-4629</v>
      </c>
      <c r="K38" s="86"/>
      <c r="L38" s="135">
        <v>-3454</v>
      </c>
    </row>
    <row r="39" spans="1:13" ht="21.5">
      <c r="A39" s="1"/>
      <c r="C39" s="1" t="s">
        <v>22</v>
      </c>
      <c r="D39" s="1"/>
      <c r="E39" s="86"/>
      <c r="F39" s="86">
        <v>42</v>
      </c>
      <c r="G39" s="86"/>
      <c r="H39" s="86">
        <v>-241</v>
      </c>
      <c r="I39" s="86"/>
      <c r="J39" s="134">
        <v>40</v>
      </c>
      <c r="K39" s="86"/>
      <c r="L39" s="135">
        <v>-56</v>
      </c>
    </row>
    <row r="40" spans="1:13" ht="21.5" hidden="1">
      <c r="A40" s="1"/>
      <c r="C40" s="1" t="s">
        <v>26</v>
      </c>
      <c r="D40" s="1"/>
      <c r="E40" s="86"/>
      <c r="F40" s="86"/>
      <c r="G40" s="86"/>
      <c r="H40" s="86">
        <v>0</v>
      </c>
      <c r="I40" s="86"/>
      <c r="J40" s="134">
        <v>0</v>
      </c>
      <c r="K40" s="86"/>
      <c r="L40" s="135">
        <v>0</v>
      </c>
    </row>
    <row r="41" spans="1:13" ht="21.5">
      <c r="A41" s="1"/>
      <c r="C41" s="1" t="s">
        <v>37</v>
      </c>
      <c r="D41" s="1"/>
      <c r="E41" s="86"/>
      <c r="F41" s="86">
        <v>7</v>
      </c>
      <c r="G41" s="86"/>
      <c r="H41" s="86">
        <v>-172</v>
      </c>
      <c r="I41" s="86"/>
      <c r="J41" s="134">
        <v>0</v>
      </c>
      <c r="K41" s="86"/>
      <c r="L41" s="136">
        <v>0</v>
      </c>
    </row>
    <row r="42" spans="1:13" ht="21.5">
      <c r="A42" s="1"/>
      <c r="B42" s="1"/>
      <c r="C42" s="1" t="s">
        <v>44</v>
      </c>
      <c r="D42" s="1"/>
      <c r="E42" s="86"/>
      <c r="F42" s="86">
        <v>-94358</v>
      </c>
      <c r="G42" s="86"/>
      <c r="H42" s="86">
        <v>-80861</v>
      </c>
      <c r="I42" s="86"/>
      <c r="J42" s="134">
        <v>-34944</v>
      </c>
      <c r="K42" s="86"/>
      <c r="L42" s="135">
        <v>-23079</v>
      </c>
    </row>
    <row r="43" spans="1:13" ht="21.5">
      <c r="A43" s="1"/>
      <c r="B43" s="1"/>
      <c r="C43" s="1" t="s">
        <v>45</v>
      </c>
      <c r="D43" s="1"/>
      <c r="E43" s="86"/>
      <c r="F43" s="86">
        <v>-30014</v>
      </c>
      <c r="G43" s="86"/>
      <c r="H43" s="86">
        <v>-18752</v>
      </c>
      <c r="I43" s="86"/>
      <c r="J43" s="69">
        <v>0</v>
      </c>
      <c r="K43" s="86"/>
      <c r="L43" s="69">
        <v>0</v>
      </c>
    </row>
    <row r="44" spans="1:13" ht="21.5">
      <c r="A44" s="1"/>
      <c r="B44" s="1"/>
      <c r="C44" s="1" t="s">
        <v>202</v>
      </c>
      <c r="D44" s="1"/>
      <c r="E44" s="252"/>
      <c r="F44" s="88">
        <v>-3965</v>
      </c>
      <c r="G44" s="253"/>
      <c r="H44" s="254">
        <v>-3916</v>
      </c>
      <c r="I44" s="253"/>
      <c r="J44" s="255">
        <v>-3965</v>
      </c>
      <c r="K44" s="253"/>
      <c r="L44" s="256">
        <v>-3916</v>
      </c>
    </row>
    <row r="45" spans="1:13" ht="21.5" hidden="1">
      <c r="A45" s="1"/>
      <c r="B45" s="1"/>
      <c r="C45" s="1" t="s">
        <v>203</v>
      </c>
      <c r="D45" s="1"/>
      <c r="E45" s="86"/>
      <c r="F45" s="88"/>
      <c r="G45" s="86"/>
      <c r="H45" s="86">
        <v>0</v>
      </c>
      <c r="I45" s="86"/>
      <c r="J45" s="134">
        <v>0</v>
      </c>
      <c r="K45" s="86"/>
      <c r="L45" s="135">
        <v>0</v>
      </c>
    </row>
    <row r="46" spans="1:13" ht="21.5">
      <c r="A46" s="127" t="s">
        <v>204</v>
      </c>
      <c r="B46" s="1"/>
      <c r="C46" s="129"/>
      <c r="D46" s="1"/>
      <c r="E46" s="86"/>
      <c r="F46" s="219">
        <f>SUM(F9:F45)</f>
        <v>-15166</v>
      </c>
      <c r="G46" s="97"/>
      <c r="H46" s="282">
        <f>SUM(H9:H45)</f>
        <v>93365</v>
      </c>
      <c r="I46" s="97"/>
      <c r="J46" s="282">
        <f>SUM(J9:J45)</f>
        <v>885</v>
      </c>
      <c r="K46" s="97"/>
      <c r="L46" s="282">
        <f>SUM(L9:L45)</f>
        <v>-4459</v>
      </c>
    </row>
    <row r="47" spans="1:13" ht="18" customHeight="1">
      <c r="J47" s="137"/>
    </row>
  </sheetData>
  <mergeCells count="4">
    <mergeCell ref="F5:H5"/>
    <mergeCell ref="J5:L5"/>
    <mergeCell ref="F7:L7"/>
    <mergeCell ref="N6:Q6"/>
  </mergeCells>
  <printOptions horizontalCentered="1"/>
  <pageMargins left="0.70866141732283505" right="0.70866141732283505" top="0.74803149606299202" bottom="0.74803149606299202" header="0.23622047244094499" footer="0.23622047244094499"/>
  <pageSetup scale="83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G6 I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pageSetUpPr fitToPage="1"/>
  </sheetPr>
  <dimension ref="A1:R85"/>
  <sheetViews>
    <sheetView topLeftCell="A55" zoomScale="55" zoomScaleNormal="55" zoomScaleSheetLayoutView="85" workbookViewId="0">
      <selection activeCell="R25" sqref="R25"/>
    </sheetView>
  </sheetViews>
  <sheetFormatPr defaultColWidth="9.453125" defaultRowHeight="21.5"/>
  <cols>
    <col min="1" max="2" width="2.54296875" style="37" customWidth="1"/>
    <col min="3" max="3" width="13.453125" style="37" customWidth="1"/>
    <col min="4" max="4" width="9.453125" style="37"/>
    <col min="5" max="5" width="25.81640625" style="37" customWidth="1"/>
    <col min="6" max="6" width="13.54296875" style="37" customWidth="1"/>
    <col min="7" max="7" width="0.54296875" style="37" customWidth="1"/>
    <col min="8" max="8" width="13.54296875" style="37" customWidth="1"/>
    <col min="9" max="9" width="0.54296875" style="37" customWidth="1"/>
    <col min="10" max="10" width="13.54296875" style="37" customWidth="1"/>
    <col min="11" max="11" width="0.54296875" style="37" customWidth="1"/>
    <col min="12" max="12" width="13.54296875" style="37" customWidth="1"/>
    <col min="13" max="14" width="9.453125" style="37"/>
    <col min="15" max="15" width="11.81640625" style="258" customWidth="1"/>
    <col min="16" max="16" width="9.54296875" style="258" bestFit="1" customWidth="1"/>
    <col min="17" max="17" width="12" style="258" customWidth="1"/>
    <col min="18" max="18" width="9.453125" style="258"/>
    <col min="19" max="16384" width="9.453125" style="37"/>
  </cols>
  <sheetData>
    <row r="1" spans="1:18" ht="22.5">
      <c r="A1" s="100" t="s">
        <v>0</v>
      </c>
      <c r="B1" s="107"/>
      <c r="C1" s="118"/>
      <c r="D1" s="101"/>
      <c r="E1" s="110"/>
      <c r="F1" s="112"/>
      <c r="G1" s="110"/>
      <c r="H1" s="114"/>
      <c r="I1" s="110"/>
      <c r="J1" s="114"/>
      <c r="K1" s="110"/>
      <c r="L1" s="143"/>
    </row>
    <row r="2" spans="1:18" ht="22.5">
      <c r="A2" s="100" t="s">
        <v>205</v>
      </c>
      <c r="B2" s="107"/>
      <c r="C2" s="118"/>
      <c r="D2" s="101"/>
      <c r="E2" s="110"/>
      <c r="F2" s="112"/>
      <c r="G2" s="110"/>
      <c r="H2" s="114"/>
      <c r="I2" s="110"/>
      <c r="J2" s="114"/>
      <c r="K2" s="110"/>
      <c r="L2" s="121"/>
    </row>
    <row r="3" spans="1:18" ht="22.5">
      <c r="A3" s="10" t="str">
        <f>+'CF 1'!A3</f>
        <v>สำหรับงวดสามเดือนสิ้นสุดวันที่ 31 มกราคม 2566 (ยังไม่ได้ตรวจสอบ แต่สอบทานแล้ว)</v>
      </c>
      <c r="B3" s="107"/>
      <c r="C3" s="118"/>
      <c r="D3" s="101"/>
      <c r="E3" s="110"/>
      <c r="F3" s="112"/>
      <c r="G3" s="110"/>
      <c r="H3" s="114"/>
      <c r="I3" s="110"/>
      <c r="J3" s="114"/>
      <c r="K3" s="110"/>
      <c r="L3" s="121"/>
    </row>
    <row r="4" spans="1:18">
      <c r="A4" s="101"/>
      <c r="B4" s="101"/>
      <c r="C4" s="118"/>
      <c r="D4" s="101"/>
      <c r="E4" s="110"/>
      <c r="F4" s="327" t="s">
        <v>3</v>
      </c>
      <c r="G4" s="327"/>
      <c r="H4" s="327"/>
      <c r="I4" s="144"/>
      <c r="J4" s="327" t="s">
        <v>120</v>
      </c>
      <c r="K4" s="327"/>
      <c r="L4" s="327"/>
    </row>
    <row r="5" spans="1:18">
      <c r="A5" s="101"/>
      <c r="B5" s="101"/>
      <c r="C5" s="118"/>
      <c r="D5" s="101"/>
      <c r="E5" s="110"/>
      <c r="F5" s="6">
        <v>2566</v>
      </c>
      <c r="G5" s="18"/>
      <c r="H5" s="6">
        <v>2565</v>
      </c>
      <c r="I5" s="71"/>
      <c r="J5" s="6">
        <v>2566</v>
      </c>
      <c r="K5" s="18"/>
      <c r="L5" s="6">
        <v>2565</v>
      </c>
      <c r="O5" s="326"/>
      <c r="P5" s="326"/>
      <c r="Q5" s="326"/>
      <c r="R5" s="326"/>
    </row>
    <row r="6" spans="1:18" ht="21" customHeight="1">
      <c r="A6" s="101"/>
      <c r="B6" s="101"/>
      <c r="C6" s="118"/>
      <c r="D6" s="101"/>
      <c r="E6" s="110"/>
      <c r="F6" s="316" t="s">
        <v>12</v>
      </c>
      <c r="G6" s="316"/>
      <c r="H6" s="316"/>
      <c r="I6" s="316"/>
      <c r="J6" s="316"/>
      <c r="K6" s="316"/>
      <c r="L6" s="316"/>
      <c r="O6" s="274"/>
      <c r="P6" s="274"/>
      <c r="Q6" s="274"/>
      <c r="R6" s="274"/>
    </row>
    <row r="7" spans="1:18" s="126" customFormat="1">
      <c r="A7" s="127" t="s">
        <v>204</v>
      </c>
      <c r="B7" s="1"/>
      <c r="C7" s="129"/>
      <c r="D7" s="1"/>
      <c r="E7" s="86"/>
      <c r="F7" s="219">
        <f>'CF 1'!F46</f>
        <v>-15166</v>
      </c>
      <c r="G7" s="97"/>
      <c r="H7" s="219">
        <f>'CF 1'!H46</f>
        <v>93365</v>
      </c>
      <c r="I7" s="97"/>
      <c r="J7" s="219">
        <f>+'CF 1'!J46</f>
        <v>885</v>
      </c>
      <c r="K7" s="97"/>
      <c r="L7" s="219">
        <f>'CF 1'!L46</f>
        <v>-4459</v>
      </c>
      <c r="O7" s="130"/>
      <c r="P7" s="130"/>
      <c r="Q7" s="130"/>
      <c r="R7" s="130"/>
    </row>
    <row r="8" spans="1:18" s="126" customFormat="1">
      <c r="A8" s="1"/>
      <c r="B8" s="1"/>
      <c r="C8" s="170" t="s">
        <v>206</v>
      </c>
      <c r="D8" s="1"/>
      <c r="E8" s="86"/>
      <c r="F8" s="86">
        <v>5296</v>
      </c>
      <c r="G8" s="86"/>
      <c r="H8" s="86">
        <v>-1705</v>
      </c>
      <c r="I8" s="86"/>
      <c r="J8" s="134">
        <v>-71</v>
      </c>
      <c r="K8" s="86"/>
      <c r="L8" s="135">
        <v>-244</v>
      </c>
      <c r="O8" s="130"/>
      <c r="P8" s="130"/>
      <c r="Q8" s="130"/>
      <c r="R8" s="130"/>
    </row>
    <row r="9" spans="1:18" s="126" customFormat="1" hidden="1">
      <c r="A9" s="1"/>
      <c r="B9" s="1"/>
      <c r="C9" s="170" t="s">
        <v>207</v>
      </c>
      <c r="D9" s="1"/>
      <c r="E9" s="86"/>
      <c r="F9" s="88"/>
      <c r="G9" s="86"/>
      <c r="H9" s="88">
        <v>0</v>
      </c>
      <c r="I9" s="86"/>
      <c r="J9" s="296"/>
      <c r="K9" s="86"/>
      <c r="L9" s="297">
        <v>0</v>
      </c>
      <c r="O9" s="130"/>
      <c r="P9" s="130"/>
      <c r="Q9" s="130"/>
      <c r="R9" s="130"/>
    </row>
    <row r="10" spans="1:18" s="126" customFormat="1">
      <c r="A10" s="127" t="s">
        <v>208</v>
      </c>
      <c r="B10" s="1"/>
      <c r="C10" s="129"/>
      <c r="D10" s="1"/>
      <c r="E10" s="86"/>
      <c r="F10" s="237">
        <f>SUM(F7:F9)</f>
        <v>-9870</v>
      </c>
      <c r="G10" s="86"/>
      <c r="H10" s="237">
        <f>SUM(H7:H9)</f>
        <v>91660</v>
      </c>
      <c r="I10" s="86">
        <v>0</v>
      </c>
      <c r="J10" s="237">
        <f>SUM(J7:J9)</f>
        <v>814</v>
      </c>
      <c r="K10" s="86"/>
      <c r="L10" s="237">
        <f>SUM(L7:L9)</f>
        <v>-4703</v>
      </c>
      <c r="O10" s="130"/>
      <c r="P10" s="130"/>
      <c r="Q10" s="130"/>
      <c r="R10" s="130"/>
    </row>
    <row r="11" spans="1:18">
      <c r="A11" s="171" t="s">
        <v>209</v>
      </c>
      <c r="B11" s="101"/>
      <c r="C11" s="118"/>
      <c r="D11" s="101"/>
      <c r="E11" s="110"/>
      <c r="F11" s="112"/>
      <c r="G11" s="110"/>
      <c r="H11" s="145"/>
      <c r="I11" s="110"/>
      <c r="J11" s="145"/>
      <c r="K11" s="110"/>
      <c r="L11" s="78"/>
    </row>
    <row r="12" spans="1:18">
      <c r="A12" s="101"/>
      <c r="B12" s="101" t="s">
        <v>210</v>
      </c>
      <c r="C12" s="118"/>
      <c r="D12" s="101"/>
      <c r="E12" s="110"/>
      <c r="F12" s="110">
        <v>230</v>
      </c>
      <c r="G12" s="110"/>
      <c r="H12" s="110">
        <v>218</v>
      </c>
      <c r="I12" s="110"/>
      <c r="J12" s="146">
        <v>41</v>
      </c>
      <c r="K12" s="110"/>
      <c r="L12" s="124">
        <v>458</v>
      </c>
      <c r="M12" s="101"/>
      <c r="N12" s="111"/>
      <c r="O12" s="151"/>
      <c r="P12" s="130"/>
      <c r="R12" s="130"/>
    </row>
    <row r="13" spans="1:18">
      <c r="A13" s="101"/>
      <c r="B13" s="101" t="s">
        <v>211</v>
      </c>
      <c r="C13" s="118"/>
      <c r="D13" s="101"/>
      <c r="E13" s="110"/>
      <c r="F13" s="110">
        <v>0</v>
      </c>
      <c r="G13" s="110"/>
      <c r="H13" s="110">
        <v>0</v>
      </c>
      <c r="I13" s="110"/>
      <c r="J13" s="146">
        <v>0</v>
      </c>
      <c r="K13" s="110"/>
      <c r="L13" s="124">
        <v>13296</v>
      </c>
      <c r="M13" s="101"/>
      <c r="N13" s="101"/>
      <c r="O13" s="151"/>
      <c r="P13" s="130"/>
      <c r="R13" s="130"/>
    </row>
    <row r="14" spans="1:18" hidden="1">
      <c r="A14" s="101"/>
      <c r="B14" s="101" t="s">
        <v>212</v>
      </c>
      <c r="C14" s="118"/>
      <c r="D14" s="101"/>
      <c r="E14" s="110"/>
      <c r="F14" s="110"/>
      <c r="G14" s="110"/>
      <c r="H14" s="110">
        <v>0</v>
      </c>
      <c r="I14" s="110"/>
      <c r="J14" s="146">
        <v>0</v>
      </c>
      <c r="K14" s="110"/>
      <c r="L14" s="78">
        <v>0</v>
      </c>
      <c r="M14" s="101"/>
      <c r="N14" s="101"/>
      <c r="O14" s="267"/>
      <c r="P14" s="130"/>
      <c r="R14" s="130"/>
    </row>
    <row r="15" spans="1:18">
      <c r="A15" s="101"/>
      <c r="B15" s="101" t="s">
        <v>213</v>
      </c>
      <c r="C15" s="118"/>
      <c r="D15" s="101"/>
      <c r="E15" s="110"/>
      <c r="F15" s="110">
        <v>0</v>
      </c>
      <c r="G15" s="110"/>
      <c r="H15" s="110">
        <v>0</v>
      </c>
      <c r="I15" s="110"/>
      <c r="J15" s="146">
        <v>-2672</v>
      </c>
      <c r="K15" s="110"/>
      <c r="L15" s="78">
        <v>0</v>
      </c>
      <c r="M15" s="101"/>
      <c r="N15" s="101"/>
      <c r="O15" s="267"/>
      <c r="P15" s="130"/>
      <c r="R15" s="130"/>
    </row>
    <row r="16" spans="1:18">
      <c r="A16" s="101"/>
      <c r="B16" s="101" t="s">
        <v>214</v>
      </c>
      <c r="C16" s="118"/>
      <c r="D16" s="101"/>
      <c r="E16" s="110"/>
      <c r="F16" s="110">
        <v>0</v>
      </c>
      <c r="G16" s="110"/>
      <c r="H16" s="110">
        <v>0</v>
      </c>
      <c r="I16" s="110"/>
      <c r="J16" s="78">
        <v>0</v>
      </c>
      <c r="K16" s="110"/>
      <c r="L16" s="78">
        <v>-1067</v>
      </c>
      <c r="M16" s="101"/>
      <c r="N16" s="101"/>
      <c r="O16" s="267"/>
      <c r="P16" s="130"/>
      <c r="R16" s="130"/>
    </row>
    <row r="17" spans="1:18">
      <c r="A17" s="101"/>
      <c r="B17" s="101" t="s">
        <v>215</v>
      </c>
      <c r="C17" s="118"/>
      <c r="D17" s="101"/>
      <c r="E17" s="110"/>
      <c r="F17" s="110">
        <v>0</v>
      </c>
      <c r="G17" s="110"/>
      <c r="H17" s="110">
        <v>0</v>
      </c>
      <c r="I17" s="110"/>
      <c r="J17" s="78">
        <v>-400</v>
      </c>
      <c r="K17" s="110"/>
      <c r="L17" s="78">
        <v>7280</v>
      </c>
      <c r="M17" s="101"/>
      <c r="N17" s="101"/>
      <c r="O17" s="267"/>
      <c r="P17" s="130"/>
      <c r="R17" s="130"/>
    </row>
    <row r="18" spans="1:18" hidden="1">
      <c r="A18" s="101"/>
      <c r="B18" s="101" t="s">
        <v>216</v>
      </c>
      <c r="C18" s="118"/>
      <c r="D18" s="101"/>
      <c r="E18" s="110"/>
      <c r="F18" s="110">
        <v>0</v>
      </c>
      <c r="G18" s="110"/>
      <c r="H18" s="147">
        <v>0</v>
      </c>
      <c r="I18" s="110"/>
      <c r="J18" s="124">
        <v>0</v>
      </c>
      <c r="K18" s="110"/>
      <c r="L18" s="124">
        <v>0</v>
      </c>
      <c r="M18" s="101"/>
      <c r="N18" s="101"/>
      <c r="O18" s="267"/>
      <c r="P18" s="130"/>
      <c r="R18" s="130"/>
    </row>
    <row r="19" spans="1:18" hidden="1">
      <c r="A19" s="101"/>
      <c r="B19" s="101" t="s">
        <v>217</v>
      </c>
      <c r="C19" s="118"/>
      <c r="D19" s="101"/>
      <c r="E19" s="110"/>
      <c r="F19" s="110"/>
      <c r="G19" s="110"/>
      <c r="H19" s="110"/>
      <c r="I19" s="110"/>
      <c r="J19" s="78"/>
      <c r="K19" s="110"/>
      <c r="L19" s="78"/>
      <c r="M19" s="101"/>
      <c r="N19" s="101"/>
      <c r="O19" s="267"/>
      <c r="P19" s="130"/>
      <c r="R19" s="130"/>
    </row>
    <row r="20" spans="1:18" hidden="1">
      <c r="A20" s="101"/>
      <c r="B20" s="101" t="s">
        <v>218</v>
      </c>
      <c r="C20" s="118"/>
      <c r="D20" s="101"/>
      <c r="E20" s="110"/>
      <c r="F20" s="110"/>
      <c r="G20" s="110"/>
      <c r="H20" s="110"/>
      <c r="I20" s="110"/>
      <c r="J20" s="78"/>
      <c r="K20" s="110"/>
      <c r="L20" s="78"/>
      <c r="M20" s="101"/>
      <c r="N20" s="101"/>
      <c r="O20" s="267"/>
      <c r="P20" s="130"/>
      <c r="R20" s="130"/>
    </row>
    <row r="21" spans="1:18" hidden="1">
      <c r="A21" s="101"/>
      <c r="B21" s="101" t="s">
        <v>219</v>
      </c>
      <c r="C21" s="118"/>
      <c r="D21" s="101"/>
      <c r="E21" s="110"/>
      <c r="F21" s="110"/>
      <c r="G21" s="110"/>
      <c r="H21" s="110"/>
      <c r="I21" s="110"/>
      <c r="J21" s="78"/>
      <c r="K21" s="110"/>
      <c r="L21" s="78"/>
      <c r="M21" s="101"/>
      <c r="N21" s="101"/>
      <c r="O21" s="267"/>
      <c r="P21" s="130"/>
      <c r="R21" s="130"/>
    </row>
    <row r="22" spans="1:18" hidden="1">
      <c r="A22" s="101"/>
      <c r="B22" s="101" t="s">
        <v>220</v>
      </c>
      <c r="C22" s="118"/>
      <c r="D22" s="101"/>
      <c r="E22" s="110"/>
      <c r="F22" s="110"/>
      <c r="G22" s="110"/>
      <c r="H22" s="110"/>
      <c r="I22" s="110"/>
      <c r="J22" s="78"/>
      <c r="K22" s="110"/>
      <c r="L22" s="78"/>
      <c r="M22" s="101"/>
      <c r="N22" s="101"/>
      <c r="O22" s="267"/>
      <c r="P22" s="130"/>
      <c r="R22" s="130"/>
    </row>
    <row r="23" spans="1:18" hidden="1">
      <c r="A23" s="101"/>
      <c r="B23" s="101" t="s">
        <v>221</v>
      </c>
      <c r="C23" s="118"/>
      <c r="D23" s="101"/>
      <c r="E23" s="110"/>
      <c r="F23" s="110"/>
      <c r="G23" s="110"/>
      <c r="H23" s="110">
        <v>0</v>
      </c>
      <c r="I23" s="110"/>
      <c r="J23" s="78"/>
      <c r="K23" s="110"/>
      <c r="L23" s="78">
        <v>0</v>
      </c>
      <c r="M23" s="101"/>
      <c r="N23" s="101"/>
      <c r="O23" s="267"/>
      <c r="P23" s="130"/>
      <c r="R23" s="130"/>
    </row>
    <row r="24" spans="1:18" hidden="1">
      <c r="A24" s="101"/>
      <c r="B24" s="101" t="s">
        <v>221</v>
      </c>
      <c r="C24" s="118"/>
      <c r="D24" s="101"/>
      <c r="E24" s="110"/>
      <c r="F24" s="110"/>
      <c r="G24" s="110"/>
      <c r="H24" s="110">
        <v>0</v>
      </c>
      <c r="I24" s="110"/>
      <c r="J24" s="78">
        <v>0</v>
      </c>
      <c r="K24" s="110"/>
      <c r="L24" s="78">
        <v>0</v>
      </c>
      <c r="M24" s="101"/>
      <c r="N24" s="101"/>
      <c r="O24" s="267"/>
      <c r="P24" s="130"/>
      <c r="R24" s="130"/>
    </row>
    <row r="25" spans="1:18">
      <c r="A25" s="101"/>
      <c r="B25" s="101" t="s">
        <v>222</v>
      </c>
      <c r="C25" s="118"/>
      <c r="D25" s="101"/>
      <c r="E25" s="110"/>
      <c r="F25" s="110">
        <v>-4360</v>
      </c>
      <c r="G25" s="110"/>
      <c r="H25" s="110">
        <v>-1872</v>
      </c>
      <c r="I25" s="110"/>
      <c r="J25" s="124">
        <v>-4360</v>
      </c>
      <c r="K25" s="110"/>
      <c r="L25" s="124">
        <v>-1778</v>
      </c>
      <c r="M25" s="101"/>
      <c r="N25" s="101"/>
      <c r="O25" s="151"/>
      <c r="P25" s="130"/>
      <c r="R25" s="130"/>
    </row>
    <row r="26" spans="1:18" hidden="1">
      <c r="A26" s="101"/>
      <c r="B26" s="101" t="s">
        <v>223</v>
      </c>
      <c r="C26" s="118"/>
      <c r="D26" s="101"/>
      <c r="E26" s="110"/>
      <c r="F26" s="110"/>
      <c r="G26" s="110"/>
      <c r="H26" s="110">
        <v>0</v>
      </c>
      <c r="I26" s="110"/>
      <c r="J26" s="78">
        <v>0</v>
      </c>
      <c r="K26" s="110"/>
      <c r="L26" s="78">
        <v>0</v>
      </c>
      <c r="M26" s="101"/>
      <c r="N26" s="101"/>
      <c r="O26" s="151"/>
      <c r="P26" s="130"/>
      <c r="R26" s="130"/>
    </row>
    <row r="27" spans="1:18">
      <c r="A27" s="101"/>
      <c r="B27" s="101" t="s">
        <v>224</v>
      </c>
      <c r="C27" s="118"/>
      <c r="D27" s="101"/>
      <c r="E27" s="110"/>
      <c r="F27" s="148">
        <v>0</v>
      </c>
      <c r="G27" s="110"/>
      <c r="H27" s="110">
        <v>-29</v>
      </c>
      <c r="I27" s="110"/>
      <c r="J27" s="124">
        <v>0</v>
      </c>
      <c r="K27" s="110"/>
      <c r="L27" s="124">
        <v>-29</v>
      </c>
      <c r="M27" s="101"/>
      <c r="N27" s="101"/>
      <c r="O27" s="151"/>
      <c r="P27" s="130"/>
      <c r="R27" s="130"/>
    </row>
    <row r="28" spans="1:18" hidden="1">
      <c r="A28" s="101"/>
      <c r="B28" s="101" t="s">
        <v>225</v>
      </c>
      <c r="C28" s="118"/>
      <c r="D28" s="101"/>
      <c r="E28" s="110"/>
      <c r="F28" s="148"/>
      <c r="G28" s="110"/>
      <c r="H28" s="110">
        <v>0</v>
      </c>
      <c r="I28" s="110"/>
      <c r="J28" s="78">
        <v>0</v>
      </c>
      <c r="K28" s="110"/>
      <c r="L28" s="78">
        <v>0</v>
      </c>
      <c r="M28" s="101"/>
      <c r="N28" s="101"/>
      <c r="O28" s="151"/>
      <c r="P28" s="130"/>
      <c r="R28" s="130"/>
    </row>
    <row r="29" spans="1:18">
      <c r="A29" s="107" t="s">
        <v>226</v>
      </c>
      <c r="B29" s="101"/>
      <c r="C29" s="118"/>
      <c r="D29" s="101"/>
      <c r="E29" s="110"/>
      <c r="F29" s="115">
        <f>SUM(F12:F28)</f>
        <v>-4130</v>
      </c>
      <c r="G29" s="108"/>
      <c r="H29" s="117">
        <f>SUM(H12:H28)</f>
        <v>-1683</v>
      </c>
      <c r="I29" s="108"/>
      <c r="J29" s="117">
        <f>SUM(J12:K28)</f>
        <v>-7391</v>
      </c>
      <c r="K29" s="108"/>
      <c r="L29" s="117">
        <f>SUM(L12:L28)</f>
        <v>18160</v>
      </c>
      <c r="O29" s="267"/>
      <c r="R29" s="130"/>
    </row>
    <row r="30" spans="1:18">
      <c r="A30" s="171" t="s">
        <v>227</v>
      </c>
      <c r="B30" s="101"/>
      <c r="C30" s="118"/>
      <c r="D30" s="101"/>
      <c r="E30" s="110"/>
      <c r="F30" s="110"/>
      <c r="G30" s="110"/>
      <c r="H30" s="150"/>
      <c r="I30" s="110"/>
      <c r="J30" s="150"/>
      <c r="K30" s="110"/>
      <c r="L30" s="78"/>
      <c r="R30" s="130"/>
    </row>
    <row r="31" spans="1:18" hidden="1">
      <c r="A31" s="101"/>
      <c r="B31" s="101" t="s">
        <v>228</v>
      </c>
      <c r="C31" s="118"/>
      <c r="D31" s="101"/>
      <c r="E31" s="110"/>
      <c r="F31" s="110">
        <v>0</v>
      </c>
      <c r="G31" s="110"/>
      <c r="H31" s="110">
        <v>0</v>
      </c>
      <c r="I31" s="110"/>
      <c r="J31" s="78">
        <v>0</v>
      </c>
      <c r="K31" s="110"/>
      <c r="L31" s="78">
        <v>0</v>
      </c>
      <c r="M31" s="101"/>
      <c r="N31" s="101"/>
      <c r="P31" s="130"/>
      <c r="R31" s="130"/>
    </row>
    <row r="32" spans="1:18" hidden="1">
      <c r="A32" s="101"/>
      <c r="B32" s="37" t="s">
        <v>229</v>
      </c>
      <c r="C32" s="118"/>
      <c r="D32" s="101"/>
      <c r="E32" s="110"/>
      <c r="F32" s="110">
        <v>0</v>
      </c>
      <c r="G32" s="110"/>
      <c r="H32" s="110">
        <v>0</v>
      </c>
      <c r="I32" s="110"/>
      <c r="J32" s="78">
        <v>0</v>
      </c>
      <c r="K32" s="110"/>
      <c r="L32" s="78">
        <v>0</v>
      </c>
      <c r="M32" s="101"/>
      <c r="N32" s="101"/>
      <c r="P32" s="130"/>
      <c r="R32" s="130"/>
    </row>
    <row r="33" spans="1:18">
      <c r="A33" s="101"/>
      <c r="B33" s="101" t="s">
        <v>230</v>
      </c>
      <c r="C33" s="118"/>
      <c r="D33" s="101"/>
      <c r="E33" s="110"/>
      <c r="F33" s="124">
        <v>-7373</v>
      </c>
      <c r="G33" s="110"/>
      <c r="H33" s="124">
        <v>-9588</v>
      </c>
      <c r="I33" s="110"/>
      <c r="J33" s="146">
        <v>-3455</v>
      </c>
      <c r="K33" s="110"/>
      <c r="L33" s="151">
        <v>-6622</v>
      </c>
      <c r="M33" s="101"/>
      <c r="N33" s="101"/>
      <c r="P33" s="130"/>
      <c r="R33" s="130"/>
    </row>
    <row r="34" spans="1:18">
      <c r="A34" s="101"/>
      <c r="B34" s="101" t="s">
        <v>231</v>
      </c>
      <c r="C34" s="152"/>
      <c r="D34" s="101"/>
      <c r="E34" s="110"/>
      <c r="F34" s="124">
        <v>212341</v>
      </c>
      <c r="G34" s="110"/>
      <c r="H34" s="110">
        <v>0</v>
      </c>
      <c r="I34" s="110"/>
      <c r="J34" s="78">
        <v>214789</v>
      </c>
      <c r="K34" s="110"/>
      <c r="L34" s="78">
        <v>0</v>
      </c>
      <c r="M34" s="124"/>
      <c r="N34" s="101"/>
      <c r="P34" s="130"/>
      <c r="R34" s="130"/>
    </row>
    <row r="35" spans="1:18">
      <c r="A35" s="101"/>
      <c r="B35" s="101" t="s">
        <v>232</v>
      </c>
      <c r="C35" s="152"/>
      <c r="D35" s="101"/>
      <c r="E35" s="110"/>
      <c r="F35" s="124">
        <v>-237028</v>
      </c>
      <c r="G35" s="110"/>
      <c r="H35" s="124">
        <v>-31136</v>
      </c>
      <c r="I35" s="110"/>
      <c r="J35" s="124">
        <v>-209447</v>
      </c>
      <c r="K35" s="110"/>
      <c r="L35" s="124">
        <v>-2635</v>
      </c>
      <c r="M35" s="124"/>
      <c r="N35" s="101"/>
      <c r="P35" s="130"/>
      <c r="R35" s="130"/>
    </row>
    <row r="36" spans="1:18">
      <c r="A36" s="101"/>
      <c r="B36" s="37" t="s">
        <v>233</v>
      </c>
      <c r="C36" s="152"/>
      <c r="D36" s="101"/>
      <c r="E36" s="110"/>
      <c r="F36" s="124">
        <v>35444</v>
      </c>
      <c r="G36" s="110"/>
      <c r="H36" s="124">
        <v>7233</v>
      </c>
      <c r="I36" s="110"/>
      <c r="J36" s="124">
        <v>0</v>
      </c>
      <c r="K36" s="110"/>
      <c r="L36" s="124">
        <v>0</v>
      </c>
      <c r="M36" s="101"/>
      <c r="N36" s="101"/>
      <c r="P36" s="130"/>
      <c r="R36" s="130"/>
    </row>
    <row r="37" spans="1:18" hidden="1">
      <c r="A37" s="101"/>
      <c r="B37" s="101" t="s">
        <v>234</v>
      </c>
      <c r="C37" s="118"/>
      <c r="D37" s="101"/>
      <c r="E37" s="110"/>
      <c r="F37" s="110"/>
      <c r="G37" s="110"/>
      <c r="H37" s="110">
        <v>0</v>
      </c>
      <c r="I37" s="110"/>
      <c r="J37" s="78">
        <v>0</v>
      </c>
      <c r="K37" s="110"/>
      <c r="L37" s="78">
        <v>0</v>
      </c>
      <c r="M37" s="101"/>
      <c r="N37" s="101"/>
      <c r="P37" s="130"/>
      <c r="R37" s="130"/>
    </row>
    <row r="38" spans="1:18" hidden="1">
      <c r="A38" s="101"/>
      <c r="B38" s="101" t="s">
        <v>235</v>
      </c>
      <c r="C38" s="118"/>
      <c r="D38" s="101"/>
      <c r="E38" s="110"/>
      <c r="F38" s="78"/>
      <c r="G38" s="110"/>
      <c r="H38" s="78">
        <v>0</v>
      </c>
      <c r="I38" s="147"/>
      <c r="J38" s="124"/>
      <c r="K38" s="147"/>
      <c r="L38" s="147">
        <v>0</v>
      </c>
      <c r="M38" s="101"/>
      <c r="N38" s="101"/>
      <c r="P38" s="130"/>
      <c r="R38" s="130"/>
    </row>
    <row r="39" spans="1:18" hidden="1">
      <c r="A39" s="101"/>
      <c r="B39" s="101" t="s">
        <v>236</v>
      </c>
      <c r="C39" s="118"/>
      <c r="D39" s="101"/>
      <c r="E39" s="110"/>
      <c r="F39" s="78"/>
      <c r="G39" s="110"/>
      <c r="H39" s="78">
        <v>0</v>
      </c>
      <c r="I39" s="147"/>
      <c r="J39" s="124"/>
      <c r="K39" s="147"/>
      <c r="L39" s="147">
        <v>0</v>
      </c>
      <c r="M39" s="101"/>
      <c r="N39" s="101"/>
      <c r="P39" s="130"/>
      <c r="R39" s="130"/>
    </row>
    <row r="40" spans="1:18">
      <c r="A40" s="101"/>
      <c r="B40" s="101" t="s">
        <v>237</v>
      </c>
      <c r="C40" s="118"/>
      <c r="D40" s="101"/>
      <c r="E40" s="110"/>
      <c r="F40" s="124">
        <v>-17238</v>
      </c>
      <c r="G40" s="110"/>
      <c r="H40" s="124">
        <v>-18709</v>
      </c>
      <c r="I40" s="110"/>
      <c r="J40" s="78">
        <v>-12182</v>
      </c>
      <c r="K40" s="110"/>
      <c r="L40" s="124">
        <v>-14510</v>
      </c>
      <c r="M40" s="101"/>
      <c r="N40" s="101"/>
      <c r="P40" s="130"/>
      <c r="R40" s="130"/>
    </row>
    <row r="41" spans="1:18" hidden="1">
      <c r="A41" s="101"/>
      <c r="B41" s="101" t="s">
        <v>238</v>
      </c>
      <c r="C41" s="118"/>
      <c r="D41" s="101"/>
      <c r="E41" s="110"/>
      <c r="F41" s="124"/>
      <c r="G41" s="110"/>
      <c r="H41" s="110">
        <v>0</v>
      </c>
      <c r="I41" s="110"/>
      <c r="J41" s="78">
        <v>0</v>
      </c>
      <c r="K41" s="110"/>
      <c r="L41" s="78">
        <v>0</v>
      </c>
      <c r="M41" s="101"/>
      <c r="N41" s="101"/>
      <c r="P41" s="130"/>
      <c r="R41" s="130"/>
    </row>
    <row r="42" spans="1:18">
      <c r="A42" s="101"/>
      <c r="B42" s="101" t="s">
        <v>239</v>
      </c>
      <c r="C42" s="118"/>
      <c r="D42" s="101"/>
      <c r="E42" s="110"/>
      <c r="F42" s="124">
        <v>26111</v>
      </c>
      <c r="G42" s="110"/>
      <c r="H42" s="124">
        <v>2245</v>
      </c>
      <c r="I42" s="110"/>
      <c r="J42" s="124">
        <v>0</v>
      </c>
      <c r="K42" s="110"/>
      <c r="L42" s="124">
        <v>0</v>
      </c>
      <c r="M42" s="101"/>
      <c r="N42" s="101"/>
      <c r="P42" s="130"/>
      <c r="R42" s="130"/>
    </row>
    <row r="43" spans="1:18">
      <c r="A43" s="101"/>
      <c r="B43" s="101" t="s">
        <v>240</v>
      </c>
      <c r="C43" s="118"/>
      <c r="D43" s="101"/>
      <c r="F43" s="124">
        <v>0</v>
      </c>
      <c r="G43" s="110"/>
      <c r="H43" s="110">
        <v>-4971</v>
      </c>
      <c r="I43" s="110"/>
      <c r="J43" s="110">
        <v>0</v>
      </c>
      <c r="K43" s="110"/>
      <c r="L43" s="147">
        <v>0</v>
      </c>
      <c r="M43" s="101"/>
      <c r="N43" s="101"/>
      <c r="P43" s="130"/>
      <c r="R43" s="130"/>
    </row>
    <row r="44" spans="1:18">
      <c r="A44" s="101"/>
      <c r="B44" s="101" t="s">
        <v>241</v>
      </c>
      <c r="C44" s="118"/>
      <c r="D44" s="101"/>
      <c r="E44" s="110"/>
      <c r="F44" s="111">
        <v>-7674</v>
      </c>
      <c r="G44" s="110"/>
      <c r="H44" s="124">
        <v>-25038</v>
      </c>
      <c r="I44" s="110"/>
      <c r="J44" s="146">
        <v>-5366</v>
      </c>
      <c r="K44" s="110"/>
      <c r="L44" s="124">
        <v>-5284</v>
      </c>
      <c r="M44" s="101"/>
      <c r="N44" s="101"/>
      <c r="P44" s="130"/>
      <c r="R44" s="130"/>
    </row>
    <row r="45" spans="1:18">
      <c r="A45" s="101"/>
      <c r="B45" s="101" t="s">
        <v>236</v>
      </c>
      <c r="C45" s="118"/>
      <c r="D45" s="101"/>
      <c r="E45" s="110"/>
      <c r="F45" s="124">
        <v>0</v>
      </c>
      <c r="G45" s="110"/>
      <c r="H45" s="124">
        <v>6215</v>
      </c>
      <c r="I45" s="110"/>
      <c r="J45" s="110">
        <v>0</v>
      </c>
      <c r="K45" s="110"/>
      <c r="L45" s="146">
        <v>0</v>
      </c>
      <c r="M45" s="101"/>
      <c r="N45" s="101"/>
      <c r="P45" s="130"/>
      <c r="R45" s="130"/>
    </row>
    <row r="46" spans="1:18" hidden="1">
      <c r="A46" s="101"/>
      <c r="B46" s="101" t="s">
        <v>235</v>
      </c>
      <c r="C46" s="118"/>
      <c r="D46" s="101"/>
      <c r="E46" s="110"/>
      <c r="F46" s="124">
        <v>0</v>
      </c>
      <c r="G46" s="110"/>
      <c r="H46" s="124">
        <v>0</v>
      </c>
      <c r="I46" s="110"/>
      <c r="J46" s="110">
        <v>0</v>
      </c>
      <c r="K46" s="110"/>
      <c r="L46" s="146">
        <v>0</v>
      </c>
      <c r="M46" s="101"/>
      <c r="N46" s="101"/>
      <c r="P46" s="130"/>
      <c r="R46" s="130"/>
    </row>
    <row r="47" spans="1:18" hidden="1">
      <c r="A47" s="101"/>
      <c r="B47" s="101" t="s">
        <v>242</v>
      </c>
      <c r="C47" s="118"/>
      <c r="D47" s="101"/>
      <c r="E47" s="110"/>
      <c r="F47" s="124">
        <v>0</v>
      </c>
      <c r="G47" s="110"/>
      <c r="H47" s="124">
        <v>0</v>
      </c>
      <c r="I47" s="110"/>
      <c r="J47" s="110">
        <v>0</v>
      </c>
      <c r="K47" s="110"/>
      <c r="L47" s="146">
        <v>0</v>
      </c>
      <c r="M47" s="101"/>
      <c r="N47" s="101"/>
      <c r="P47" s="130"/>
      <c r="R47" s="130"/>
    </row>
    <row r="48" spans="1:18">
      <c r="A48" s="101"/>
      <c r="B48" s="101" t="s">
        <v>243</v>
      </c>
      <c r="C48" s="118"/>
      <c r="D48" s="101"/>
      <c r="E48" s="110"/>
      <c r="F48" s="276">
        <v>0</v>
      </c>
      <c r="G48" s="110"/>
      <c r="H48" s="276">
        <v>18000</v>
      </c>
      <c r="I48" s="110"/>
      <c r="J48" s="148">
        <v>0</v>
      </c>
      <c r="K48" s="110"/>
      <c r="L48" s="149">
        <v>18000</v>
      </c>
      <c r="M48" s="101"/>
      <c r="N48" s="101"/>
      <c r="P48" s="130"/>
      <c r="R48" s="130"/>
    </row>
    <row r="49" spans="1:18">
      <c r="A49" s="107" t="s">
        <v>244</v>
      </c>
      <c r="B49" s="101"/>
      <c r="C49" s="118"/>
      <c r="D49" s="101"/>
      <c r="E49" s="110"/>
      <c r="F49" s="277">
        <f>SUM(F31:F48)</f>
        <v>4583</v>
      </c>
      <c r="G49" s="108"/>
      <c r="H49" s="277">
        <f>SUM(H31:H48)</f>
        <v>-55749</v>
      </c>
      <c r="I49" s="108"/>
      <c r="J49" s="277">
        <f>SUM(J31:J48)</f>
        <v>-15661</v>
      </c>
      <c r="K49" s="108"/>
      <c r="L49" s="277">
        <f>SUM(L31:L48)</f>
        <v>-11051</v>
      </c>
    </row>
    <row r="50" spans="1:18" ht="22.5">
      <c r="A50" s="100" t="s">
        <v>0</v>
      </c>
      <c r="B50" s="107"/>
      <c r="C50" s="118"/>
      <c r="D50" s="101"/>
      <c r="E50" s="110"/>
      <c r="F50" s="112"/>
      <c r="G50" s="110"/>
      <c r="H50" s="114"/>
      <c r="I50" s="110"/>
      <c r="J50" s="114"/>
      <c r="K50" s="110"/>
      <c r="L50" s="143"/>
    </row>
    <row r="51" spans="1:18" ht="22.5">
      <c r="A51" s="100" t="s">
        <v>205</v>
      </c>
      <c r="B51" s="107"/>
      <c r="C51" s="118"/>
      <c r="D51" s="101"/>
      <c r="E51" s="110"/>
      <c r="F51" s="112"/>
      <c r="G51" s="110"/>
      <c r="H51" s="114"/>
      <c r="I51" s="110"/>
      <c r="J51" s="114"/>
      <c r="K51" s="110"/>
      <c r="L51" s="121"/>
    </row>
    <row r="52" spans="1:18" ht="22.5">
      <c r="A52" s="10" t="str">
        <f>A3</f>
        <v>สำหรับงวดสามเดือนสิ้นสุดวันที่ 31 มกราคม 2566 (ยังไม่ได้ตรวจสอบ แต่สอบทานแล้ว)</v>
      </c>
      <c r="B52" s="107"/>
      <c r="C52" s="118"/>
      <c r="D52" s="101"/>
      <c r="E52" s="110"/>
      <c r="F52" s="112"/>
      <c r="G52" s="110"/>
      <c r="H52" s="114"/>
      <c r="I52" s="110"/>
      <c r="J52" s="114"/>
      <c r="K52" s="110"/>
      <c r="L52" s="121"/>
    </row>
    <row r="53" spans="1:18">
      <c r="A53" s="101"/>
      <c r="B53" s="101"/>
      <c r="C53" s="118"/>
      <c r="D53" s="101"/>
      <c r="E53" s="110"/>
      <c r="F53" s="327" t="s">
        <v>3</v>
      </c>
      <c r="G53" s="327"/>
      <c r="H53" s="327"/>
      <c r="I53" s="144"/>
      <c r="J53" s="327" t="s">
        <v>120</v>
      </c>
      <c r="K53" s="327"/>
      <c r="L53" s="327"/>
    </row>
    <row r="54" spans="1:18" ht="21" customHeight="1">
      <c r="A54" s="101"/>
      <c r="B54" s="101"/>
      <c r="C54" s="118"/>
      <c r="D54" s="101"/>
      <c r="E54" s="110"/>
      <c r="F54" s="6">
        <v>2566</v>
      </c>
      <c r="G54" s="18"/>
      <c r="H54" s="6">
        <v>2565</v>
      </c>
      <c r="I54" s="71"/>
      <c r="J54" s="6">
        <v>2566</v>
      </c>
      <c r="K54" s="18"/>
      <c r="L54" s="6">
        <v>2565</v>
      </c>
    </row>
    <row r="55" spans="1:18" ht="21" customHeight="1">
      <c r="A55" s="101"/>
      <c r="B55" s="101"/>
      <c r="C55" s="118"/>
      <c r="D55" s="101"/>
      <c r="E55" s="110"/>
      <c r="F55" s="316" t="s">
        <v>12</v>
      </c>
      <c r="G55" s="316"/>
      <c r="H55" s="316"/>
      <c r="I55" s="316"/>
      <c r="J55" s="316"/>
      <c r="K55" s="316"/>
      <c r="L55" s="316"/>
    </row>
    <row r="56" spans="1:18">
      <c r="A56" s="101" t="s">
        <v>245</v>
      </c>
      <c r="B56" s="101"/>
      <c r="C56" s="118"/>
      <c r="D56" s="101"/>
      <c r="E56" s="110"/>
      <c r="F56" s="124"/>
      <c r="G56" s="110"/>
      <c r="H56" s="146"/>
      <c r="I56" s="110"/>
      <c r="J56" s="146"/>
      <c r="K56" s="110"/>
      <c r="L56" s="78"/>
    </row>
    <row r="57" spans="1:18">
      <c r="B57" s="101" t="s">
        <v>246</v>
      </c>
      <c r="C57" s="118"/>
      <c r="D57" s="101"/>
      <c r="E57" s="110"/>
      <c r="F57" s="146">
        <f>F10+'CF 2'!F29+'CF 2'!F49</f>
        <v>-9417</v>
      </c>
      <c r="G57" s="110"/>
      <c r="H57" s="146">
        <f>H10+'CF 2'!H29+'CF 2'!H49</f>
        <v>34228</v>
      </c>
      <c r="I57" s="110"/>
      <c r="J57" s="146">
        <f>J10+'CF 2'!J29+'CF 2'!J49</f>
        <v>-22238</v>
      </c>
      <c r="K57" s="110"/>
      <c r="L57" s="146">
        <f>L10+'CF 2'!L29+'CF 2'!L49</f>
        <v>2406</v>
      </c>
      <c r="P57" s="130"/>
      <c r="R57" s="130"/>
    </row>
    <row r="58" spans="1:18">
      <c r="A58" s="101" t="s">
        <v>247</v>
      </c>
      <c r="B58" s="101"/>
      <c r="C58" s="118"/>
      <c r="D58" s="101"/>
      <c r="E58" s="110"/>
      <c r="F58" s="148">
        <v>-65968</v>
      </c>
      <c r="G58" s="110"/>
      <c r="H58" s="276">
        <v>-28508</v>
      </c>
      <c r="I58" s="110"/>
      <c r="J58" s="148">
        <v>0</v>
      </c>
      <c r="K58" s="110"/>
      <c r="L58" s="56">
        <v>0</v>
      </c>
      <c r="P58" s="130"/>
      <c r="R58" s="130"/>
    </row>
    <row r="59" spans="1:18">
      <c r="A59" s="107" t="s">
        <v>245</v>
      </c>
      <c r="B59" s="101"/>
      <c r="C59" s="118"/>
      <c r="D59" s="101"/>
      <c r="E59" s="110"/>
      <c r="F59" s="278">
        <f>SUM(F57:F58)</f>
        <v>-75385</v>
      </c>
      <c r="G59" s="108"/>
      <c r="H59" s="278">
        <f>SUM(H57:H58)</f>
        <v>5720</v>
      </c>
      <c r="I59" s="108"/>
      <c r="J59" s="278">
        <f>SUM(J57:J58)</f>
        <v>-22238</v>
      </c>
      <c r="K59" s="108"/>
      <c r="L59" s="278">
        <f>SUM(L57:L58)</f>
        <v>2406</v>
      </c>
      <c r="P59" s="130"/>
      <c r="R59" s="130"/>
    </row>
    <row r="60" spans="1:18">
      <c r="A60" s="101" t="s">
        <v>248</v>
      </c>
      <c r="B60" s="101"/>
      <c r="C60" s="118"/>
      <c r="D60" s="101"/>
      <c r="E60" s="110"/>
      <c r="F60" s="124">
        <v>135351</v>
      </c>
      <c r="G60" s="110"/>
      <c r="H60" s="124">
        <v>25197</v>
      </c>
      <c r="I60" s="110"/>
      <c r="J60" s="124">
        <v>35016</v>
      </c>
      <c r="K60" s="110"/>
      <c r="L60" s="124">
        <v>2044</v>
      </c>
      <c r="P60" s="130"/>
      <c r="R60" s="130"/>
    </row>
    <row r="61" spans="1:18" ht="22" thickBot="1">
      <c r="A61" s="107" t="s">
        <v>249</v>
      </c>
      <c r="B61" s="101"/>
      <c r="C61" s="118"/>
      <c r="D61" s="101"/>
      <c r="E61" s="110"/>
      <c r="F61" s="279">
        <f>F59+F60</f>
        <v>59966</v>
      </c>
      <c r="G61" s="108"/>
      <c r="H61" s="279">
        <f>H59+H60</f>
        <v>30917</v>
      </c>
      <c r="I61" s="108">
        <v>0</v>
      </c>
      <c r="J61" s="279">
        <f>J59+J60</f>
        <v>12778</v>
      </c>
      <c r="K61" s="108"/>
      <c r="L61" s="279">
        <f>L59+L60</f>
        <v>4450</v>
      </c>
      <c r="M61" s="217"/>
      <c r="N61" s="217"/>
      <c r="P61" s="130"/>
      <c r="R61" s="130"/>
    </row>
    <row r="62" spans="1:18" ht="22" thickTop="1">
      <c r="A62" s="101"/>
      <c r="B62" s="101"/>
      <c r="C62" s="118"/>
      <c r="D62" s="101"/>
      <c r="E62" s="110"/>
      <c r="F62" s="280"/>
      <c r="G62" s="153"/>
      <c r="H62" s="154"/>
      <c r="I62" s="153"/>
      <c r="J62" s="154"/>
      <c r="K62" s="153"/>
      <c r="L62" s="155"/>
      <c r="M62" s="275"/>
      <c r="N62" s="275"/>
    </row>
    <row r="63" spans="1:18">
      <c r="A63" s="156" t="s">
        <v>250</v>
      </c>
      <c r="B63" s="101"/>
      <c r="C63" s="118"/>
      <c r="D63" s="101"/>
      <c r="E63" s="110"/>
      <c r="F63" s="124"/>
      <c r="G63" s="110"/>
      <c r="H63" s="146"/>
      <c r="I63" s="110"/>
      <c r="J63" s="146"/>
      <c r="K63" s="110"/>
      <c r="L63" s="78"/>
      <c r="M63" s="217"/>
    </row>
    <row r="64" spans="1:18">
      <c r="A64" s="101"/>
      <c r="B64" s="101" t="s">
        <v>251</v>
      </c>
      <c r="C64" s="118"/>
      <c r="D64" s="101"/>
      <c r="E64" s="110"/>
      <c r="F64" s="78">
        <v>2436</v>
      </c>
      <c r="G64" s="110"/>
      <c r="H64" s="110">
        <v>0</v>
      </c>
      <c r="I64" s="110"/>
      <c r="J64" s="78">
        <v>2205</v>
      </c>
      <c r="K64" s="110"/>
      <c r="L64" s="78">
        <v>0</v>
      </c>
      <c r="N64" s="217"/>
    </row>
    <row r="65" spans="1:16" hidden="1">
      <c r="A65" s="101"/>
      <c r="B65" s="37" t="s">
        <v>252</v>
      </c>
      <c r="C65" s="118"/>
      <c r="D65" s="101"/>
      <c r="E65" s="110"/>
      <c r="F65" s="78"/>
      <c r="G65" s="110"/>
      <c r="H65" s="147"/>
      <c r="I65" s="110"/>
      <c r="J65" s="147"/>
      <c r="K65" s="110"/>
      <c r="L65" s="147"/>
    </row>
    <row r="66" spans="1:16">
      <c r="A66" s="101"/>
      <c r="B66" s="101" t="s">
        <v>267</v>
      </c>
      <c r="C66" s="118"/>
      <c r="D66" s="101"/>
      <c r="E66" s="110"/>
      <c r="F66" s="78">
        <v>40</v>
      </c>
      <c r="G66" s="110"/>
      <c r="H66" s="147">
        <v>0</v>
      </c>
      <c r="I66" s="110"/>
      <c r="J66" s="147">
        <v>40</v>
      </c>
      <c r="K66" s="110"/>
      <c r="L66" s="147">
        <v>0</v>
      </c>
    </row>
    <row r="67" spans="1:16" hidden="1">
      <c r="B67" s="37" t="s">
        <v>253</v>
      </c>
      <c r="C67" s="216"/>
      <c r="F67" s="258">
        <v>0</v>
      </c>
      <c r="G67" s="258"/>
      <c r="H67" s="110">
        <v>0</v>
      </c>
      <c r="I67" s="110"/>
      <c r="J67" s="78">
        <v>0</v>
      </c>
      <c r="K67" s="110"/>
      <c r="L67" s="78">
        <v>0</v>
      </c>
    </row>
    <row r="68" spans="1:16" hidden="1">
      <c r="B68" s="157" t="s">
        <v>179</v>
      </c>
      <c r="C68" s="11"/>
      <c r="F68" s="258">
        <v>0</v>
      </c>
      <c r="G68" s="258"/>
      <c r="H68" s="147">
        <v>0</v>
      </c>
      <c r="I68" s="258"/>
      <c r="J68" s="78">
        <v>0</v>
      </c>
      <c r="K68" s="258"/>
      <c r="L68" s="147">
        <v>0</v>
      </c>
    </row>
    <row r="69" spans="1:16">
      <c r="B69" s="11" t="s">
        <v>254</v>
      </c>
      <c r="C69" s="158"/>
      <c r="F69" s="78">
        <v>0</v>
      </c>
      <c r="G69" s="258"/>
      <c r="H69" s="147">
        <v>0</v>
      </c>
      <c r="I69" s="258"/>
      <c r="J69" s="78">
        <v>0</v>
      </c>
      <c r="K69" s="258"/>
      <c r="L69" s="147">
        <v>4338</v>
      </c>
    </row>
    <row r="70" spans="1:16" hidden="1">
      <c r="B70" s="11" t="s">
        <v>255</v>
      </c>
      <c r="C70" s="158"/>
      <c r="F70" s="78">
        <v>0</v>
      </c>
      <c r="G70" s="258"/>
      <c r="H70" s="147"/>
      <c r="I70" s="258"/>
      <c r="J70" s="78">
        <v>0</v>
      </c>
      <c r="K70" s="258"/>
      <c r="L70" s="147">
        <v>0</v>
      </c>
    </row>
    <row r="71" spans="1:16" hidden="1">
      <c r="B71" s="11" t="s">
        <v>256</v>
      </c>
      <c r="C71" s="158"/>
      <c r="F71" s="78">
        <v>0</v>
      </c>
      <c r="G71" s="258"/>
      <c r="H71" s="147"/>
      <c r="I71" s="258"/>
      <c r="J71" s="78">
        <v>0</v>
      </c>
      <c r="K71" s="258"/>
      <c r="L71" s="147">
        <v>0</v>
      </c>
    </row>
    <row r="72" spans="1:16" hidden="1">
      <c r="B72" s="11" t="s">
        <v>257</v>
      </c>
      <c r="F72" s="147">
        <v>0</v>
      </c>
      <c r="G72" s="258"/>
      <c r="H72" s="110">
        <v>0</v>
      </c>
      <c r="I72" s="110"/>
      <c r="J72" s="78">
        <v>0</v>
      </c>
      <c r="K72" s="110"/>
      <c r="L72" s="78">
        <v>0</v>
      </c>
      <c r="P72" s="130"/>
    </row>
    <row r="73" spans="1:16">
      <c r="B73" s="37" t="s">
        <v>258</v>
      </c>
      <c r="F73" s="147">
        <v>0</v>
      </c>
      <c r="G73" s="258"/>
      <c r="H73" s="147">
        <v>-30232</v>
      </c>
      <c r="I73" s="258"/>
      <c r="J73" s="78">
        <v>0</v>
      </c>
      <c r="K73" s="258"/>
      <c r="L73" s="147"/>
      <c r="P73" s="130"/>
    </row>
    <row r="74" spans="1:16">
      <c r="B74" s="37" t="s">
        <v>259</v>
      </c>
      <c r="F74" s="258">
        <v>0</v>
      </c>
      <c r="G74" s="258"/>
      <c r="H74" s="110">
        <v>0</v>
      </c>
      <c r="I74" s="110"/>
      <c r="J74" s="78">
        <v>0</v>
      </c>
      <c r="K74" s="110"/>
      <c r="L74" s="78">
        <v>0</v>
      </c>
      <c r="P74" s="130"/>
    </row>
    <row r="75" spans="1:16">
      <c r="B75" s="37" t="s">
        <v>260</v>
      </c>
      <c r="F75" s="258">
        <v>9295</v>
      </c>
      <c r="G75" s="258"/>
      <c r="H75" s="110">
        <v>0</v>
      </c>
      <c r="I75" s="110"/>
      <c r="J75" s="78">
        <v>0</v>
      </c>
      <c r="K75" s="110"/>
      <c r="L75" s="78">
        <v>0</v>
      </c>
      <c r="P75" s="130"/>
    </row>
    <row r="76" spans="1:16">
      <c r="B76" s="37" t="s">
        <v>261</v>
      </c>
      <c r="F76" s="258"/>
      <c r="G76" s="258"/>
      <c r="H76" s="258"/>
      <c r="I76" s="258"/>
      <c r="J76" s="78"/>
      <c r="K76" s="258"/>
      <c r="L76" s="258"/>
    </row>
    <row r="77" spans="1:16">
      <c r="C77" s="37" t="s">
        <v>262</v>
      </c>
      <c r="F77" s="259">
        <v>0</v>
      </c>
      <c r="H77" s="258">
        <v>18549</v>
      </c>
      <c r="J77" s="78">
        <v>0</v>
      </c>
      <c r="L77" s="258">
        <v>0</v>
      </c>
    </row>
    <row r="78" spans="1:16">
      <c r="C78" s="37" t="s">
        <v>263</v>
      </c>
      <c r="F78" s="259">
        <v>0</v>
      </c>
      <c r="H78" s="258">
        <v>18549</v>
      </c>
      <c r="J78" s="78">
        <v>0</v>
      </c>
      <c r="L78" s="258">
        <v>0</v>
      </c>
    </row>
    <row r="79" spans="1:16" hidden="1">
      <c r="B79" s="37" t="s">
        <v>264</v>
      </c>
      <c r="F79" s="259"/>
      <c r="H79" s="258"/>
      <c r="J79" s="78"/>
    </row>
    <row r="80" spans="1:16" hidden="1">
      <c r="C80" s="37" t="s">
        <v>265</v>
      </c>
      <c r="F80" s="259">
        <v>0</v>
      </c>
      <c r="H80" s="258">
        <v>0</v>
      </c>
      <c r="J80" s="78">
        <v>0</v>
      </c>
      <c r="L80" s="258">
        <v>0</v>
      </c>
    </row>
    <row r="81" spans="3:12" hidden="1">
      <c r="C81" s="37" t="s">
        <v>266</v>
      </c>
      <c r="F81" s="259">
        <v>0</v>
      </c>
      <c r="H81" s="258">
        <v>0</v>
      </c>
      <c r="J81" s="78">
        <v>0</v>
      </c>
      <c r="L81" s="258">
        <v>0</v>
      </c>
    </row>
    <row r="83" spans="3:12">
      <c r="F83" s="217"/>
      <c r="H83" s="217"/>
      <c r="J83" s="217"/>
      <c r="L83" s="217"/>
    </row>
    <row r="85" spans="3:12">
      <c r="F85" s="217"/>
      <c r="J85" s="217"/>
    </row>
  </sheetData>
  <mergeCells count="7">
    <mergeCell ref="O5:R5"/>
    <mergeCell ref="F55:L55"/>
    <mergeCell ref="F4:H4"/>
    <mergeCell ref="J4:L4"/>
    <mergeCell ref="F6:L6"/>
    <mergeCell ref="F53:H53"/>
    <mergeCell ref="J53:L53"/>
  </mergeCells>
  <printOptions horizontalCentered="1"/>
  <pageMargins left="0.70866141732283505" right="0.70866141732283505" top="0.74803149606299202" bottom="0.74803149606299202" header="0.23622047244094499" footer="0.23622047244094499"/>
  <pageSetup scale="82" firstPageNumber="11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ca2d2-63ba-4af9-b3fd-d5afaee7976d">
      <Terms xmlns="http://schemas.microsoft.com/office/infopath/2007/PartnerControls"/>
    </lcf76f155ced4ddcb4097134ff3c332f>
    <TaxCatchAll xmlns="f41bf141-eb92-4c1a-af32-55e0175edc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16" ma:contentTypeDescription="Create a new document." ma:contentTypeScope="" ma:versionID="c6f9b8454aceb64b1fbbeed916f56905">
  <xsd:schema xmlns:xsd="http://www.w3.org/2001/XMLSchema" xmlns:xs="http://www.w3.org/2001/XMLSchema" xmlns:p="http://schemas.microsoft.com/office/2006/metadata/properties" xmlns:ns2="b04ca2d2-63ba-4af9-b3fd-d5afaee7976d" xmlns:ns3="f41bf141-eb92-4c1a-af32-55e0175edc71" targetNamespace="http://schemas.microsoft.com/office/2006/metadata/properties" ma:root="true" ma:fieldsID="1fc7aa41c624f08d2cb02d811857e44b" ns2:_="" ns3:_="">
    <xsd:import namespace="b04ca2d2-63ba-4af9-b3fd-d5afaee7976d"/>
    <xsd:import namespace="f41bf141-eb92-4c1a-af32-55e0175ed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bf141-eb92-4c1a-af32-55e0175edc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54988f-3ab4-4d5b-bd44-d79580117431}" ma:internalName="TaxCatchAll" ma:showField="CatchAllData" ma:web="f41bf141-eb92-4c1a-af32-55e0175ed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7DD77A-8769-4A70-A047-6E2204291206}">
  <ds:schemaRefs>
    <ds:schemaRef ds:uri="http://www.w3.org/XML/1998/namespace"/>
    <ds:schemaRef ds:uri="http://purl.org/dc/elements/1.1/"/>
    <ds:schemaRef ds:uri="http://schemas.microsoft.com/office/2006/metadata/properties"/>
    <ds:schemaRef ds:uri="b04ca2d2-63ba-4af9-b3fd-d5afaee7976d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41bf141-eb92-4c1a-af32-55e0175edc71"/>
  </ds:schemaRefs>
</ds:datastoreItem>
</file>

<file path=customXml/itemProps2.xml><?xml version="1.0" encoding="utf-8"?>
<ds:datastoreItem xmlns:ds="http://schemas.openxmlformats.org/officeDocument/2006/customXml" ds:itemID="{2E6D48E5-8EC5-45AC-A194-AB5846BF4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f41bf141-eb92-4c1a-af32-55e0175ed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Assets</vt:lpstr>
      <vt:lpstr>Liabilities</vt:lpstr>
      <vt:lpstr>Equity</vt:lpstr>
      <vt:lpstr>PL 3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soros</cp:lastModifiedBy>
  <cp:revision/>
  <cp:lastPrinted>2023-03-15T16:31:57Z</cp:lastPrinted>
  <dcterms:created xsi:type="dcterms:W3CDTF">2015-02-27T08:41:17Z</dcterms:created>
  <dcterms:modified xsi:type="dcterms:W3CDTF">2023-03-22T00:04:51Z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