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FS Q1 2023 Eng Revise\"/>
    </mc:Choice>
  </mc:AlternateContent>
  <xr:revisionPtr revIDLastSave="0" documentId="13_ncr:1_{BE222B09-6424-42D4-A47B-9BE1C050295B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Assets" sheetId="28" r:id="rId1"/>
    <sheet name="Liabilities" sheetId="29" r:id="rId2"/>
    <sheet name="Equity" sheetId="30" r:id="rId3"/>
    <sheet name="PL 3M" sheetId="31" r:id="rId4"/>
    <sheet name="CE Conso" sheetId="32" r:id="rId5"/>
    <sheet name="CE Separate" sheetId="33" r:id="rId6"/>
    <sheet name="CF 1" sheetId="34" r:id="rId7"/>
    <sheet name="CF 2" sheetId="3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Assets!$A$1:$M$38</definedName>
    <definedName name="_xlnm.Print_Area" localSheetId="4">'CE Conso'!$A$1:$AG$37</definedName>
    <definedName name="_xlnm.Print_Area" localSheetId="5">'CE Separate'!$A$1:$S$29</definedName>
    <definedName name="_xlnm.Print_Area" localSheetId="6">'CF 1'!$A$1:$L$48</definedName>
    <definedName name="_xlnm.Print_Area" localSheetId="7">'CF 2'!$A$1:$L$67</definedName>
    <definedName name="_xlnm.Print_Area" localSheetId="2">Equity!$A$1:$M$27</definedName>
    <definedName name="_xlnm.Print_Area" localSheetId="1">Liabilities!$A$1:$M$34</definedName>
    <definedName name="_xlnm.Print_Area" localSheetId="3">'PL 3M'!$A$1:$N$64</definedName>
    <definedName name="_xlnm.Print_Area">#REF!</definedName>
    <definedName name="PRINT_AREA_MI">#REF!</definedName>
    <definedName name="_xlnm.Print_Titles" localSheetId="7">'CF 2'!$1:$6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เงินเดือ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32" l="1"/>
  <c r="AA18" i="32"/>
  <c r="J64" i="31" l="1"/>
  <c r="N64" i="31"/>
  <c r="H64" i="31"/>
  <c r="AA27" i="32" l="1"/>
  <c r="Q32" i="32"/>
  <c r="Q37" i="32" s="1"/>
  <c r="AE16" i="32"/>
  <c r="AA11" i="32"/>
  <c r="AA16" i="32" s="1"/>
  <c r="Y16" i="32"/>
  <c r="U16" i="32"/>
  <c r="Q16" i="32"/>
  <c r="O16" i="32"/>
  <c r="AC33" i="32" l="1"/>
  <c r="AG33" i="32" s="1"/>
  <c r="AC34" i="32"/>
  <c r="AG34" i="32" s="1"/>
  <c r="O32" i="32"/>
  <c r="W32" i="32"/>
  <c r="W37" i="32" s="1"/>
  <c r="W20" i="32"/>
  <c r="W25" i="32" s="1"/>
  <c r="G24" i="29" l="1"/>
  <c r="E28" i="33"/>
  <c r="G28" i="33"/>
  <c r="I28" i="33"/>
  <c r="K28" i="33"/>
  <c r="M28" i="33"/>
  <c r="O28" i="33"/>
  <c r="Q28" i="33"/>
  <c r="AE32" i="32" l="1"/>
  <c r="AE37" i="32" s="1"/>
  <c r="G24" i="30" s="1"/>
  <c r="I24" i="29" l="1"/>
  <c r="F47" i="35" l="1"/>
  <c r="L41" i="35"/>
  <c r="J41" i="35"/>
  <c r="H41" i="35"/>
  <c r="F41" i="35"/>
  <c r="L20" i="35"/>
  <c r="J20" i="35"/>
  <c r="H20" i="35"/>
  <c r="F20" i="35"/>
  <c r="R27" i="33"/>
  <c r="P26" i="33"/>
  <c r="P28" i="33" s="1"/>
  <c r="L26" i="33"/>
  <c r="L28" i="33" s="1"/>
  <c r="J26" i="33"/>
  <c r="J28" i="33" s="1"/>
  <c r="H26" i="33"/>
  <c r="H28" i="33" s="1"/>
  <c r="F26" i="33"/>
  <c r="F28" i="33" s="1"/>
  <c r="D26" i="33"/>
  <c r="D28" i="33" s="1"/>
  <c r="N26" i="33"/>
  <c r="N28" i="33" s="1"/>
  <c r="R15" i="33"/>
  <c r="R14" i="33"/>
  <c r="P13" i="33"/>
  <c r="P19" i="33" s="1"/>
  <c r="N13" i="33"/>
  <c r="L13" i="33"/>
  <c r="L19" i="33" s="1"/>
  <c r="J13" i="33"/>
  <c r="J19" i="33" s="1"/>
  <c r="H13" i="33"/>
  <c r="H19" i="33" s="1"/>
  <c r="F13" i="33"/>
  <c r="F19" i="33" s="1"/>
  <c r="D13" i="33"/>
  <c r="D19" i="33" s="1"/>
  <c r="R12" i="33"/>
  <c r="R10" i="33"/>
  <c r="Y37" i="32"/>
  <c r="M37" i="32"/>
  <c r="G37" i="32"/>
  <c r="U32" i="32"/>
  <c r="U37" i="32" s="1"/>
  <c r="S32" i="32"/>
  <c r="S37" i="32" s="1"/>
  <c r="O37" i="32"/>
  <c r="AA30" i="32"/>
  <c r="AC30" i="32" s="1"/>
  <c r="AG30" i="32" s="1"/>
  <c r="AG22" i="32"/>
  <c r="AG21" i="32"/>
  <c r="Y20" i="32"/>
  <c r="Y25" i="32" s="1"/>
  <c r="U20" i="32"/>
  <c r="U25" i="32" s="1"/>
  <c r="S20" i="32"/>
  <c r="S25" i="32" s="1"/>
  <c r="O20" i="32"/>
  <c r="M20" i="32"/>
  <c r="M25" i="32" s="1"/>
  <c r="K20" i="32"/>
  <c r="K25" i="32" s="1"/>
  <c r="I20" i="32"/>
  <c r="I25" i="32" s="1"/>
  <c r="G20" i="32"/>
  <c r="G25" i="32" s="1"/>
  <c r="E20" i="32"/>
  <c r="E25" i="32" s="1"/>
  <c r="E27" i="32" s="1"/>
  <c r="AG19" i="32"/>
  <c r="AE20" i="32"/>
  <c r="AE25" i="32" s="1"/>
  <c r="AC11" i="32"/>
  <c r="N62" i="31"/>
  <c r="L62" i="31"/>
  <c r="J62" i="31"/>
  <c r="H62" i="31"/>
  <c r="N58" i="31"/>
  <c r="J58" i="31"/>
  <c r="H58" i="31"/>
  <c r="N52" i="31"/>
  <c r="L52" i="31"/>
  <c r="J52" i="31"/>
  <c r="H52" i="31"/>
  <c r="N16" i="31"/>
  <c r="L16" i="31"/>
  <c r="J16" i="31"/>
  <c r="H16" i="31"/>
  <c r="N12" i="31"/>
  <c r="L12" i="31"/>
  <c r="J12" i="31"/>
  <c r="H12" i="31"/>
  <c r="M23" i="30"/>
  <c r="M25" i="30" s="1"/>
  <c r="I23" i="30"/>
  <c r="I25" i="30" s="1"/>
  <c r="M33" i="29"/>
  <c r="I33" i="29"/>
  <c r="I34" i="29" s="1"/>
  <c r="G33" i="29"/>
  <c r="G34" i="29" s="1"/>
  <c r="K33" i="29"/>
  <c r="M24" i="29"/>
  <c r="K24" i="29"/>
  <c r="M36" i="28"/>
  <c r="K36" i="28"/>
  <c r="I36" i="28"/>
  <c r="G36" i="28"/>
  <c r="M20" i="28"/>
  <c r="I20" i="28"/>
  <c r="G20" i="28"/>
  <c r="K20" i="28"/>
  <c r="AG11" i="32" l="1"/>
  <c r="AG16" i="32" s="1"/>
  <c r="AC16" i="32"/>
  <c r="E37" i="32"/>
  <c r="I27" i="32"/>
  <c r="K27" i="32"/>
  <c r="K37" i="32" s="1"/>
  <c r="R21" i="33"/>
  <c r="I27" i="30"/>
  <c r="AA32" i="32"/>
  <c r="AA37" i="32" s="1"/>
  <c r="G22" i="30" s="1"/>
  <c r="AA20" i="32"/>
  <c r="AA25" i="32" s="1"/>
  <c r="R13" i="33"/>
  <c r="R19" i="33" s="1"/>
  <c r="N19" i="33"/>
  <c r="N17" i="31"/>
  <c r="N26" i="31" s="1"/>
  <c r="N33" i="31" s="1"/>
  <c r="N35" i="31" s="1"/>
  <c r="J17" i="31"/>
  <c r="J26" i="31" s="1"/>
  <c r="J33" i="31" s="1"/>
  <c r="J35" i="31" s="1"/>
  <c r="L17" i="31"/>
  <c r="L26" i="31" s="1"/>
  <c r="L33" i="31" s="1"/>
  <c r="L35" i="31" s="1"/>
  <c r="H17" i="31"/>
  <c r="H26" i="31" s="1"/>
  <c r="H33" i="31" s="1"/>
  <c r="H35" i="31" s="1"/>
  <c r="M34" i="29"/>
  <c r="M27" i="30" s="1"/>
  <c r="I38" i="28"/>
  <c r="M38" i="28"/>
  <c r="K34" i="29"/>
  <c r="K38" i="28"/>
  <c r="G38" i="28"/>
  <c r="AG18" i="32"/>
  <c r="AC20" i="32"/>
  <c r="AC25" i="32" s="1"/>
  <c r="AA31" i="32"/>
  <c r="AC31" i="32" s="1"/>
  <c r="AG31" i="32" s="1"/>
  <c r="R25" i="33"/>
  <c r="N53" i="31" l="1"/>
  <c r="L8" i="34"/>
  <c r="L45" i="34" s="1"/>
  <c r="L48" i="34" s="1"/>
  <c r="L44" i="35" s="1"/>
  <c r="L46" i="35" s="1"/>
  <c r="L48" i="35" s="1"/>
  <c r="L53" i="31"/>
  <c r="L56" i="31" s="1"/>
  <c r="J8" i="34"/>
  <c r="J45" i="34" s="1"/>
  <c r="J48" i="34" s="1"/>
  <c r="J44" i="35" s="1"/>
  <c r="J46" i="35" s="1"/>
  <c r="J48" i="35" s="1"/>
  <c r="J53" i="31"/>
  <c r="H8" i="34"/>
  <c r="H45" i="34" s="1"/>
  <c r="H48" i="34" s="1"/>
  <c r="H44" i="35" s="1"/>
  <c r="H46" i="35" s="1"/>
  <c r="H48" i="35" s="1"/>
  <c r="H53" i="31"/>
  <c r="F8" i="34"/>
  <c r="AC27" i="32"/>
  <c r="AG27" i="32" s="1"/>
  <c r="AG32" i="32"/>
  <c r="I37" i="32"/>
  <c r="AC32" i="32"/>
  <c r="K23" i="30"/>
  <c r="K25" i="30" s="1"/>
  <c r="G23" i="30"/>
  <c r="G25" i="30" s="1"/>
  <c r="R26" i="33"/>
  <c r="R28" i="33" s="1"/>
  <c r="AG20" i="32"/>
  <c r="AG25" i="32" s="1"/>
  <c r="F45" i="34" l="1"/>
  <c r="F48" i="34" s="1"/>
  <c r="F44" i="35" s="1"/>
  <c r="F46" i="35" s="1"/>
  <c r="F48" i="35" s="1"/>
  <c r="AC37" i="32"/>
  <c r="AG37" i="32"/>
  <c r="L58" i="31"/>
  <c r="L64" i="31"/>
  <c r="S28" i="33"/>
  <c r="K27" i="30"/>
  <c r="G27" i="30"/>
  <c r="O25" i="32" l="1"/>
  <c r="E16" i="32"/>
  <c r="I16" i="32"/>
  <c r="K16" i="32"/>
  <c r="G16" i="32"/>
</calcChain>
</file>

<file path=xl/sharedStrings.xml><?xml version="1.0" encoding="utf-8"?>
<sst xmlns="http://schemas.openxmlformats.org/spreadsheetml/2006/main" count="424" uniqueCount="275">
  <si>
    <t>223729</t>
  </si>
  <si>
    <t>Tapaco Public Company Limited and its subsidiaries</t>
  </si>
  <si>
    <t>Notes</t>
  </si>
  <si>
    <t>Cash and cash equivalents</t>
  </si>
  <si>
    <t>Contract assets</t>
  </si>
  <si>
    <t>Other current assets</t>
  </si>
  <si>
    <t>Advance payment for purchase of land</t>
  </si>
  <si>
    <t>Investments in subsidiaries</t>
  </si>
  <si>
    <t>Investment properties</t>
  </si>
  <si>
    <t>Deferred tax assets</t>
  </si>
  <si>
    <t>Other non-current assets</t>
  </si>
  <si>
    <t>Intangible assets</t>
  </si>
  <si>
    <t>(Audited)</t>
  </si>
  <si>
    <t>Inventories</t>
  </si>
  <si>
    <t>Property, plant and equipment</t>
  </si>
  <si>
    <t>Right-of-use assets</t>
  </si>
  <si>
    <t>from financial institutions</t>
  </si>
  <si>
    <t>Contract liabilities</t>
  </si>
  <si>
    <t>Corporate income tax payable</t>
  </si>
  <si>
    <t>Deferred gain from sale and lease back</t>
  </si>
  <si>
    <t>Share capital</t>
  </si>
  <si>
    <t>Issued and paid-up</t>
  </si>
  <si>
    <t>Retained earnings</t>
  </si>
  <si>
    <t>Appropriated for legal reserve</t>
  </si>
  <si>
    <t>Unappropriated</t>
  </si>
  <si>
    <t>Other components of shareholders' equity</t>
  </si>
  <si>
    <t>Non-controlling interests</t>
  </si>
  <si>
    <t>Long-term loans from financial institutions</t>
  </si>
  <si>
    <t>Construction revenues</t>
  </si>
  <si>
    <t>Total revenues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</si>
  <si>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</si>
  <si>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</si>
  <si>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</si>
  <si>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</si>
  <si>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</si>
  <si>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</si>
  <si>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</si>
  <si>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profit from investment in associated company</t>
  </si>
  <si>
    <t>(Unaudited but reviewed)</t>
  </si>
  <si>
    <t xml:space="preserve">Retained earnings </t>
  </si>
  <si>
    <t>Issued</t>
  </si>
  <si>
    <t xml:space="preserve">Premium </t>
  </si>
  <si>
    <t>Appropriated </t>
  </si>
  <si>
    <t>Non-</t>
  </si>
  <si>
    <t>and paid-up</t>
  </si>
  <si>
    <t>on share</t>
  </si>
  <si>
    <t>Treasury</t>
  </si>
  <si>
    <t>for treasury</t>
  </si>
  <si>
    <t>controlling</t>
  </si>
  <si>
    <t>share capital</t>
  </si>
  <si>
    <t>capital</t>
  </si>
  <si>
    <t> stock</t>
  </si>
  <si>
    <t>Total</t>
  </si>
  <si>
    <t>interests</t>
  </si>
  <si>
    <t>40850</t>
  </si>
  <si>
    <t>Premium on</t>
  </si>
  <si>
    <t>Appropriated for</t>
  </si>
  <si>
    <t> Treasury stock</t>
  </si>
  <si>
    <t> treasury stock</t>
  </si>
  <si>
    <t xml:space="preserve">Total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</si>
  <si>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</si>
  <si>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</si>
  <si>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</si>
  <si>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</si>
  <si>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</si>
  <si>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</si>
  <si>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Cash flows from investing activities</t>
  </si>
  <si>
    <t>Cash flows from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</si>
  <si>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</si>
  <si>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</si>
  <si>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</si>
  <si>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</si>
  <si>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Other comprehensive income for the period</t>
  </si>
  <si>
    <t>Lease liabilities</t>
  </si>
  <si>
    <t>Finance income</t>
  </si>
  <si>
    <t>Profit for the period</t>
  </si>
  <si>
    <t>Total comprehensive income for the period</t>
  </si>
  <si>
    <t>Change in shareholder's equity</t>
  </si>
  <si>
    <t>Total change in shareholder's equity</t>
  </si>
  <si>
    <t>Other comprehensive income</t>
  </si>
  <si>
    <t>Total equity of</t>
  </si>
  <si>
    <t xml:space="preserve">the parent </t>
  </si>
  <si>
    <t>company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</si>
  <si>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</si>
  <si>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</si>
  <si>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</si>
  <si>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</si>
  <si>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</si>
  <si>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property, plant and equipment</t>
  </si>
  <si>
    <t>Purchased fixed assets have not paid yet</t>
  </si>
  <si>
    <t>Written-off treasury stocks</t>
  </si>
  <si>
    <t>Dividend paid</t>
  </si>
  <si>
    <t>Liability from loss on litigation claim</t>
  </si>
  <si>
    <t>Profit (loss) for the period</t>
  </si>
  <si>
    <t>Attribution of total comprehensive income (loss) for the period</t>
  </si>
  <si>
    <t>Total comprehensive income  (loss) for the period</t>
  </si>
  <si>
    <t>Cash paid for liability from loss on litigation claim</t>
  </si>
  <si>
    <t>Profit (loss) from operating activities</t>
  </si>
  <si>
    <t xml:space="preserve">Profit (loss) before income tax </t>
  </si>
  <si>
    <t>financial statements</t>
  </si>
  <si>
    <t>investment in subsidiary</t>
  </si>
  <si>
    <t>in proportion of</t>
  </si>
  <si>
    <t>Loss on declining value of inventories</t>
  </si>
  <si>
    <t>Gain from lease modification</t>
  </si>
  <si>
    <t>Unrealized (gain) loss on exchange rate</t>
  </si>
  <si>
    <t>Dividend paid to non-controlling interest</t>
  </si>
  <si>
    <t>Increase in lease liabilities</t>
  </si>
  <si>
    <t>Effect on change of accounting policy</t>
  </si>
  <si>
    <t>Effect on lease modification</t>
  </si>
  <si>
    <t>Right-of-use assets decrease</t>
  </si>
  <si>
    <t>Lease liabilities decrease</t>
  </si>
  <si>
    <t>Loss on impairment assets</t>
  </si>
  <si>
    <t>Amortised the deferred gain from sale and lease back</t>
  </si>
  <si>
    <t>Balance as at 1 November 2021</t>
  </si>
  <si>
    <t>Balance as at 31 January 2022</t>
  </si>
  <si>
    <t xml:space="preserve">Short-term loans and accrued interest income </t>
  </si>
  <si>
    <t>to related parties</t>
  </si>
  <si>
    <t>Prepaid income tax</t>
  </si>
  <si>
    <t>Restricted cash at financial institution</t>
  </si>
  <si>
    <t>Investment in associates</t>
  </si>
  <si>
    <t>Long-term note receivable</t>
  </si>
  <si>
    <t>Withholding tax recoverable</t>
  </si>
  <si>
    <t>Current portion of liability from litigation claim</t>
  </si>
  <si>
    <t>Current portion of lease liabilities</t>
  </si>
  <si>
    <t>Short-term loans from unrelated parties</t>
  </si>
  <si>
    <t>Current portion of provisions for employee benefit</t>
  </si>
  <si>
    <t>Short-term loans from related parties</t>
  </si>
  <si>
    <t>Long-term loans from unrelated parties</t>
  </si>
  <si>
    <t>Provisions for long-term employee benefits</t>
  </si>
  <si>
    <t>Consolidated financial statements</t>
  </si>
  <si>
    <t>Separate financial statements</t>
  </si>
  <si>
    <t>Balance as at 1 November 2022</t>
  </si>
  <si>
    <t>Balance as at 31 January 2023</t>
  </si>
  <si>
    <t>Statement of financial position</t>
  </si>
  <si>
    <t>31 October</t>
  </si>
  <si>
    <t>Assets</t>
  </si>
  <si>
    <t>2022</t>
  </si>
  <si>
    <t xml:space="preserve">(Unaudited </t>
  </si>
  <si>
    <t>but reviewed)</t>
  </si>
  <si>
    <t>(in thousand Baht)</t>
  </si>
  <si>
    <t>Current assets</t>
  </si>
  <si>
    <t>Trade and other receivables</t>
  </si>
  <si>
    <t>Total current assets</t>
  </si>
  <si>
    <t>Non-current assets</t>
  </si>
  <si>
    <t>Other non-current financial asset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</si>
  <si>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</si>
  <si>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</si>
  <si>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</si>
  <si>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</si>
  <si>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</si>
  <si>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</si>
  <si>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Trade and other payables</t>
  </si>
  <si>
    <t xml:space="preserve">Current portion of long - term loans </t>
  </si>
  <si>
    <t xml:space="preserve">Total current liabilities </t>
  </si>
  <si>
    <t xml:space="preserve">Non-current liabilities </t>
  </si>
  <si>
    <t>Total non - current liabilities</t>
  </si>
  <si>
    <t>Total liabilities</t>
  </si>
  <si>
    <t>Equity</t>
  </si>
  <si>
    <t>Registered</t>
  </si>
  <si>
    <t>617,795,851 ordinary shares of Baht 1 each</t>
  </si>
  <si>
    <t>411,864,308 ordinary shares of Baht 1 each</t>
  </si>
  <si>
    <t>Appropriated - statutory reserve</t>
  </si>
  <si>
    <t>Other components of equity</t>
  </si>
  <si>
    <t>Equity attributable to the owners of the parent</t>
  </si>
  <si>
    <t>Total Shareholders's Equity</t>
  </si>
  <si>
    <t>Total liabilities and shareholders's equity</t>
  </si>
  <si>
    <t>Statement of comprehensive income</t>
  </si>
  <si>
    <t xml:space="preserve"> </t>
  </si>
  <si>
    <t>Revenues</t>
  </si>
  <si>
    <t>Revenue from sales of goods and rendering services</t>
  </si>
  <si>
    <t>Costs of sales and rendering services</t>
  </si>
  <si>
    <t xml:space="preserve">Gain (loss) on exchange rate </t>
  </si>
  <si>
    <t>Loss from impairment of investments in subsidiaries</t>
  </si>
  <si>
    <t>Credit loss - short-term loans to related parties</t>
  </si>
  <si>
    <t>Profit on disposal of investments</t>
  </si>
  <si>
    <t xml:space="preserve">Gain on reclassification of investment in associates to </t>
  </si>
  <si>
    <t>investment in equity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</si>
  <si>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</si>
  <si>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Statement of comprehensive income (continued)</t>
  </si>
  <si>
    <t>Items that will be reclassified subsequently to profit or loss</t>
  </si>
  <si>
    <t>Exchange differences on translating of financial statements</t>
  </si>
  <si>
    <t>Items that will not be reclassified subsequently to profit or loss</t>
  </si>
  <si>
    <t xml:space="preserve">Unrealised loss from investments in equity measurement </t>
  </si>
  <si>
    <t>at fair value through other comprehensive income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</si>
  <si>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</si>
  <si>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</si>
  <si>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</si>
  <si>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</si>
  <si>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</si>
  <si>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</si>
  <si>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Earnings  (loss) per share (in Baht)</t>
  </si>
  <si>
    <t>Statement of changes in shareholders' equity</t>
  </si>
  <si>
    <t>Gain ( Loss ) on</t>
  </si>
  <si>
    <t>remeasurements</t>
  </si>
  <si>
    <t xml:space="preserve">Exchange differences </t>
  </si>
  <si>
    <t>Appropriated -</t>
  </si>
  <si>
    <t>of defined</t>
  </si>
  <si>
    <t>on translating of</t>
  </si>
  <si>
    <t>statutory reserve</t>
  </si>
  <si>
    <t>benefit plans</t>
  </si>
  <si>
    <t>Change in shareholders' equity</t>
  </si>
  <si>
    <t>Statutory reserve</t>
  </si>
  <si>
    <t>Warrant</t>
  </si>
  <si>
    <t>Statement of changes in shareholders' equity (continued)</t>
  </si>
  <si>
    <t>Statement of cash flows</t>
  </si>
  <si>
    <t>Adjustments to reconcile profit (loss) to net cash receipts (payments)</t>
  </si>
  <si>
    <t>Tax expenses</t>
  </si>
  <si>
    <t>Loss on investment in subsidiary</t>
  </si>
  <si>
    <t xml:space="preserve">Loss on reclassification to investment in equity measurement 
</t>
  </si>
  <si>
    <t>Loss on disposal of assets</t>
  </si>
  <si>
    <t>Gain from Lease modification and cancelled lease contract</t>
  </si>
  <si>
    <t>Gain on disposal of investment in associates</t>
  </si>
  <si>
    <t>Changes in operating assets and liabilities</t>
  </si>
  <si>
    <t>Net cash from (used in) operation</t>
  </si>
  <si>
    <t>Taxes paid</t>
  </si>
  <si>
    <t xml:space="preserve">Net cash from (used in) operating activities </t>
  </si>
  <si>
    <t>Statement of cash flows (continued)</t>
  </si>
  <si>
    <t xml:space="preserve">Proceeds from interest </t>
  </si>
  <si>
    <t>Cash receive from dividend income</t>
  </si>
  <si>
    <t>(Increase) decrease in restricted cash at financial institution</t>
  </si>
  <si>
    <t>Payment for investment in subsidiary</t>
  </si>
  <si>
    <t>Proceeds from short-term loans to subsidiaries</t>
  </si>
  <si>
    <t>Payment for short-term loans to subsidiaries</t>
  </si>
  <si>
    <t>Proceeds from short-term loans to related parties</t>
  </si>
  <si>
    <t>Acquisition of investment property</t>
  </si>
  <si>
    <t>Acquisition of fixed assets</t>
  </si>
  <si>
    <t>Cash receive from sale fixed assets</t>
  </si>
  <si>
    <t>Acquisition of intangible assets</t>
  </si>
  <si>
    <t>Cash receive from sale investment in associates</t>
  </si>
  <si>
    <t xml:space="preserve">Net cash from (used in) investing activities  </t>
  </si>
  <si>
    <t>Interest paid</t>
  </si>
  <si>
    <t>Proceeds from short-term loans from unrelated parties</t>
  </si>
  <si>
    <t>Payment for short-term loans from unrelated parties</t>
  </si>
  <si>
    <t>Payment for long-term loans from unrelated parties</t>
  </si>
  <si>
    <t>Proceeds from long-term loans from unrelated parties</t>
  </si>
  <si>
    <t>Payment for lease liabilities</t>
  </si>
  <si>
    <t>Payment for purchase of land</t>
  </si>
  <si>
    <t>Proceeds from long-term loans from financial institutions</t>
  </si>
  <si>
    <t>Payment for transaction cost</t>
  </si>
  <si>
    <t>Payment for long-term loans from financial institutions</t>
  </si>
  <si>
    <t>Cash receive from warrant</t>
  </si>
  <si>
    <t>Proceeds from sale and lease back machinery</t>
  </si>
  <si>
    <t>Net increase (decrease) in cash and cash equivalents before</t>
  </si>
  <si>
    <t>Net increase (decrease) in cash and cash equivalents</t>
  </si>
  <si>
    <t xml:space="preserve">Adjustment right-of-use assets to </t>
  </si>
  <si>
    <t>Reclassified investment property to inventories</t>
  </si>
  <si>
    <t>Purchased inventories have not paid yet</t>
  </si>
  <si>
    <t>Increase in right-of-use assets from lease liabilities</t>
  </si>
  <si>
    <t>Reclassified other non-current financial asset from investment in associates</t>
  </si>
  <si>
    <t>Sale land by long-term note receivable</t>
  </si>
  <si>
    <t>31 January</t>
  </si>
  <si>
    <t>As at 31 January 2023</t>
  </si>
  <si>
    <t>2023</t>
  </si>
  <si>
    <t>Profit and loss on change</t>
  </si>
  <si>
    <t>(2022 : 411,863,901 ordinary shares of Baht 1 each)</t>
  </si>
  <si>
    <t>Reclassified right-of-use assets from property, plant and equipment</t>
  </si>
  <si>
    <t xml:space="preserve">Proceeds from overdrafts and short-term loans from financial institutions </t>
  </si>
  <si>
    <t>Payments from overdrafts and short-term loans from financial institutions</t>
  </si>
  <si>
    <t>securities</t>
  </si>
  <si>
    <t xml:space="preserve"> disposition</t>
  </si>
  <si>
    <t>Loss on</t>
  </si>
  <si>
    <t>(Gain) Loss on write-off assets</t>
  </si>
  <si>
    <t>Purchased Intangible assets have not paid yet</t>
  </si>
  <si>
    <t>Profit for the period - as restated</t>
  </si>
  <si>
    <t>(Restated)</t>
  </si>
  <si>
    <t>Management's remuneration</t>
  </si>
  <si>
    <t>Balance as at 1 November 2021 - as reported</t>
  </si>
  <si>
    <t>Cumulative effects of adjustments</t>
  </si>
  <si>
    <t xml:space="preserve"> in respect of prior year</t>
  </si>
  <si>
    <t>Balance as at 1 November 2021 - as restated</t>
  </si>
  <si>
    <t>Reveral allowance for doubtful account</t>
  </si>
  <si>
    <t>For the three-month period ended 31 January 2023 (Unaudited but reviewed)</t>
  </si>
  <si>
    <t>Current Investments</t>
  </si>
  <si>
    <t xml:space="preserve">Net cash from (used in) financing activities  </t>
  </si>
  <si>
    <t>Premium on ordinary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</si>
</sst>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(* #,##0_);_(* \(#,##0\);_(* &quot;-     &quot;_);_(@_)"/>
    <numFmt numFmtId="176" formatCode="_(* #,##0.000_);_(* \(#,##0.000\);_(* &quot;-&quot;??_);_(@_)"/>
  </numFmts>
  <fonts count="40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name val="Cordia New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9">
    <xf numFmtId="0" fontId="0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43" fontId="19" fillId="0" borderId="0" applyFont="0" applyFill="0" applyBorder="0" applyAlignment="0" applyProtection="0"/>
    <xf numFmtId="0" fontId="20" fillId="0" borderId="0"/>
    <xf numFmtId="0" fontId="1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7" fillId="0" borderId="0">
      <alignment vertical="center"/>
    </xf>
    <xf numFmtId="0" fontId="2" fillId="0" borderId="0"/>
  </cellStyleXfs>
  <cellXfs count="29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38" fontId="24" fillId="0" borderId="0" xfId="0" applyNumberFormat="1" applyFont="1"/>
    <xf numFmtId="38" fontId="25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Continuous"/>
    </xf>
    <xf numFmtId="0" fontId="27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0" fontId="28" fillId="0" borderId="0" xfId="0" applyFont="1" applyAlignment="1">
      <alignment horizontal="centerContinuous"/>
    </xf>
    <xf numFmtId="0" fontId="27" fillId="0" borderId="0" xfId="0" applyFont="1" applyAlignment="1">
      <alignment horizontal="left"/>
    </xf>
    <xf numFmtId="38" fontId="27" fillId="0" borderId="0" xfId="0" applyNumberFormat="1" applyFont="1"/>
    <xf numFmtId="16" fontId="26" fillId="0" borderId="0" xfId="0" quotePrefix="1" applyNumberFormat="1" applyFont="1" applyAlignment="1">
      <alignment horizontal="center"/>
    </xf>
    <xf numFmtId="0" fontId="26" fillId="0" borderId="0" xfId="5" applyFont="1" applyAlignment="1">
      <alignment horizontal="center"/>
    </xf>
    <xf numFmtId="49" fontId="26" fillId="0" borderId="0" xfId="0" applyNumberFormat="1" applyFont="1" applyAlignment="1">
      <alignment horizontal="center"/>
    </xf>
    <xf numFmtId="37" fontId="24" fillId="0" borderId="0" xfId="0" applyNumberFormat="1" applyFont="1"/>
    <xf numFmtId="0" fontId="29" fillId="0" borderId="0" xfId="0" applyFont="1" applyAlignment="1">
      <alignment horizontal="center"/>
    </xf>
    <xf numFmtId="49" fontId="26" fillId="0" borderId="0" xfId="0" quotePrefix="1" applyNumberFormat="1" applyFont="1" applyAlignment="1">
      <alignment horizontal="center"/>
    </xf>
    <xf numFmtId="0" fontId="27" fillId="0" borderId="0" xfId="0" applyFont="1"/>
    <xf numFmtId="0" fontId="29" fillId="0" borderId="0" xfId="0" applyFont="1" applyAlignment="1">
      <alignment horizontal="centerContinuous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5" applyFont="1"/>
    <xf numFmtId="0" fontId="29" fillId="0" borderId="0" xfId="0" applyFont="1"/>
    <xf numFmtId="0" fontId="28" fillId="0" borderId="0" xfId="77" applyFont="1" applyAlignment="1">
      <alignment horizontal="left"/>
    </xf>
    <xf numFmtId="166" fontId="26" fillId="0" borderId="0" xfId="1" applyNumberFormat="1" applyFont="1" applyFill="1" applyAlignment="1"/>
    <xf numFmtId="166" fontId="26" fillId="0" borderId="0" xfId="1" applyNumberFormat="1" applyFont="1" applyFill="1" applyBorder="1" applyAlignment="1">
      <alignment horizontal="left"/>
    </xf>
    <xf numFmtId="166" fontId="26" fillId="0" borderId="0" xfId="1" applyNumberFormat="1" applyFont="1" applyFill="1" applyBorder="1" applyAlignment="1"/>
    <xf numFmtId="167" fontId="26" fillId="0" borderId="0" xfId="1" applyNumberFormat="1" applyFont="1" applyFill="1" applyAlignment="1"/>
    <xf numFmtId="167" fontId="26" fillId="0" borderId="0" xfId="1" applyNumberFormat="1" applyFont="1" applyFill="1" applyBorder="1" applyAlignment="1"/>
    <xf numFmtId="166" fontId="0" fillId="0" borderId="0" xfId="0" applyNumberFormat="1"/>
    <xf numFmtId="0" fontId="27" fillId="0" borderId="0" xfId="77" applyFont="1" applyAlignment="1">
      <alignment horizontal="left"/>
    </xf>
    <xf numFmtId="0" fontId="27" fillId="0" borderId="0" xfId="77" applyFont="1" applyAlignment="1">
      <alignment horizontal="justify"/>
    </xf>
    <xf numFmtId="166" fontId="27" fillId="0" borderId="3" xfId="1" applyNumberFormat="1" applyFont="1" applyFill="1" applyBorder="1" applyAlignment="1"/>
    <xf numFmtId="166" fontId="27" fillId="0" borderId="0" xfId="1" applyNumberFormat="1" applyFont="1" applyFill="1" applyBorder="1" applyAlignment="1"/>
    <xf numFmtId="0" fontId="28" fillId="0" borderId="0" xfId="0" applyFont="1"/>
    <xf numFmtId="166" fontId="26" fillId="0" borderId="0" xfId="1" applyNumberFormat="1" applyFont="1" applyFill="1" applyAlignment="1">
      <alignment horizontal="left"/>
    </xf>
    <xf numFmtId="0" fontId="27" fillId="0" borderId="0" xfId="77" applyFont="1" applyAlignment="1"/>
    <xf numFmtId="167" fontId="27" fillId="0" borderId="5" xfId="1" applyNumberFormat="1" applyFont="1" applyFill="1" applyBorder="1" applyAlignment="1"/>
    <xf numFmtId="0" fontId="22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49" fontId="27" fillId="0" borderId="0" xfId="0" applyNumberFormat="1" applyFont="1" applyAlignment="1">
      <alignment horizontal="center"/>
    </xf>
    <xf numFmtId="166" fontId="26" fillId="0" borderId="0" xfId="0" applyNumberFormat="1" applyFont="1"/>
    <xf numFmtId="165" fontId="26" fillId="0" borderId="0" xfId="1" applyFont="1" applyFill="1" applyBorder="1" applyAlignment="1"/>
    <xf numFmtId="0" fontId="31" fillId="0" borderId="0" xfId="0" applyFont="1"/>
    <xf numFmtId="43" fontId="26" fillId="0" borderId="0" xfId="0" applyNumberFormat="1" applyFont="1"/>
    <xf numFmtId="0" fontId="26" fillId="0" borderId="0" xfId="0" applyFont="1" applyAlignment="1">
      <alignment horizontal="left"/>
    </xf>
    <xf numFmtId="166" fontId="26" fillId="0" borderId="0" xfId="1" applyNumberFormat="1" applyFont="1" applyFill="1" applyAlignment="1">
      <alignment vertical="center"/>
    </xf>
    <xf numFmtId="167" fontId="0" fillId="0" borderId="0" xfId="0" applyNumberFormat="1"/>
    <xf numFmtId="167" fontId="0" fillId="0" borderId="0" xfId="1" applyNumberFormat="1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6" fontId="26" fillId="0" borderId="0" xfId="1" applyNumberFormat="1" applyFont="1" applyFill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6" fontId="26" fillId="0" borderId="0" xfId="1" applyNumberFormat="1" applyFont="1" applyFill="1" applyBorder="1" applyAlignment="1">
      <alignment vertical="center" wrapText="1"/>
    </xf>
    <xf numFmtId="166" fontId="27" fillId="0" borderId="5" xfId="1" applyNumberFormat="1" applyFont="1" applyFill="1" applyBorder="1" applyAlignment="1">
      <alignment vertical="center" wrapText="1"/>
    </xf>
    <xf numFmtId="164" fontId="27" fillId="0" borderId="5" xfId="1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166" fontId="26" fillId="0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Border="1" applyAlignment="1">
      <alignment vertical="center" wrapText="1"/>
    </xf>
    <xf numFmtId="167" fontId="26" fillId="0" borderId="0" xfId="1" applyNumberFormat="1" applyFont="1" applyFill="1" applyAlignment="1">
      <alignment horizontal="center" vertical="center" wrapText="1"/>
    </xf>
    <xf numFmtId="164" fontId="26" fillId="0" borderId="0" xfId="1" applyNumberFormat="1" applyFont="1" applyFill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167" fontId="26" fillId="0" borderId="1" xfId="1" applyNumberFormat="1" applyFont="1" applyFill="1" applyBorder="1" applyAlignment="1">
      <alignment vertical="center"/>
    </xf>
    <xf numFmtId="166" fontId="26" fillId="0" borderId="1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167" fontId="26" fillId="0" borderId="0" xfId="1" applyNumberFormat="1" applyFont="1" applyFill="1" applyBorder="1" applyAlignment="1">
      <alignment vertical="center"/>
    </xf>
    <xf numFmtId="166" fontId="27" fillId="0" borderId="3" xfId="1" applyNumberFormat="1" applyFont="1" applyFill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166" fontId="27" fillId="0" borderId="3" xfId="1" applyNumberFormat="1" applyFont="1" applyFill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164" fontId="23" fillId="0" borderId="0" xfId="0" applyNumberFormat="1" applyFont="1"/>
    <xf numFmtId="0" fontId="23" fillId="0" borderId="0" xfId="0" applyFont="1"/>
    <xf numFmtId="165" fontId="23" fillId="0" borderId="0" xfId="0" applyNumberFormat="1" applyFont="1"/>
    <xf numFmtId="9" fontId="23" fillId="0" borderId="0" xfId="76" applyFont="1"/>
    <xf numFmtId="0" fontId="23" fillId="0" borderId="0" xfId="0" applyFont="1" applyAlignment="1">
      <alignment horizontal="right"/>
    </xf>
    <xf numFmtId="166" fontId="27" fillId="0" borderId="0" xfId="0" applyNumberFormat="1" applyFont="1"/>
    <xf numFmtId="0" fontId="24" fillId="0" borderId="0" xfId="0" applyFont="1"/>
    <xf numFmtId="38" fontId="32" fillId="0" borderId="0" xfId="0" applyNumberFormat="1" applyFont="1"/>
    <xf numFmtId="37" fontId="29" fillId="0" borderId="0" xfId="0" applyNumberFormat="1" applyFont="1"/>
    <xf numFmtId="37" fontId="26" fillId="0" borderId="0" xfId="0" applyNumberFormat="1" applyFont="1"/>
    <xf numFmtId="164" fontId="26" fillId="0" borderId="0" xfId="0" applyNumberFormat="1" applyFont="1"/>
    <xf numFmtId="167" fontId="26" fillId="0" borderId="0" xfId="1" applyNumberFormat="1" applyFont="1" applyFill="1" applyAlignment="1">
      <alignment horizontal="right"/>
    </xf>
    <xf numFmtId="167" fontId="26" fillId="0" borderId="1" xfId="1" applyNumberFormat="1" applyFont="1" applyFill="1" applyBorder="1" applyAlignment="1"/>
    <xf numFmtId="167" fontId="27" fillId="0" borderId="3" xfId="1" applyNumberFormat="1" applyFont="1" applyFill="1" applyBorder="1" applyAlignment="1">
      <alignment horizontal="right"/>
    </xf>
    <xf numFmtId="167" fontId="27" fillId="0" borderId="0" xfId="1" applyNumberFormat="1" applyFont="1" applyFill="1" applyAlignment="1">
      <alignment horizontal="right"/>
    </xf>
    <xf numFmtId="167" fontId="27" fillId="0" borderId="0" xfId="1" applyNumberFormat="1" applyFont="1" applyFill="1" applyBorder="1" applyAlignment="1">
      <alignment horizontal="right"/>
    </xf>
    <xf numFmtId="167" fontId="27" fillId="0" borderId="0" xfId="1" applyNumberFormat="1" applyFont="1" applyFill="1" applyBorder="1" applyAlignment="1"/>
    <xf numFmtId="167" fontId="27" fillId="0" borderId="0" xfId="1" applyNumberFormat="1" applyFont="1" applyFill="1" applyAlignment="1">
      <alignment wrapText="1"/>
    </xf>
    <xf numFmtId="167" fontId="27" fillId="0" borderId="0" xfId="1" applyNumberFormat="1" applyFont="1" applyFill="1" applyAlignment="1"/>
    <xf numFmtId="167" fontId="26" fillId="0" borderId="0" xfId="1" applyNumberFormat="1" applyFont="1" applyFill="1" applyBorder="1" applyAlignment="1">
      <alignment horizontal="right"/>
    </xf>
    <xf numFmtId="167" fontId="27" fillId="0" borderId="2" xfId="1" applyNumberFormat="1" applyFont="1" applyFill="1" applyBorder="1" applyAlignment="1"/>
    <xf numFmtId="166" fontId="26" fillId="0" borderId="0" xfId="1" applyNumberFormat="1" applyFont="1" applyFill="1" applyAlignment="1">
      <alignment horizontal="right"/>
    </xf>
    <xf numFmtId="167" fontId="27" fillId="0" borderId="3" xfId="1" applyNumberFormat="1" applyFont="1" applyFill="1" applyBorder="1" applyAlignment="1"/>
    <xf numFmtId="168" fontId="26" fillId="0" borderId="0" xfId="1" applyNumberFormat="1" applyFont="1" applyFill="1" applyBorder="1" applyAlignment="1">
      <alignment horizontal="right"/>
    </xf>
    <xf numFmtId="168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Alignment="1">
      <alignment wrapText="1"/>
    </xf>
    <xf numFmtId="165" fontId="26" fillId="0" borderId="0" xfId="1" applyFont="1" applyFill="1" applyAlignment="1">
      <alignment wrapText="1"/>
    </xf>
    <xf numFmtId="167" fontId="26" fillId="0" borderId="0" xfId="1" applyNumberFormat="1" applyFont="1"/>
    <xf numFmtId="165" fontId="26" fillId="0" borderId="0" xfId="1" applyFont="1" applyFill="1" applyAlignment="1">
      <alignment horizontal="right"/>
    </xf>
    <xf numFmtId="167" fontId="27" fillId="0" borderId="6" xfId="1" applyNumberFormat="1" applyFont="1" applyFill="1" applyBorder="1" applyAlignment="1"/>
    <xf numFmtId="166" fontId="27" fillId="0" borderId="0" xfId="1" applyNumberFormat="1" applyFont="1" applyFill="1" applyAlignment="1"/>
    <xf numFmtId="0" fontId="26" fillId="0" borderId="0" xfId="0" applyFont="1" applyAlignment="1">
      <alignment horizontal="right"/>
    </xf>
    <xf numFmtId="167" fontId="26" fillId="0" borderId="0" xfId="1" applyNumberFormat="1" applyFont="1" applyFill="1" applyBorder="1" applyAlignment="1">
      <alignment wrapText="1"/>
    </xf>
    <xf numFmtId="167" fontId="27" fillId="0" borderId="0" xfId="1" applyNumberFormat="1" applyFont="1" applyFill="1" applyBorder="1" applyAlignment="1">
      <alignment wrapText="1"/>
    </xf>
    <xf numFmtId="167" fontId="26" fillId="0" borderId="0" xfId="0" applyNumberFormat="1" applyFont="1" applyAlignment="1">
      <alignment horizontal="right"/>
    </xf>
    <xf numFmtId="170" fontId="26" fillId="0" borderId="0" xfId="1" applyNumberFormat="1" applyFont="1" applyFill="1" applyBorder="1" applyAlignment="1">
      <alignment horizontal="right"/>
    </xf>
    <xf numFmtId="169" fontId="26" fillId="0" borderId="0" xfId="1" applyNumberFormat="1" applyFont="1" applyFill="1" applyAlignment="1">
      <alignment horizontal="right"/>
    </xf>
    <xf numFmtId="0" fontId="26" fillId="0" borderId="0" xfId="4" applyFont="1" applyAlignment="1">
      <alignment vertical="center"/>
    </xf>
    <xf numFmtId="0" fontId="27" fillId="0" borderId="0" xfId="4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7" fontId="26" fillId="0" borderId="0" xfId="1" applyNumberFormat="1" applyFont="1" applyFill="1" applyAlignment="1">
      <alignment vertical="center"/>
    </xf>
    <xf numFmtId="165" fontId="26" fillId="0" borderId="0" xfId="1" applyFont="1" applyFill="1" applyAlignment="1">
      <alignment vertical="center"/>
    </xf>
    <xf numFmtId="49" fontId="27" fillId="0" borderId="0" xfId="4" applyNumberFormat="1" applyFont="1" applyAlignment="1">
      <alignment horizontal="center" vertical="center"/>
    </xf>
    <xf numFmtId="165" fontId="26" fillId="0" borderId="0" xfId="1" applyFont="1" applyFill="1" applyBorder="1" applyAlignment="1">
      <alignment vertical="center"/>
    </xf>
    <xf numFmtId="0" fontId="27" fillId="0" borderId="0" xfId="4" applyFont="1" applyAlignment="1">
      <alignment vertical="center"/>
    </xf>
    <xf numFmtId="165" fontId="27" fillId="0" borderId="0" xfId="1" applyFont="1" applyFill="1" applyAlignment="1">
      <alignment horizontal="right" vertical="center"/>
    </xf>
    <xf numFmtId="49" fontId="27" fillId="0" borderId="0" xfId="4" applyNumberFormat="1" applyFont="1" applyAlignment="1">
      <alignment horizontal="right" vertical="center" wrapText="1"/>
    </xf>
    <xf numFmtId="165" fontId="27" fillId="0" borderId="0" xfId="1" applyFont="1" applyFill="1" applyBorder="1" applyAlignment="1">
      <alignment horizontal="center" vertical="center"/>
    </xf>
    <xf numFmtId="49" fontId="26" fillId="0" borderId="0" xfId="4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4" applyFont="1" applyAlignment="1">
      <alignment horizontal="center" vertical="center"/>
    </xf>
    <xf numFmtId="49" fontId="33" fillId="0" borderId="0" xfId="4" applyNumberFormat="1" applyFont="1" applyAlignment="1">
      <alignment horizontal="right" vertical="center" wrapText="1"/>
    </xf>
    <xf numFmtId="49" fontId="32" fillId="0" borderId="0" xfId="4" applyNumberFormat="1" applyFont="1" applyAlignment="1">
      <alignment vertical="center"/>
    </xf>
    <xf numFmtId="165" fontId="33" fillId="0" borderId="0" xfId="1" applyFont="1" applyFill="1" applyAlignment="1">
      <alignment horizontal="right" vertical="center"/>
    </xf>
    <xf numFmtId="49" fontId="33" fillId="0" borderId="0" xfId="4" applyNumberFormat="1" applyFont="1" applyAlignment="1">
      <alignment horizontal="right" vertical="center"/>
    </xf>
    <xf numFmtId="0" fontId="33" fillId="0" borderId="0" xfId="69" applyFont="1" applyAlignment="1">
      <alignment horizontal="center" vertical="center"/>
    </xf>
    <xf numFmtId="165" fontId="33" fillId="0" borderId="0" xfId="1" applyFont="1" applyFill="1" applyBorder="1" applyAlignment="1">
      <alignment horizontal="center" vertical="center"/>
    </xf>
    <xf numFmtId="167" fontId="32" fillId="0" borderId="0" xfId="1" applyNumberFormat="1" applyFont="1" applyFill="1" applyAlignment="1">
      <alignment vertical="center"/>
    </xf>
    <xf numFmtId="165" fontId="32" fillId="0" borderId="0" xfId="1" applyFont="1" applyFill="1" applyAlignment="1">
      <alignment vertical="center"/>
    </xf>
    <xf numFmtId="0" fontId="34" fillId="0" borderId="0" xfId="4" applyFont="1" applyAlignment="1">
      <alignment vertical="center"/>
    </xf>
    <xf numFmtId="165" fontId="33" fillId="0" borderId="0" xfId="1" applyFont="1" applyFill="1" applyBorder="1" applyAlignment="1">
      <alignment horizontal="right" vertical="center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4" applyFont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/>
    </xf>
    <xf numFmtId="0" fontId="33" fillId="0" borderId="0" xfId="4" applyFont="1" applyAlignment="1">
      <alignment horizontal="right" vertical="center"/>
    </xf>
    <xf numFmtId="0" fontId="33" fillId="0" borderId="1" xfId="69" applyFont="1" applyBorder="1" applyAlignment="1">
      <alignment horizontal="center" vertical="center"/>
    </xf>
    <xf numFmtId="167" fontId="32" fillId="0" borderId="0" xfId="1" applyNumberFormat="1" applyFont="1" applyFill="1" applyAlignment="1">
      <alignment horizontal="right" vertical="center" wrapText="1"/>
    </xf>
    <xf numFmtId="165" fontId="32" fillId="0" borderId="0" xfId="1" applyFont="1" applyFill="1" applyAlignment="1">
      <alignment horizontal="right"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9" fillId="0" borderId="0" xfId="4" applyFont="1" applyAlignment="1">
      <alignment horizontal="center" vertical="center" wrapText="1" shrinkToFit="1"/>
    </xf>
    <xf numFmtId="0" fontId="29" fillId="0" borderId="0" xfId="0" applyFont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 wrapText="1"/>
    </xf>
    <xf numFmtId="165" fontId="26" fillId="0" borderId="0" xfId="1" applyFont="1" applyFill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0" fillId="0" borderId="0" xfId="4" applyFont="1" applyAlignment="1">
      <alignment vertical="center"/>
    </xf>
    <xf numFmtId="0" fontId="29" fillId="0" borderId="0" xfId="4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left" vertical="center" wrapText="1"/>
    </xf>
    <xf numFmtId="167" fontId="26" fillId="0" borderId="0" xfId="1" applyNumberFormat="1" applyFont="1" applyFill="1" applyBorder="1" applyAlignment="1">
      <alignment horizontal="left" vertical="center"/>
    </xf>
    <xf numFmtId="0" fontId="35" fillId="0" borderId="0" xfId="0" applyFont="1" applyAlignment="1">
      <alignment horizontal="center"/>
    </xf>
    <xf numFmtId="167" fontId="26" fillId="0" borderId="0" xfId="4" applyNumberFormat="1" applyFont="1" applyAlignment="1">
      <alignment vertical="center"/>
    </xf>
    <xf numFmtId="167" fontId="27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6" fillId="0" borderId="0" xfId="4" applyFont="1" applyAlignment="1">
      <alignment horizontal="center" vertical="center"/>
    </xf>
    <xf numFmtId="0" fontId="22" fillId="0" borderId="0" xfId="4" applyFont="1" applyAlignment="1">
      <alignment vertical="center"/>
    </xf>
    <xf numFmtId="167" fontId="27" fillId="0" borderId="3" xfId="1" applyNumberFormat="1" applyFont="1" applyFill="1" applyBorder="1" applyAlignment="1">
      <alignment horizontal="left" vertical="center"/>
    </xf>
    <xf numFmtId="164" fontId="27" fillId="0" borderId="0" xfId="1" applyNumberFormat="1" applyFont="1" applyFill="1" applyBorder="1" applyAlignment="1">
      <alignment horizontal="left" vertical="center"/>
    </xf>
    <xf numFmtId="164" fontId="27" fillId="0" borderId="0" xfId="4" applyNumberFormat="1" applyFont="1" applyAlignment="1">
      <alignment horizontal="center" vertical="center"/>
    </xf>
    <xf numFmtId="164" fontId="27" fillId="0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Border="1" applyAlignment="1">
      <alignment horizontal="left" vertical="center"/>
    </xf>
    <xf numFmtId="167" fontId="26" fillId="0" borderId="0" xfId="1" applyNumberFormat="1" applyFont="1" applyAlignment="1">
      <alignment horizontal="left" vertical="center"/>
    </xf>
    <xf numFmtId="164" fontId="26" fillId="0" borderId="0" xfId="1" applyNumberFormat="1" applyFont="1" applyFill="1" applyBorder="1" applyAlignment="1">
      <alignment horizontal="left" vertical="center"/>
    </xf>
    <xf numFmtId="164" fontId="26" fillId="0" borderId="0" xfId="1" applyNumberFormat="1" applyFont="1" applyFill="1" applyBorder="1" applyAlignment="1">
      <alignment vertical="center"/>
    </xf>
    <xf numFmtId="164" fontId="26" fillId="0" borderId="0" xfId="4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164" fontId="27" fillId="0" borderId="0" xfId="4" applyNumberFormat="1" applyFont="1" applyAlignment="1">
      <alignment vertical="center"/>
    </xf>
    <xf numFmtId="167" fontId="27" fillId="0" borderId="6" xfId="1" applyNumberFormat="1" applyFont="1" applyFill="1" applyBorder="1" applyAlignment="1">
      <alignment horizontal="left"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164" fontId="26" fillId="0" borderId="0" xfId="4" applyNumberFormat="1" applyFont="1" applyAlignment="1">
      <alignment horizontal="center" vertical="center"/>
    </xf>
    <xf numFmtId="167" fontId="26" fillId="0" borderId="1" xfId="1" applyNumberFormat="1" applyFont="1" applyFill="1" applyBorder="1" applyAlignment="1">
      <alignment horizontal="left" vertical="center"/>
    </xf>
    <xf numFmtId="167" fontId="27" fillId="0" borderId="5" xfId="1" applyNumberFormat="1" applyFont="1" applyFill="1" applyBorder="1" applyAlignment="1">
      <alignment horizontal="left" vertical="center"/>
    </xf>
    <xf numFmtId="0" fontId="26" fillId="0" borderId="0" xfId="4" applyFont="1"/>
    <xf numFmtId="0" fontId="27" fillId="0" borderId="0" xfId="4" applyFont="1" applyAlignment="1">
      <alignment horizontal="centerContinuous"/>
    </xf>
    <xf numFmtId="165" fontId="27" fillId="0" borderId="0" xfId="1" applyFont="1" applyFill="1" applyBorder="1" applyAlignment="1">
      <alignment horizontal="centerContinuous"/>
    </xf>
    <xf numFmtId="0" fontId="27" fillId="0" borderId="0" xfId="4" applyFont="1" applyAlignment="1">
      <alignment horizontal="right" wrapText="1" shrinkToFit="1"/>
    </xf>
    <xf numFmtId="165" fontId="27" fillId="0" borderId="0" xfId="1" applyFont="1" applyFill="1" applyAlignment="1">
      <alignment horizontal="right"/>
    </xf>
    <xf numFmtId="0" fontId="27" fillId="0" borderId="1" xfId="0" applyFont="1" applyBorder="1" applyAlignment="1">
      <alignment horizontal="center"/>
    </xf>
    <xf numFmtId="0" fontId="27" fillId="0" borderId="0" xfId="5" applyFont="1" applyAlignment="1">
      <alignment horizontal="center"/>
    </xf>
    <xf numFmtId="165" fontId="27" fillId="0" borderId="0" xfId="1" applyFont="1" applyFill="1" applyBorder="1" applyAlignment="1">
      <alignment horizontal="center"/>
    </xf>
    <xf numFmtId="167" fontId="27" fillId="0" borderId="0" xfId="5" applyNumberFormat="1" applyFont="1" applyAlignment="1">
      <alignment horizontal="center"/>
    </xf>
    <xf numFmtId="165" fontId="27" fillId="0" borderId="0" xfId="1" applyFont="1" applyFill="1" applyBorder="1" applyAlignment="1">
      <alignment horizontal="right" wrapText="1"/>
    </xf>
    <xf numFmtId="0" fontId="21" fillId="0" borderId="0" xfId="4" applyFont="1" applyAlignment="1">
      <alignment horizontal="left"/>
    </xf>
    <xf numFmtId="0" fontId="26" fillId="0" borderId="0" xfId="4" applyFont="1" applyAlignment="1">
      <alignment horizontal="right" wrapText="1"/>
    </xf>
    <xf numFmtId="0" fontId="27" fillId="0" borderId="0" xfId="4" applyFont="1" applyAlignment="1">
      <alignment horizontal="right"/>
    </xf>
    <xf numFmtId="165" fontId="27" fillId="0" borderId="0" xfId="1" applyFont="1" applyFill="1" applyBorder="1" applyAlignment="1">
      <alignment horizontal="right"/>
    </xf>
    <xf numFmtId="167" fontId="27" fillId="0" borderId="1" xfId="5" applyNumberFormat="1" applyFont="1" applyBorder="1" applyAlignment="1">
      <alignment horizontal="center"/>
    </xf>
    <xf numFmtId="0" fontId="26" fillId="0" borderId="0" xfId="4" applyFont="1" applyAlignment="1">
      <alignment horizontal="center" wrapText="1"/>
    </xf>
    <xf numFmtId="167" fontId="26" fillId="0" borderId="0" xfId="1" applyNumberFormat="1" applyFont="1" applyFill="1" applyBorder="1" applyAlignment="1">
      <alignment horizontal="left"/>
    </xf>
    <xf numFmtId="0" fontId="23" fillId="0" borderId="0" xfId="4" applyFont="1"/>
    <xf numFmtId="49" fontId="27" fillId="0" borderId="0" xfId="0" applyNumberFormat="1" applyFont="1"/>
    <xf numFmtId="167" fontId="26" fillId="0" borderId="0" xfId="4" applyNumberFormat="1" applyFont="1"/>
    <xf numFmtId="164" fontId="26" fillId="0" borderId="0" xfId="1" applyNumberFormat="1" applyFont="1" applyFill="1" applyBorder="1" applyAlignment="1">
      <alignment horizontal="left"/>
    </xf>
    <xf numFmtId="164" fontId="27" fillId="0" borderId="0" xfId="4" applyNumberFormat="1" applyFont="1" applyAlignment="1">
      <alignment horizontal="centerContinuous"/>
    </xf>
    <xf numFmtId="164" fontId="26" fillId="0" borderId="0" xfId="1" applyNumberFormat="1" applyFont="1" applyFill="1" applyBorder="1" applyAlignment="1"/>
    <xf numFmtId="167" fontId="23" fillId="0" borderId="0" xfId="4" applyNumberFormat="1" applyFont="1"/>
    <xf numFmtId="167" fontId="27" fillId="0" borderId="3" xfId="4" applyNumberFormat="1" applyFont="1" applyBorder="1"/>
    <xf numFmtId="164" fontId="27" fillId="0" borderId="0" xfId="1" applyNumberFormat="1" applyFont="1" applyFill="1" applyBorder="1" applyAlignment="1">
      <alignment horizontal="left"/>
    </xf>
    <xf numFmtId="164" fontId="27" fillId="0" borderId="0" xfId="1" applyNumberFormat="1" applyFont="1" applyFill="1" applyBorder="1" applyAlignment="1"/>
    <xf numFmtId="49" fontId="26" fillId="0" borderId="0" xfId="0" applyNumberFormat="1" applyFont="1"/>
    <xf numFmtId="167" fontId="27" fillId="0" borderId="0" xfId="4" applyNumberFormat="1" applyFont="1"/>
    <xf numFmtId="167" fontId="27" fillId="0" borderId="0" xfId="1" applyNumberFormat="1" applyFont="1" applyFill="1" applyBorder="1" applyAlignment="1">
      <alignment horizontal="left"/>
    </xf>
    <xf numFmtId="164" fontId="27" fillId="0" borderId="0" xfId="4" applyNumberFormat="1" applyFont="1" applyAlignment="1">
      <alignment horizontal="center"/>
    </xf>
    <xf numFmtId="165" fontId="27" fillId="0" borderId="0" xfId="1" applyFont="1" applyFill="1" applyBorder="1" applyAlignment="1"/>
    <xf numFmtId="167" fontId="27" fillId="0" borderId="6" xfId="1" applyNumberFormat="1" applyFont="1" applyFill="1" applyBorder="1" applyAlignment="1">
      <alignment horizontal="left"/>
    </xf>
    <xf numFmtId="0" fontId="27" fillId="0" borderId="0" xfId="4" applyFont="1"/>
    <xf numFmtId="164" fontId="27" fillId="0" borderId="0" xfId="1" applyNumberFormat="1" applyFont="1" applyAlignment="1">
      <alignment horizontal="left"/>
    </xf>
    <xf numFmtId="164" fontId="27" fillId="0" borderId="0" xfId="1" applyNumberFormat="1" applyFont="1"/>
    <xf numFmtId="49" fontId="26" fillId="0" borderId="0" xfId="4" applyNumberFormat="1" applyFont="1"/>
    <xf numFmtId="165" fontId="26" fillId="0" borderId="0" xfId="1" applyFont="1" applyFill="1" applyAlignment="1"/>
    <xf numFmtId="167" fontId="0" fillId="0" borderId="0" xfId="1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6" fillId="0" borderId="0" xfId="4" quotePrefix="1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7" fontId="0" fillId="0" borderId="0" xfId="0" applyNumberFormat="1" applyAlignment="1">
      <alignment vertical="center"/>
    </xf>
    <xf numFmtId="0" fontId="27" fillId="0" borderId="0" xfId="69" applyFont="1" applyAlignment="1">
      <alignment vertical="center"/>
    </xf>
    <xf numFmtId="0" fontId="35" fillId="0" borderId="0" xfId="0" applyFont="1" applyAlignment="1">
      <alignment vertical="center"/>
    </xf>
    <xf numFmtId="164" fontId="26" fillId="0" borderId="1" xfId="1" applyNumberFormat="1" applyFont="1" applyFill="1" applyBorder="1" applyAlignment="1">
      <alignment horizontal="left" vertical="center"/>
    </xf>
    <xf numFmtId="164" fontId="26" fillId="0" borderId="1" xfId="4" applyNumberFormat="1" applyFont="1" applyBorder="1" applyAlignment="1">
      <alignment horizontal="center" vertical="center"/>
    </xf>
    <xf numFmtId="0" fontId="26" fillId="0" borderId="0" xfId="4" quotePrefix="1" applyFont="1" applyAlignment="1">
      <alignment horizontal="center"/>
    </xf>
    <xf numFmtId="0" fontId="21" fillId="0" borderId="0" xfId="0" applyFont="1" applyAlignment="1">
      <alignment horizontal="right"/>
    </xf>
    <xf numFmtId="0" fontId="36" fillId="0" borderId="0" xfId="0" applyFont="1"/>
    <xf numFmtId="164" fontId="26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67" fontId="26" fillId="0" borderId="0" xfId="1" applyNumberFormat="1" applyFont="1" applyAlignment="1">
      <alignment horizontal="left"/>
    </xf>
    <xf numFmtId="167" fontId="26" fillId="0" borderId="0" xfId="1" applyNumberFormat="1" applyFont="1" applyFill="1"/>
    <xf numFmtId="167" fontId="26" fillId="0" borderId="0" xfId="1" applyNumberFormat="1" applyFont="1" applyFill="1" applyAlignment="1">
      <alignment horizontal="left"/>
    </xf>
    <xf numFmtId="164" fontId="26" fillId="0" borderId="0" xfId="1" applyNumberFormat="1" applyFont="1" applyFill="1" applyAlignment="1">
      <alignment horizontal="left"/>
    </xf>
    <xf numFmtId="0" fontId="22" fillId="0" borderId="0" xfId="0" applyFont="1" applyAlignment="1">
      <alignment horizontal="left"/>
    </xf>
    <xf numFmtId="167" fontId="27" fillId="0" borderId="3" xfId="1" applyNumberFormat="1" applyFont="1" applyFill="1" applyBorder="1" applyAlignment="1">
      <alignment horizontal="left"/>
    </xf>
    <xf numFmtId="0" fontId="36" fillId="0" borderId="0" xfId="0" applyFont="1" applyAlignment="1">
      <alignment horizontal="left"/>
    </xf>
    <xf numFmtId="167" fontId="26" fillId="0" borderId="0" xfId="1" applyNumberFormat="1" applyFont="1" applyFill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167" fontId="26" fillId="0" borderId="0" xfId="1" applyNumberFormat="1" applyFont="1" applyAlignment="1">
      <alignment horizontal="center"/>
    </xf>
    <xf numFmtId="0" fontId="26" fillId="0" borderId="0" xfId="4" applyFont="1" applyAlignment="1">
      <alignment horizontal="center"/>
    </xf>
    <xf numFmtId="165" fontId="26" fillId="0" borderId="0" xfId="1" applyFont="1" applyAlignment="1">
      <alignment horizontal="center"/>
    </xf>
    <xf numFmtId="165" fontId="26" fillId="0" borderId="0" xfId="1" applyFont="1" applyFill="1" applyAlignment="1">
      <alignment horizontal="center"/>
    </xf>
    <xf numFmtId="165" fontId="26" fillId="0" borderId="0" xfId="1" applyFont="1" applyFill="1" applyBorder="1" applyAlignment="1">
      <alignment horizontal="left"/>
    </xf>
    <xf numFmtId="167" fontId="27" fillId="0" borderId="3" xfId="1" applyNumberFormat="1" applyFont="1" applyFill="1" applyBorder="1" applyAlignment="1">
      <alignment horizontal="center"/>
    </xf>
    <xf numFmtId="167" fontId="27" fillId="0" borderId="3" xfId="1" applyNumberFormat="1" applyFont="1" applyBorder="1" applyAlignment="1">
      <alignment horizontal="center"/>
    </xf>
    <xf numFmtId="167" fontId="27" fillId="0" borderId="0" xfId="1" applyNumberFormat="1" applyFont="1" applyFill="1" applyBorder="1" applyAlignment="1">
      <alignment horizontal="center"/>
    </xf>
    <xf numFmtId="167" fontId="27" fillId="0" borderId="0" xfId="1" applyNumberFormat="1" applyFont="1" applyBorder="1" applyAlignment="1">
      <alignment horizontal="center"/>
    </xf>
    <xf numFmtId="167" fontId="26" fillId="0" borderId="1" xfId="1" applyNumberFormat="1" applyFont="1" applyFill="1" applyBorder="1" applyAlignment="1">
      <alignment horizontal="center"/>
    </xf>
    <xf numFmtId="164" fontId="26" fillId="0" borderId="1" xfId="4" applyNumberFormat="1" applyFont="1" applyBorder="1" applyAlignment="1">
      <alignment horizontal="center"/>
    </xf>
    <xf numFmtId="167" fontId="27" fillId="0" borderId="0" xfId="1" applyNumberFormat="1" applyFont="1" applyFill="1" applyAlignment="1">
      <alignment horizontal="center"/>
    </xf>
    <xf numFmtId="175" fontId="27" fillId="0" borderId="0" xfId="4" applyNumberFormat="1" applyFont="1" applyAlignment="1">
      <alignment horizontal="center"/>
    </xf>
    <xf numFmtId="167" fontId="27" fillId="0" borderId="0" xfId="1" applyNumberFormat="1" applyFont="1" applyAlignment="1">
      <alignment horizontal="center"/>
    </xf>
    <xf numFmtId="167" fontId="27" fillId="0" borderId="6" xfId="1" applyNumberFormat="1" applyFont="1" applyFill="1" applyBorder="1" applyAlignment="1">
      <alignment horizontal="center"/>
    </xf>
    <xf numFmtId="167" fontId="27" fillId="0" borderId="6" xfId="1" applyNumberFormat="1" applyFont="1" applyBorder="1" applyAlignment="1">
      <alignment horizontal="center"/>
    </xf>
    <xf numFmtId="0" fontId="37" fillId="0" borderId="0" xfId="0" applyFont="1"/>
    <xf numFmtId="175" fontId="26" fillId="0" borderId="0" xfId="4" applyNumberFormat="1" applyFont="1" applyAlignment="1">
      <alignment horizontal="center"/>
    </xf>
    <xf numFmtId="0" fontId="26" fillId="0" borderId="0" xfId="4" quotePrefix="1" applyFont="1" applyAlignment="1">
      <alignment horizontal="left"/>
    </xf>
    <xf numFmtId="0" fontId="27" fillId="0" borderId="0" xfId="4" quotePrefix="1" applyFont="1" applyAlignment="1">
      <alignment horizontal="center" vertical="center"/>
    </xf>
    <xf numFmtId="0" fontId="27" fillId="0" borderId="0" xfId="0" applyFont="1" applyAlignment="1">
      <alignment horizontal="left" vertical="center" indent="1"/>
    </xf>
    <xf numFmtId="0" fontId="26" fillId="0" borderId="0" xfId="4" quotePrefix="1" applyFont="1" applyAlignment="1">
      <alignment horizontal="left" vertical="center"/>
    </xf>
    <xf numFmtId="166" fontId="27" fillId="0" borderId="5" xfId="1" applyNumberFormat="1" applyFont="1" applyFill="1" applyBorder="1" applyAlignment="1">
      <alignment vertical="center"/>
    </xf>
    <xf numFmtId="0" fontId="33" fillId="0" borderId="1" xfId="4" applyFont="1" applyBorder="1" applyAlignment="1">
      <alignment horizontal="center" vertical="center"/>
    </xf>
    <xf numFmtId="167" fontId="38" fillId="0" borderId="0" xfId="1" applyNumberFormat="1" applyFont="1" applyFill="1" applyBorder="1" applyAlignment="1">
      <alignment horizontal="left" vertical="center"/>
    </xf>
    <xf numFmtId="167" fontId="26" fillId="0" borderId="1" xfId="1" applyNumberFormat="1" applyFont="1" applyFill="1" applyBorder="1" applyAlignment="1">
      <alignment horizontal="center" vertical="center"/>
    </xf>
    <xf numFmtId="165" fontId="27" fillId="0" borderId="5" xfId="1" applyFont="1" applyFill="1" applyBorder="1" applyAlignment="1"/>
    <xf numFmtId="165" fontId="27" fillId="0" borderId="0" xfId="0" applyNumberFormat="1" applyFont="1"/>
    <xf numFmtId="165" fontId="27" fillId="0" borderId="0" xfId="1" applyFont="1" applyFill="1" applyAlignment="1"/>
    <xf numFmtId="176" fontId="27" fillId="0" borderId="5" xfId="1" applyNumberFormat="1" applyFont="1" applyFill="1" applyBorder="1" applyAlignment="1"/>
    <xf numFmtId="165" fontId="26" fillId="0" borderId="1" xfId="1" applyFont="1" applyFill="1" applyBorder="1" applyAlignment="1"/>
    <xf numFmtId="2" fontId="26" fillId="0" borderId="0" xfId="4" applyNumberFormat="1" applyFont="1" applyAlignment="1">
      <alignment vertical="center"/>
    </xf>
    <xf numFmtId="167" fontId="27" fillId="0" borderId="2" xfId="1" applyNumberFormat="1" applyFont="1" applyFill="1" applyBorder="1" applyAlignment="1">
      <alignment horizontal="left" vertical="center"/>
    </xf>
    <xf numFmtId="3" fontId="39" fillId="0" borderId="0" xfId="0" applyNumberFormat="1" applyFont="1" applyAlignment="1">
      <alignment horizontal="right" vertical="center" wrapText="1"/>
    </xf>
    <xf numFmtId="38" fontId="27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9" fillId="0" borderId="0" xfId="4" applyFont="1" applyAlignment="1">
      <alignment horizontal="center" wrapText="1" shrinkToFit="1"/>
    </xf>
    <xf numFmtId="0" fontId="26" fillId="4" borderId="0" xfId="0" applyFont="1" applyFill="1" applyAlignment="1">
      <alignment vertical="center"/>
    </xf>
  </cellXfs>
  <cellStyles count="79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7 3" xfId="78" xr:uid="{30B54BA6-D08C-48DA-89FC-8BBBD836165A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7" xr:uid="{61A217DD-9FB3-4522-AA04-34F1E5838DF6}"/>
    <cellStyle name="Normal_SSSCE2" xfId="69" xr:uid="{0715EBA6-56C7-450D-BF6C-9AD9454BC675}"/>
    <cellStyle name="Percent" xfId="76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CCFFFF"/>
      <color rgb="FF00FF00"/>
      <color rgb="FF00FF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3A12-5602-4FE7-AD67-BA1112E8C189}">
  <sheetPr>
    <pageSetUpPr fitToPage="1"/>
  </sheetPr>
  <dimension ref="A1:Q39"/>
  <sheetViews>
    <sheetView showGridLines="0" zoomScale="70" zoomScaleNormal="70" workbookViewId="0">
      <selection activeCell="V19" sqref="V19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  <col min="17" max="17" width="9" bestFit="1" customWidth="1"/>
  </cols>
  <sheetData>
    <row r="1" spans="1:13" ht="21" customHeight="1">
      <c r="A1" s="4" t="s">
        <v>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21" customHeight="1">
      <c r="A2" s="8" t="s">
        <v>133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21" customHeight="1">
      <c r="A3" s="3" t="s">
        <v>251</v>
      </c>
      <c r="B3" s="5"/>
      <c r="C3" s="6"/>
      <c r="D3" s="6"/>
      <c r="E3" s="6"/>
      <c r="F3" s="9"/>
      <c r="G3" s="6"/>
      <c r="H3" s="6"/>
      <c r="I3" s="6"/>
      <c r="J3" s="6"/>
      <c r="K3" s="6"/>
      <c r="L3" s="6"/>
      <c r="M3" s="6"/>
    </row>
    <row r="4" spans="1:13" ht="21" customHeight="1">
      <c r="A4" s="10"/>
      <c r="B4" s="5"/>
      <c r="C4" s="6"/>
      <c r="D4" s="6"/>
      <c r="E4" s="6"/>
      <c r="F4" s="9"/>
      <c r="G4" s="283" t="s">
        <v>129</v>
      </c>
      <c r="H4" s="283"/>
      <c r="I4" s="283"/>
      <c r="J4" s="11"/>
      <c r="K4" s="283" t="s">
        <v>130</v>
      </c>
      <c r="L4" s="283"/>
      <c r="M4" s="283"/>
    </row>
    <row r="5" spans="1:13" ht="21" customHeight="1">
      <c r="B5" s="5"/>
      <c r="C5" s="6"/>
      <c r="D5" s="6"/>
      <c r="E5" s="6"/>
      <c r="G5" s="12" t="s">
        <v>250</v>
      </c>
      <c r="H5" s="13"/>
      <c r="I5" s="14" t="s">
        <v>134</v>
      </c>
      <c r="J5" s="13"/>
      <c r="K5" s="12" t="s">
        <v>250</v>
      </c>
      <c r="L5" s="13"/>
      <c r="M5" s="14" t="s">
        <v>134</v>
      </c>
    </row>
    <row r="6" spans="1:13" ht="21" customHeight="1">
      <c r="A6" s="15" t="s">
        <v>135</v>
      </c>
      <c r="B6" s="5"/>
      <c r="C6" s="6"/>
      <c r="D6" s="6"/>
      <c r="E6" s="6"/>
      <c r="F6" s="16" t="s">
        <v>2</v>
      </c>
      <c r="G6" s="17" t="s">
        <v>252</v>
      </c>
      <c r="H6" s="13"/>
      <c r="I6" s="17" t="s">
        <v>136</v>
      </c>
      <c r="J6" s="13"/>
      <c r="K6" s="17" t="s">
        <v>252</v>
      </c>
      <c r="L6" s="13"/>
      <c r="M6" s="17" t="s">
        <v>136</v>
      </c>
    </row>
    <row r="7" spans="1:13" ht="21" customHeight="1">
      <c r="A7" s="18"/>
      <c r="B7" s="5"/>
      <c r="C7" s="6"/>
      <c r="D7" s="6"/>
      <c r="E7" s="6"/>
      <c r="F7" s="19"/>
      <c r="G7" s="20" t="s">
        <v>137</v>
      </c>
      <c r="H7" s="13"/>
      <c r="I7" s="21" t="s">
        <v>12</v>
      </c>
      <c r="J7" s="13"/>
      <c r="K7" s="20" t="s">
        <v>137</v>
      </c>
      <c r="L7" s="13"/>
      <c r="M7" s="21" t="s">
        <v>12</v>
      </c>
    </row>
    <row r="8" spans="1:13" ht="21" customHeight="1">
      <c r="A8" s="10"/>
      <c r="B8" s="5"/>
      <c r="C8" s="22"/>
      <c r="D8" s="22"/>
      <c r="E8" s="22"/>
      <c r="G8" s="21" t="s">
        <v>138</v>
      </c>
      <c r="H8" s="23"/>
      <c r="J8" s="13"/>
      <c r="K8" s="21" t="s">
        <v>138</v>
      </c>
      <c r="L8" s="23"/>
    </row>
    <row r="9" spans="1:13" ht="21" customHeight="1">
      <c r="B9" s="18"/>
      <c r="C9" s="18"/>
      <c r="D9" s="18"/>
      <c r="E9" s="18"/>
      <c r="F9" s="24"/>
      <c r="G9" s="284" t="s">
        <v>139</v>
      </c>
      <c r="H9" s="284"/>
      <c r="I9" s="284"/>
      <c r="J9" s="284"/>
      <c r="K9" s="284"/>
      <c r="L9" s="284"/>
      <c r="M9" s="284"/>
    </row>
    <row r="10" spans="1:13" ht="21" customHeight="1">
      <c r="A10" s="25" t="s">
        <v>140</v>
      </c>
      <c r="B10" s="5"/>
      <c r="C10" s="5"/>
      <c r="D10" s="5"/>
      <c r="E10" s="5"/>
      <c r="F10" s="16"/>
      <c r="G10" s="5"/>
      <c r="H10" s="5"/>
      <c r="I10" s="5"/>
      <c r="J10" s="5"/>
      <c r="K10" s="21"/>
      <c r="L10" s="21"/>
      <c r="M10" s="21"/>
    </row>
    <row r="11" spans="1:13" ht="21" customHeight="1">
      <c r="A11" s="5" t="s">
        <v>3</v>
      </c>
      <c r="B11" s="5"/>
      <c r="C11" s="5"/>
      <c r="D11" s="5"/>
      <c r="E11" s="5"/>
      <c r="F11" s="16"/>
      <c r="G11" s="26">
        <v>59966</v>
      </c>
      <c r="H11" s="5"/>
      <c r="I11" s="26">
        <v>135351</v>
      </c>
      <c r="J11" s="5"/>
      <c r="K11" s="26">
        <v>12778</v>
      </c>
      <c r="L11" s="27"/>
      <c r="M11" s="26">
        <v>35016</v>
      </c>
    </row>
    <row r="12" spans="1:13" ht="21" customHeight="1">
      <c r="A12" s="5" t="s">
        <v>272</v>
      </c>
      <c r="B12" s="5"/>
      <c r="C12" s="5"/>
      <c r="D12" s="5"/>
      <c r="E12" s="5"/>
      <c r="F12" s="16"/>
      <c r="G12" s="26">
        <v>750</v>
      </c>
      <c r="H12" s="5"/>
      <c r="I12" s="26">
        <v>750</v>
      </c>
      <c r="J12" s="5"/>
      <c r="K12" s="26">
        <v>0</v>
      </c>
      <c r="L12" s="27"/>
      <c r="M12" s="26">
        <v>0</v>
      </c>
    </row>
    <row r="13" spans="1:13" ht="21" customHeight="1">
      <c r="A13" s="5" t="s">
        <v>141</v>
      </c>
      <c r="B13" s="5"/>
      <c r="C13" s="5"/>
      <c r="D13" s="5"/>
      <c r="E13" s="5"/>
      <c r="F13" s="16">
        <v>4</v>
      </c>
      <c r="G13" s="26">
        <v>401816</v>
      </c>
      <c r="H13" s="5"/>
      <c r="I13" s="26">
        <v>459278</v>
      </c>
      <c r="J13" s="5"/>
      <c r="K13" s="26">
        <v>206905</v>
      </c>
      <c r="L13" s="28"/>
      <c r="M13" s="26">
        <v>234711</v>
      </c>
    </row>
    <row r="14" spans="1:13" ht="21" customHeight="1">
      <c r="A14" s="5" t="s">
        <v>4</v>
      </c>
      <c r="B14" s="5"/>
      <c r="C14" s="5"/>
      <c r="D14" s="5"/>
      <c r="E14" s="5"/>
      <c r="F14" s="16">
        <v>5</v>
      </c>
      <c r="G14" s="26">
        <v>56925</v>
      </c>
      <c r="H14" s="5"/>
      <c r="I14" s="29">
        <v>115167</v>
      </c>
      <c r="J14" s="30"/>
      <c r="K14" s="26">
        <v>0</v>
      </c>
      <c r="L14" s="29"/>
      <c r="M14" s="26">
        <v>0</v>
      </c>
    </row>
    <row r="15" spans="1:13" ht="21" customHeight="1">
      <c r="A15" s="5" t="s">
        <v>115</v>
      </c>
      <c r="B15" s="5"/>
      <c r="C15" s="5"/>
      <c r="D15" s="5"/>
      <c r="E15" s="5"/>
      <c r="F15" s="16"/>
      <c r="G15" s="26"/>
      <c r="H15" s="5"/>
      <c r="I15" s="29"/>
      <c r="J15" s="30"/>
      <c r="K15" s="26"/>
      <c r="L15" s="29"/>
      <c r="M15" s="26"/>
    </row>
    <row r="16" spans="1:13" ht="21" customHeight="1">
      <c r="A16" s="5"/>
      <c r="B16" s="5" t="s">
        <v>116</v>
      </c>
      <c r="C16" s="5"/>
      <c r="D16" s="5"/>
      <c r="E16" s="5"/>
      <c r="F16" s="16">
        <v>3</v>
      </c>
      <c r="G16" s="26">
        <v>0</v>
      </c>
      <c r="H16" s="5"/>
      <c r="I16" s="29">
        <v>0</v>
      </c>
      <c r="J16" s="30"/>
      <c r="K16" s="26">
        <v>219937</v>
      </c>
      <c r="L16" s="29"/>
      <c r="M16" s="26">
        <v>216763</v>
      </c>
    </row>
    <row r="17" spans="1:17" ht="21" customHeight="1">
      <c r="A17" s="5" t="s">
        <v>13</v>
      </c>
      <c r="B17" s="5"/>
      <c r="C17" s="5"/>
      <c r="D17" s="5"/>
      <c r="E17" s="5"/>
      <c r="F17" s="16">
        <v>6</v>
      </c>
      <c r="G17" s="26">
        <v>780547</v>
      </c>
      <c r="H17" s="5"/>
      <c r="I17" s="26">
        <v>768128</v>
      </c>
      <c r="J17" s="5"/>
      <c r="K17" s="26">
        <v>189615</v>
      </c>
      <c r="L17" s="27"/>
      <c r="M17" s="26">
        <v>184875</v>
      </c>
      <c r="P17" s="31"/>
      <c r="Q17" s="31"/>
    </row>
    <row r="18" spans="1:17" ht="21" customHeight="1">
      <c r="A18" s="5" t="s">
        <v>117</v>
      </c>
      <c r="B18" s="5"/>
      <c r="C18" s="5"/>
      <c r="D18" s="5"/>
      <c r="E18" s="5"/>
      <c r="F18" s="16"/>
      <c r="G18" s="26">
        <v>1517</v>
      </c>
      <c r="H18" s="5"/>
      <c r="I18" s="26">
        <v>1516</v>
      </c>
      <c r="J18" s="5"/>
      <c r="K18" s="26">
        <v>1517</v>
      </c>
      <c r="L18" s="27"/>
      <c r="M18" s="26">
        <v>1517</v>
      </c>
      <c r="Q18" s="31"/>
    </row>
    <row r="19" spans="1:17" ht="21" customHeight="1">
      <c r="A19" s="5" t="s">
        <v>5</v>
      </c>
      <c r="B19" s="5"/>
      <c r="C19" s="5"/>
      <c r="D19" s="5"/>
      <c r="E19" s="5"/>
      <c r="F19" s="16"/>
      <c r="G19" s="26">
        <v>780</v>
      </c>
      <c r="H19" s="5"/>
      <c r="I19" s="26">
        <v>823</v>
      </c>
      <c r="J19" s="5"/>
      <c r="K19" s="26">
        <v>690</v>
      </c>
      <c r="L19" s="27"/>
      <c r="M19" s="26">
        <v>731</v>
      </c>
    </row>
    <row r="20" spans="1:17" ht="21" customHeight="1">
      <c r="A20" s="32" t="s">
        <v>142</v>
      </c>
      <c r="C20" s="33"/>
      <c r="D20" s="5"/>
      <c r="E20" s="5"/>
      <c r="F20" s="16"/>
      <c r="G20" s="34">
        <f>SUM(G11:G19)</f>
        <v>1302301</v>
      </c>
      <c r="H20" s="18"/>
      <c r="I20" s="34">
        <f>SUM(I11:I19)</f>
        <v>1481013</v>
      </c>
      <c r="J20" s="18"/>
      <c r="K20" s="34">
        <f>SUM(K11:K19)</f>
        <v>631442</v>
      </c>
      <c r="L20" s="35"/>
      <c r="M20" s="34">
        <f>SUM(M11:M19)</f>
        <v>673613</v>
      </c>
    </row>
    <row r="21" spans="1:17" ht="21" customHeight="1">
      <c r="A21" s="5"/>
      <c r="B21" s="5"/>
      <c r="C21" s="5"/>
      <c r="D21" s="5"/>
      <c r="E21" s="5"/>
      <c r="F21" s="16"/>
      <c r="G21" s="5"/>
      <c r="H21" s="5"/>
      <c r="I21" s="5"/>
      <c r="J21" s="5"/>
      <c r="K21" s="5"/>
      <c r="L21" s="28"/>
      <c r="M21" s="5"/>
    </row>
    <row r="22" spans="1:17" ht="21" customHeight="1">
      <c r="A22" s="36" t="s">
        <v>143</v>
      </c>
      <c r="B22" s="5"/>
      <c r="C22" s="5"/>
      <c r="D22" s="5"/>
      <c r="E22" s="5"/>
      <c r="F22" s="16"/>
      <c r="G22" s="5"/>
      <c r="H22" s="5"/>
      <c r="I22" s="5"/>
      <c r="J22" s="5"/>
      <c r="K22" s="5"/>
      <c r="L22" s="27"/>
      <c r="M22" s="5"/>
    </row>
    <row r="23" spans="1:17" ht="21" customHeight="1">
      <c r="A23" s="5" t="s">
        <v>118</v>
      </c>
      <c r="B23" s="5"/>
      <c r="C23" s="5"/>
      <c r="D23" s="5"/>
      <c r="E23" s="5"/>
      <c r="F23" s="16">
        <v>7</v>
      </c>
      <c r="G23" s="37">
        <v>29000</v>
      </c>
      <c r="H23" s="5"/>
      <c r="I23" s="37">
        <v>29000</v>
      </c>
      <c r="J23" s="5"/>
      <c r="K23" s="26">
        <v>29000</v>
      </c>
      <c r="L23" s="28"/>
      <c r="M23" s="26">
        <v>29000</v>
      </c>
    </row>
    <row r="24" spans="1:17" ht="21" customHeight="1">
      <c r="A24" s="5" t="s">
        <v>6</v>
      </c>
      <c r="B24" s="5"/>
      <c r="C24" s="5"/>
      <c r="D24" s="5"/>
      <c r="E24" s="5"/>
      <c r="F24" s="16">
        <v>8</v>
      </c>
      <c r="G24" s="37">
        <v>0</v>
      </c>
      <c r="H24" s="5"/>
      <c r="I24" s="26">
        <v>0</v>
      </c>
      <c r="J24" s="5"/>
      <c r="K24" s="26">
        <v>0</v>
      </c>
      <c r="L24" s="28"/>
      <c r="M24" s="26">
        <v>0</v>
      </c>
    </row>
    <row r="25" spans="1:17" ht="21" customHeight="1">
      <c r="A25" s="5" t="s">
        <v>144</v>
      </c>
      <c r="B25" s="5"/>
      <c r="C25" s="5"/>
      <c r="D25" s="5"/>
      <c r="E25" s="5"/>
      <c r="F25" s="16">
        <v>9</v>
      </c>
      <c r="G25" s="37">
        <v>45520</v>
      </c>
      <c r="H25" s="5"/>
      <c r="I25" s="26">
        <v>47688</v>
      </c>
      <c r="J25" s="5"/>
      <c r="K25" s="26">
        <v>0</v>
      </c>
      <c r="L25" s="28"/>
      <c r="M25" s="26">
        <v>0</v>
      </c>
    </row>
    <row r="26" spans="1:17" ht="21" customHeight="1">
      <c r="A26" s="5" t="s">
        <v>119</v>
      </c>
      <c r="B26" s="5"/>
      <c r="C26" s="5"/>
      <c r="D26" s="5"/>
      <c r="E26" s="5"/>
      <c r="F26" s="16">
        <v>9</v>
      </c>
      <c r="G26" s="37">
        <v>1308</v>
      </c>
      <c r="H26" s="5"/>
      <c r="I26" s="37">
        <v>1440</v>
      </c>
      <c r="J26" s="5"/>
      <c r="K26" s="26">
        <v>0</v>
      </c>
      <c r="L26" s="28"/>
      <c r="M26" s="37">
        <v>0</v>
      </c>
    </row>
    <row r="27" spans="1:17" ht="21" customHeight="1">
      <c r="A27" s="5" t="s">
        <v>7</v>
      </c>
      <c r="B27" s="5"/>
      <c r="C27" s="5"/>
      <c r="D27" s="5"/>
      <c r="E27" s="5"/>
      <c r="F27" s="16">
        <v>10</v>
      </c>
      <c r="G27" s="37">
        <v>0</v>
      </c>
      <c r="H27" s="5"/>
      <c r="I27" s="29">
        <v>0</v>
      </c>
      <c r="J27" s="5"/>
      <c r="K27" s="26">
        <v>309707</v>
      </c>
      <c r="L27" s="27"/>
      <c r="M27" s="26">
        <v>309535</v>
      </c>
    </row>
    <row r="28" spans="1:17" ht="21" customHeight="1">
      <c r="A28" s="5" t="s">
        <v>120</v>
      </c>
      <c r="B28" s="5"/>
      <c r="C28" s="5"/>
      <c r="D28" s="5"/>
      <c r="E28" s="5"/>
      <c r="F28" s="16">
        <v>11</v>
      </c>
      <c r="G28" s="37">
        <v>9295</v>
      </c>
      <c r="H28" s="5"/>
      <c r="I28" s="29">
        <v>10229</v>
      </c>
      <c r="J28" s="5"/>
      <c r="K28" s="26">
        <v>0</v>
      </c>
      <c r="L28" s="27"/>
      <c r="M28" s="26">
        <v>0</v>
      </c>
    </row>
    <row r="29" spans="1:17" ht="21" customHeight="1">
      <c r="A29" s="5" t="s">
        <v>8</v>
      </c>
      <c r="B29" s="5"/>
      <c r="C29" s="5"/>
      <c r="D29" s="5"/>
      <c r="E29" s="5"/>
      <c r="F29" s="16">
        <v>12</v>
      </c>
      <c r="G29" s="37">
        <v>248520</v>
      </c>
      <c r="H29" s="5"/>
      <c r="I29" s="26">
        <v>248520</v>
      </c>
      <c r="J29" s="5"/>
      <c r="K29" s="26">
        <v>0</v>
      </c>
      <c r="L29" s="27"/>
      <c r="M29" s="26">
        <v>0</v>
      </c>
    </row>
    <row r="30" spans="1:17" ht="21" customHeight="1">
      <c r="A30" s="5" t="s">
        <v>14</v>
      </c>
      <c r="B30" s="5"/>
      <c r="C30" s="5"/>
      <c r="D30" s="5"/>
      <c r="E30" s="5"/>
      <c r="F30" s="16">
        <v>13</v>
      </c>
      <c r="G30" s="37">
        <v>458947</v>
      </c>
      <c r="H30" s="5"/>
      <c r="I30" s="26">
        <v>477783</v>
      </c>
      <c r="J30" s="5"/>
      <c r="K30" s="37">
        <v>416014</v>
      </c>
      <c r="L30" s="27"/>
      <c r="M30" s="26">
        <v>429702</v>
      </c>
    </row>
    <row r="31" spans="1:17" ht="21" customHeight="1">
      <c r="A31" s="5" t="s">
        <v>15</v>
      </c>
      <c r="B31" s="5"/>
      <c r="C31" s="5"/>
      <c r="D31" s="5"/>
      <c r="E31" s="5"/>
      <c r="F31" s="16">
        <v>14</v>
      </c>
      <c r="G31" s="37">
        <v>22410</v>
      </c>
      <c r="H31" s="5"/>
      <c r="I31" s="26">
        <v>28856</v>
      </c>
      <c r="J31" s="5"/>
      <c r="K31" s="37">
        <v>6162</v>
      </c>
      <c r="L31" s="27"/>
      <c r="M31" s="26">
        <v>7420</v>
      </c>
    </row>
    <row r="32" spans="1:17" ht="21" customHeight="1">
      <c r="A32" s="5" t="s">
        <v>11</v>
      </c>
      <c r="B32" s="5"/>
      <c r="C32" s="5"/>
      <c r="D32" s="5"/>
      <c r="E32" s="5"/>
      <c r="F32" s="16">
        <v>15</v>
      </c>
      <c r="G32" s="37">
        <v>371</v>
      </c>
      <c r="H32" s="5"/>
      <c r="I32" s="26">
        <v>371</v>
      </c>
      <c r="J32" s="5"/>
      <c r="K32" s="26">
        <v>352</v>
      </c>
      <c r="L32" s="28"/>
      <c r="M32" s="26">
        <v>348</v>
      </c>
    </row>
    <row r="33" spans="1:14" ht="21" customHeight="1">
      <c r="A33" s="5" t="s">
        <v>121</v>
      </c>
      <c r="B33" s="5"/>
      <c r="C33" s="5"/>
      <c r="D33" s="5"/>
      <c r="E33" s="5"/>
      <c r="F33" s="16"/>
      <c r="G33" s="37">
        <v>1045</v>
      </c>
      <c r="H33" s="5"/>
      <c r="I33" s="37">
        <v>1144</v>
      </c>
      <c r="J33" s="5"/>
      <c r="K33" s="26">
        <v>0</v>
      </c>
      <c r="L33" s="28"/>
      <c r="M33" s="26">
        <v>0</v>
      </c>
    </row>
    <row r="34" spans="1:14" ht="21" customHeight="1">
      <c r="A34" s="5" t="s">
        <v>9</v>
      </c>
      <c r="B34" s="5"/>
      <c r="C34" s="5"/>
      <c r="D34" s="5"/>
      <c r="E34" s="5"/>
      <c r="F34" s="16">
        <v>21</v>
      </c>
      <c r="G34" s="37">
        <v>50962</v>
      </c>
      <c r="H34" s="5"/>
      <c r="I34" s="37">
        <v>56194</v>
      </c>
      <c r="J34" s="5"/>
      <c r="K34" s="26">
        <v>7479</v>
      </c>
      <c r="L34" s="28"/>
      <c r="M34" s="26">
        <v>7309</v>
      </c>
    </row>
    <row r="35" spans="1:14" ht="21" customHeight="1">
      <c r="A35" s="5" t="s">
        <v>10</v>
      </c>
      <c r="B35" s="5"/>
      <c r="C35" s="5"/>
      <c r="D35" s="5"/>
      <c r="E35" s="5"/>
      <c r="F35" s="16"/>
      <c r="G35" s="37">
        <v>914</v>
      </c>
      <c r="H35" s="5"/>
      <c r="I35" s="26">
        <v>922</v>
      </c>
      <c r="J35" s="5"/>
      <c r="K35" s="26">
        <v>864</v>
      </c>
      <c r="L35" s="28"/>
      <c r="M35" s="26">
        <v>864</v>
      </c>
    </row>
    <row r="36" spans="1:14" ht="21" customHeight="1">
      <c r="A36" s="38" t="s">
        <v>145</v>
      </c>
      <c r="B36" s="18"/>
      <c r="C36" s="5"/>
      <c r="D36" s="5"/>
      <c r="E36" s="5"/>
      <c r="F36" s="16"/>
      <c r="G36" s="34">
        <f>SUM(G23:G35)</f>
        <v>868292</v>
      </c>
      <c r="H36" s="18"/>
      <c r="I36" s="34">
        <f>SUM(I23:I35)</f>
        <v>902147</v>
      </c>
      <c r="J36" s="18"/>
      <c r="K36" s="34">
        <f>SUM(K23:K35)</f>
        <v>769578</v>
      </c>
      <c r="L36" s="35"/>
      <c r="M36" s="34">
        <f>SUM(M23:M35)</f>
        <v>784178</v>
      </c>
    </row>
    <row r="37" spans="1:14" ht="21" customHeight="1"/>
    <row r="38" spans="1:14" ht="21" customHeight="1" thickBot="1">
      <c r="A38" s="38" t="s">
        <v>146</v>
      </c>
      <c r="B38" s="5"/>
      <c r="C38" s="5"/>
      <c r="D38" s="5"/>
      <c r="E38" s="5"/>
      <c r="F38" s="16"/>
      <c r="G38" s="39">
        <f>G20+G36</f>
        <v>2170593</v>
      </c>
      <c r="H38" s="18"/>
      <c r="I38" s="39">
        <f>I20+I36</f>
        <v>2383160</v>
      </c>
      <c r="J38" s="18"/>
      <c r="K38" s="39">
        <f>K20+K36</f>
        <v>1401020</v>
      </c>
      <c r="L38" s="35"/>
      <c r="M38" s="39">
        <f>M20+M36</f>
        <v>1457791</v>
      </c>
      <c r="N38" s="40"/>
    </row>
    <row r="39" spans="1:14" ht="15" thickTop="1"/>
  </sheetData>
  <mergeCells count="3">
    <mergeCell ref="G4:I4"/>
    <mergeCell ref="K4:M4"/>
    <mergeCell ref="G9:M9"/>
  </mergeCells>
  <printOptions horizontalCentered="1"/>
  <pageMargins left="0.70866141732283505" right="0.70866141732283505" top="0.74803149606299202" bottom="0.74803149606299202" header="0.31496062992126" footer="0.31496062992126"/>
  <pageSetup paperSize="9" scale="70" firstPageNumber="3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3DCD-C82A-4466-A6F6-8E60FA0BBAA9}">
  <sheetPr>
    <pageSetUpPr fitToPage="1"/>
  </sheetPr>
  <dimension ref="A1:M43"/>
  <sheetViews>
    <sheetView showGridLines="0" topLeftCell="A29" zoomScale="70" zoomScaleNormal="70" zoomScaleSheetLayoutView="94" workbookViewId="0">
      <selection activeCell="V19" sqref="V19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2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4" t="s">
        <v>1</v>
      </c>
      <c r="B1" s="5"/>
      <c r="C1" s="6"/>
      <c r="D1" s="6"/>
      <c r="E1" s="22"/>
      <c r="F1" s="6"/>
      <c r="G1" s="6"/>
      <c r="H1" s="6"/>
      <c r="I1" s="6"/>
      <c r="J1" s="6"/>
      <c r="K1" s="6"/>
      <c r="L1" s="6"/>
      <c r="M1" s="7"/>
    </row>
    <row r="2" spans="1:13" ht="20.25" customHeight="1">
      <c r="A2" s="8" t="s">
        <v>147</v>
      </c>
      <c r="B2" s="5"/>
      <c r="C2" s="6"/>
      <c r="D2" s="6"/>
      <c r="E2" s="16"/>
      <c r="F2" s="6"/>
      <c r="G2" s="6"/>
      <c r="H2" s="6"/>
      <c r="I2" s="6"/>
      <c r="J2" s="6"/>
      <c r="K2" s="6"/>
      <c r="L2" s="6"/>
      <c r="M2" s="7"/>
    </row>
    <row r="3" spans="1:13" ht="20.25" customHeight="1">
      <c r="A3" s="3" t="s">
        <v>251</v>
      </c>
      <c r="B3" s="5"/>
      <c r="C3" s="6"/>
      <c r="D3" s="6"/>
      <c r="E3" s="16"/>
      <c r="F3" s="6"/>
      <c r="G3" s="6"/>
      <c r="H3" s="6"/>
      <c r="I3" s="6"/>
      <c r="J3" s="6"/>
      <c r="K3" s="6"/>
      <c r="L3" s="6"/>
      <c r="M3" s="6"/>
    </row>
    <row r="4" spans="1:13" ht="20.25" customHeight="1">
      <c r="A4" s="10"/>
      <c r="B4" s="5"/>
      <c r="C4" s="6"/>
      <c r="D4" s="6"/>
      <c r="E4" s="16"/>
      <c r="F4" s="6"/>
      <c r="H4" s="18"/>
      <c r="I4" s="18"/>
      <c r="J4" s="18"/>
      <c r="K4" s="18"/>
      <c r="L4" s="18"/>
      <c r="M4" s="7"/>
    </row>
    <row r="5" spans="1:13" ht="20.25" customHeight="1">
      <c r="A5" s="10"/>
      <c r="B5" s="5"/>
      <c r="C5" s="6"/>
      <c r="D5" s="6"/>
      <c r="E5" s="16"/>
      <c r="F5" s="6"/>
      <c r="G5" s="283" t="s">
        <v>129</v>
      </c>
      <c r="H5" s="283"/>
      <c r="I5" s="283"/>
      <c r="J5" s="11"/>
      <c r="K5" s="283" t="s">
        <v>130</v>
      </c>
      <c r="L5" s="283"/>
      <c r="M5" s="283"/>
    </row>
    <row r="6" spans="1:13" ht="20.25" customHeight="1">
      <c r="B6" s="5"/>
      <c r="C6" s="6"/>
      <c r="D6" s="6"/>
      <c r="E6" s="16"/>
      <c r="F6" s="6"/>
      <c r="G6" s="12" t="s">
        <v>250</v>
      </c>
      <c r="H6" s="13"/>
      <c r="I6" s="14" t="s">
        <v>134</v>
      </c>
      <c r="J6" s="13"/>
      <c r="K6" s="12" t="s">
        <v>250</v>
      </c>
      <c r="L6" s="13"/>
      <c r="M6" s="14" t="s">
        <v>134</v>
      </c>
    </row>
    <row r="7" spans="1:13" ht="20.25" customHeight="1">
      <c r="A7" s="15" t="s">
        <v>148</v>
      </c>
      <c r="B7" s="5"/>
      <c r="C7" s="6"/>
      <c r="D7" s="6"/>
      <c r="E7" s="16" t="s">
        <v>2</v>
      </c>
      <c r="F7" s="6"/>
      <c r="G7" s="17" t="s">
        <v>252</v>
      </c>
      <c r="H7" s="13"/>
      <c r="I7" s="17" t="s">
        <v>136</v>
      </c>
      <c r="J7" s="13"/>
      <c r="K7" s="17" t="s">
        <v>252</v>
      </c>
      <c r="L7" s="13"/>
      <c r="M7" s="17" t="s">
        <v>136</v>
      </c>
    </row>
    <row r="8" spans="1:13" ht="20.25" customHeight="1">
      <c r="A8" s="10"/>
      <c r="B8" s="5"/>
      <c r="C8" s="22"/>
      <c r="D8" s="22"/>
      <c r="E8" s="16"/>
      <c r="F8" s="22"/>
      <c r="G8" s="20" t="s">
        <v>137</v>
      </c>
      <c r="H8" s="13"/>
      <c r="I8" s="21" t="s">
        <v>12</v>
      </c>
      <c r="J8" s="13"/>
      <c r="K8" s="20" t="s">
        <v>137</v>
      </c>
      <c r="L8" s="13"/>
      <c r="M8" s="21" t="s">
        <v>12</v>
      </c>
    </row>
    <row r="9" spans="1:13" ht="20.25" customHeight="1">
      <c r="A9" s="41"/>
      <c r="B9" s="41"/>
      <c r="C9" s="41"/>
      <c r="D9" s="41"/>
      <c r="E9" s="16"/>
      <c r="F9" s="18"/>
      <c r="G9" s="21" t="s">
        <v>138</v>
      </c>
      <c r="H9" s="23"/>
      <c r="J9" s="13"/>
      <c r="K9" s="21" t="s">
        <v>138</v>
      </c>
      <c r="L9" s="23"/>
    </row>
    <row r="10" spans="1:13" ht="20.25" customHeight="1">
      <c r="A10" s="42"/>
      <c r="B10" s="18"/>
      <c r="C10" s="18"/>
      <c r="D10" s="18"/>
      <c r="E10" s="16"/>
      <c r="F10" s="18"/>
      <c r="G10" s="284" t="s">
        <v>139</v>
      </c>
      <c r="H10" s="284"/>
      <c r="I10" s="284"/>
      <c r="J10" s="284"/>
      <c r="K10" s="284"/>
      <c r="L10" s="284"/>
      <c r="M10" s="284"/>
    </row>
    <row r="11" spans="1:13" ht="20.25" customHeight="1">
      <c r="A11" s="25" t="s">
        <v>149</v>
      </c>
      <c r="B11" s="5"/>
      <c r="C11" s="5"/>
      <c r="D11" s="5"/>
      <c r="E11" s="16"/>
      <c r="F11" s="5"/>
      <c r="G11" s="5"/>
      <c r="H11" s="22"/>
      <c r="I11" s="5"/>
      <c r="J11" s="5"/>
      <c r="K11" s="5"/>
      <c r="L11" s="43"/>
      <c r="M11" s="44"/>
    </row>
    <row r="12" spans="1:13" ht="20" customHeight="1">
      <c r="A12" s="5" t="s">
        <v>150</v>
      </c>
      <c r="B12" s="5"/>
      <c r="C12" s="5"/>
      <c r="D12" s="5"/>
      <c r="F12" s="5"/>
    </row>
    <row r="13" spans="1:13" ht="20.25" customHeight="1">
      <c r="A13" s="5"/>
      <c r="B13" s="5" t="s">
        <v>16</v>
      </c>
      <c r="C13" s="5"/>
      <c r="D13" s="5"/>
      <c r="E13" s="16">
        <v>16</v>
      </c>
      <c r="F13" s="5"/>
      <c r="G13" s="26">
        <v>435038</v>
      </c>
      <c r="H13" s="22"/>
      <c r="I13" s="26">
        <v>480590</v>
      </c>
      <c r="J13" s="5"/>
      <c r="K13" s="29">
        <v>220790</v>
      </c>
      <c r="L13" s="43"/>
      <c r="M13" s="26">
        <v>215448</v>
      </c>
    </row>
    <row r="14" spans="1:13" ht="20.25" customHeight="1">
      <c r="A14" s="5" t="s">
        <v>151</v>
      </c>
      <c r="B14" s="5"/>
      <c r="C14" s="5"/>
      <c r="D14" s="5"/>
      <c r="E14" s="16">
        <v>17</v>
      </c>
      <c r="F14" s="5"/>
      <c r="G14" s="26">
        <v>393025</v>
      </c>
      <c r="H14" s="22"/>
      <c r="I14" s="26">
        <v>485830</v>
      </c>
      <c r="J14" s="5"/>
      <c r="K14" s="29">
        <v>226970</v>
      </c>
      <c r="L14" s="43"/>
      <c r="M14" s="26">
        <v>260175</v>
      </c>
    </row>
    <row r="15" spans="1:13" ht="20.25" customHeight="1">
      <c r="A15" s="5" t="s">
        <v>17</v>
      </c>
      <c r="B15" s="5"/>
      <c r="C15" s="5"/>
      <c r="D15" s="5"/>
      <c r="E15" s="16">
        <v>5</v>
      </c>
      <c r="F15" s="5"/>
      <c r="G15" s="26">
        <v>23695</v>
      </c>
      <c r="H15" s="22"/>
      <c r="I15" s="26">
        <v>53709</v>
      </c>
      <c r="J15" s="5"/>
      <c r="K15" s="26">
        <v>0</v>
      </c>
      <c r="L15" s="45"/>
      <c r="M15" s="26">
        <v>0</v>
      </c>
    </row>
    <row r="16" spans="1:13" s="5" customFormat="1" ht="20.25" customHeight="1">
      <c r="A16" s="5" t="s">
        <v>124</v>
      </c>
      <c r="E16" s="16">
        <v>16</v>
      </c>
      <c r="G16" s="26">
        <v>75243</v>
      </c>
      <c r="H16" s="22"/>
      <c r="I16" s="26">
        <v>45771</v>
      </c>
      <c r="K16" s="26">
        <v>0</v>
      </c>
      <c r="L16" s="45"/>
      <c r="M16" s="26">
        <v>0</v>
      </c>
    </row>
    <row r="17" spans="1:13" ht="20.25" customHeight="1">
      <c r="A17" s="5" t="s">
        <v>122</v>
      </c>
      <c r="C17" s="5"/>
      <c r="D17" s="5"/>
      <c r="E17" s="16">
        <v>18</v>
      </c>
      <c r="F17" s="5"/>
      <c r="G17" s="26">
        <v>1860</v>
      </c>
      <c r="H17" s="22"/>
      <c r="I17" s="26">
        <v>5825</v>
      </c>
      <c r="J17" s="28"/>
      <c r="K17" s="29">
        <v>1860</v>
      </c>
      <c r="L17" s="45"/>
      <c r="M17" s="26">
        <v>5825</v>
      </c>
    </row>
    <row r="18" spans="1:13" ht="20.25" customHeight="1">
      <c r="A18" s="5" t="s">
        <v>123</v>
      </c>
      <c r="C18" s="5"/>
      <c r="D18" s="5"/>
      <c r="E18" s="16">
        <v>16</v>
      </c>
      <c r="F18" s="5"/>
      <c r="G18" s="26">
        <v>36276</v>
      </c>
      <c r="H18" s="22"/>
      <c r="I18" s="26">
        <v>49018</v>
      </c>
      <c r="J18" s="5"/>
      <c r="K18" s="29">
        <v>26809</v>
      </c>
      <c r="L18" s="45"/>
      <c r="M18" s="26">
        <v>37701</v>
      </c>
    </row>
    <row r="19" spans="1:13" ht="20.25" customHeight="1">
      <c r="A19" s="5" t="s">
        <v>152</v>
      </c>
      <c r="C19" s="5"/>
      <c r="D19" s="5"/>
      <c r="E19" s="16"/>
      <c r="F19" s="5"/>
      <c r="G19" s="26"/>
      <c r="H19" s="22"/>
      <c r="I19" s="26"/>
      <c r="J19" s="5"/>
      <c r="K19" s="29"/>
      <c r="L19" s="5"/>
      <c r="M19" s="26"/>
    </row>
    <row r="20" spans="1:13" ht="20.25" customHeight="1">
      <c r="A20" s="5"/>
      <c r="B20" s="46" t="s">
        <v>16</v>
      </c>
      <c r="C20" s="5"/>
      <c r="D20" s="5"/>
      <c r="E20" s="16">
        <v>16</v>
      </c>
      <c r="F20" s="5"/>
      <c r="G20" s="26">
        <v>19903</v>
      </c>
      <c r="H20" s="22"/>
      <c r="I20" s="26">
        <v>23402</v>
      </c>
      <c r="J20" s="5"/>
      <c r="K20" s="29">
        <v>10833</v>
      </c>
      <c r="L20" s="5"/>
      <c r="M20" s="26">
        <v>14559</v>
      </c>
    </row>
    <row r="21" spans="1:13" ht="20" customHeight="1">
      <c r="A21" s="5" t="s">
        <v>125</v>
      </c>
      <c r="C21" s="5"/>
      <c r="D21" s="5"/>
      <c r="E21" s="16">
        <v>19</v>
      </c>
      <c r="F21" s="5"/>
      <c r="G21" s="26">
        <v>0</v>
      </c>
      <c r="H21" s="22"/>
      <c r="I21" s="26">
        <v>0</v>
      </c>
      <c r="J21" s="5"/>
      <c r="K21" s="29">
        <v>0</v>
      </c>
      <c r="L21" s="5"/>
      <c r="M21" s="26">
        <v>0</v>
      </c>
    </row>
    <row r="22" spans="1:13" ht="20.25" customHeight="1">
      <c r="A22" s="5" t="s">
        <v>126</v>
      </c>
      <c r="B22" s="5"/>
      <c r="C22" s="5"/>
      <c r="D22" s="5"/>
      <c r="E22" s="16">
        <v>3</v>
      </c>
      <c r="F22" s="5"/>
      <c r="G22" s="26">
        <v>0</v>
      </c>
      <c r="H22" s="22"/>
      <c r="I22" s="26">
        <v>0</v>
      </c>
      <c r="J22" s="28"/>
      <c r="K22" s="29">
        <v>17000</v>
      </c>
      <c r="L22" s="45"/>
      <c r="M22" s="26">
        <v>17000</v>
      </c>
    </row>
    <row r="23" spans="1:13" ht="20.25" customHeight="1">
      <c r="A23" s="5" t="s">
        <v>18</v>
      </c>
      <c r="B23" s="5"/>
      <c r="C23" s="5"/>
      <c r="D23" s="5"/>
      <c r="E23" s="16"/>
      <c r="F23" s="5"/>
      <c r="G23" s="26">
        <v>57680</v>
      </c>
      <c r="H23" s="22"/>
      <c r="I23" s="26">
        <v>58362</v>
      </c>
      <c r="J23" s="28"/>
      <c r="K23" s="29">
        <v>4416</v>
      </c>
      <c r="L23" s="45"/>
      <c r="M23" s="26">
        <v>3493</v>
      </c>
    </row>
    <row r="24" spans="1:13" ht="20.25" customHeight="1">
      <c r="A24" s="32" t="s">
        <v>153</v>
      </c>
      <c r="B24" s="18"/>
      <c r="C24" s="18"/>
      <c r="D24" s="5"/>
      <c r="E24" s="16"/>
      <c r="F24" s="5"/>
      <c r="G24" s="34">
        <f>SUM(G13:G23)</f>
        <v>1042720</v>
      </c>
      <c r="H24" s="22"/>
      <c r="I24" s="34">
        <f>SUM(I13:I23)</f>
        <v>1202507</v>
      </c>
      <c r="J24" s="35"/>
      <c r="K24" s="34">
        <f>SUM(K13:K23)</f>
        <v>508678</v>
      </c>
      <c r="L24" s="35"/>
      <c r="M24" s="34">
        <f>SUM(M13:M23)</f>
        <v>554201</v>
      </c>
    </row>
    <row r="25" spans="1:13" ht="20.25" customHeight="1">
      <c r="A25" s="5"/>
      <c r="B25" s="5"/>
      <c r="C25" s="5"/>
      <c r="D25" s="5"/>
      <c r="E25" s="16"/>
      <c r="F25" s="5"/>
      <c r="G25" s="26"/>
      <c r="H25" s="22"/>
      <c r="I25" s="26"/>
      <c r="J25" s="28"/>
      <c r="K25" s="26"/>
      <c r="L25" s="28"/>
      <c r="M25" s="26"/>
    </row>
    <row r="26" spans="1:13" ht="20.25" customHeight="1">
      <c r="A26" s="25" t="s">
        <v>154</v>
      </c>
      <c r="B26" s="5"/>
      <c r="C26" s="5"/>
      <c r="D26" s="5"/>
      <c r="E26" s="16"/>
      <c r="F26" s="5"/>
      <c r="G26" s="44"/>
      <c r="H26" s="22"/>
      <c r="I26" s="44"/>
      <c r="J26" s="28"/>
      <c r="K26" s="47"/>
      <c r="L26" s="45"/>
      <c r="M26" s="44"/>
    </row>
    <row r="27" spans="1:13" ht="20.25" customHeight="1">
      <c r="A27" s="48" t="s">
        <v>92</v>
      </c>
      <c r="B27" s="5"/>
      <c r="C27" s="5"/>
      <c r="D27" s="5"/>
      <c r="E27" s="16">
        <v>18</v>
      </c>
      <c r="F27" s="5"/>
      <c r="G27" s="29">
        <v>0</v>
      </c>
      <c r="H27" s="22"/>
      <c r="I27" s="29">
        <v>0</v>
      </c>
      <c r="J27" s="28"/>
      <c r="K27" s="29">
        <v>0</v>
      </c>
      <c r="L27" s="45"/>
      <c r="M27" s="29">
        <v>0</v>
      </c>
    </row>
    <row r="28" spans="1:13" ht="20.25" customHeight="1">
      <c r="A28" s="5" t="s">
        <v>73</v>
      </c>
      <c r="B28" s="5"/>
      <c r="C28" s="5"/>
      <c r="D28" s="5"/>
      <c r="E28" s="16">
        <v>16</v>
      </c>
      <c r="F28" s="5"/>
      <c r="G28" s="29">
        <v>17913</v>
      </c>
      <c r="H28" s="22"/>
      <c r="I28" s="29">
        <v>22395</v>
      </c>
      <c r="J28" s="28"/>
      <c r="K28" s="49">
        <v>11141</v>
      </c>
      <c r="L28" s="45"/>
      <c r="M28" s="29">
        <v>12433</v>
      </c>
    </row>
    <row r="29" spans="1:13" ht="20.25" customHeight="1">
      <c r="A29" s="5" t="s">
        <v>27</v>
      </c>
      <c r="B29" s="5"/>
      <c r="C29" s="5"/>
      <c r="D29" s="5"/>
      <c r="E29" s="16">
        <v>16</v>
      </c>
      <c r="F29" s="5"/>
      <c r="G29" s="29">
        <v>61522</v>
      </c>
      <c r="H29" s="22"/>
      <c r="I29" s="29">
        <v>42662</v>
      </c>
      <c r="J29" s="28"/>
      <c r="K29" s="29">
        <v>7943</v>
      </c>
      <c r="L29" s="45"/>
      <c r="M29" s="29">
        <v>9583</v>
      </c>
    </row>
    <row r="30" spans="1:13" s="5" customFormat="1" ht="20.25" customHeight="1">
      <c r="A30" s="5" t="s">
        <v>127</v>
      </c>
      <c r="E30" s="16">
        <v>16</v>
      </c>
      <c r="G30" s="29">
        <v>0</v>
      </c>
      <c r="H30" s="22"/>
      <c r="I30" s="29">
        <v>0</v>
      </c>
      <c r="J30" s="28"/>
      <c r="K30" s="29">
        <v>0</v>
      </c>
      <c r="L30" s="45"/>
      <c r="M30" s="29">
        <v>0</v>
      </c>
    </row>
    <row r="31" spans="1:13" ht="20.25" customHeight="1">
      <c r="A31" s="5" t="s">
        <v>128</v>
      </c>
      <c r="B31" s="5"/>
      <c r="C31" s="5"/>
      <c r="D31" s="5"/>
      <c r="E31" s="16">
        <v>19</v>
      </c>
      <c r="F31" s="5"/>
      <c r="G31" s="29">
        <v>37956</v>
      </c>
      <c r="H31" s="22"/>
      <c r="I31" s="29">
        <v>36687</v>
      </c>
      <c r="J31" s="28"/>
      <c r="K31" s="29">
        <v>27532</v>
      </c>
      <c r="L31" s="45"/>
      <c r="M31" s="29">
        <v>26680</v>
      </c>
    </row>
    <row r="32" spans="1:13" ht="20.25" customHeight="1">
      <c r="A32" s="5" t="s">
        <v>19</v>
      </c>
      <c r="B32" s="5"/>
      <c r="C32" s="5"/>
      <c r="D32" s="5"/>
      <c r="E32" s="16"/>
      <c r="F32" s="5"/>
      <c r="G32" s="29">
        <v>18455</v>
      </c>
      <c r="H32" s="22"/>
      <c r="I32" s="29">
        <v>26658</v>
      </c>
      <c r="J32" s="28"/>
      <c r="K32" s="29">
        <v>18455</v>
      </c>
      <c r="L32" s="45"/>
      <c r="M32" s="29">
        <v>26658</v>
      </c>
    </row>
    <row r="33" spans="1:13" ht="20.25" customHeight="1">
      <c r="A33" s="18" t="s">
        <v>155</v>
      </c>
      <c r="C33" s="5"/>
      <c r="D33" s="5"/>
      <c r="E33" s="16"/>
      <c r="F33" s="5"/>
      <c r="G33" s="34">
        <f>SUM(G27:G32)</f>
        <v>135846</v>
      </c>
      <c r="H33" s="22"/>
      <c r="I33" s="34">
        <f>SUM(I27:I32)</f>
        <v>128402</v>
      </c>
      <c r="J33" s="35"/>
      <c r="K33" s="34">
        <f>SUM(K27:K32)</f>
        <v>65071</v>
      </c>
      <c r="L33" s="35"/>
      <c r="M33" s="34">
        <f>SUM(M27:M32)</f>
        <v>75354</v>
      </c>
    </row>
    <row r="34" spans="1:13" ht="20.25" customHeight="1">
      <c r="A34" s="18" t="s">
        <v>156</v>
      </c>
      <c r="B34" s="5"/>
      <c r="C34" s="5"/>
      <c r="D34" s="5"/>
      <c r="E34" s="16"/>
      <c r="F34" s="5"/>
      <c r="G34" s="34">
        <f>G24+G33</f>
        <v>1178566</v>
      </c>
      <c r="H34" s="22"/>
      <c r="I34" s="34">
        <f>I24+I33</f>
        <v>1330909</v>
      </c>
      <c r="J34" s="35"/>
      <c r="K34" s="34">
        <f>K24+K33</f>
        <v>573749</v>
      </c>
      <c r="L34" s="35"/>
      <c r="M34" s="34">
        <f>M24+M33</f>
        <v>629555</v>
      </c>
    </row>
    <row r="39" spans="1:13">
      <c r="G39" s="31"/>
    </row>
    <row r="40" spans="1:13">
      <c r="G40" s="50"/>
    </row>
    <row r="41" spans="1:13">
      <c r="G41" s="50"/>
      <c r="K41" s="51"/>
    </row>
    <row r="43" spans="1:13">
      <c r="G43" s="31"/>
      <c r="K43" s="50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E313-6528-4559-B75B-AB2F19DE5060}">
  <sheetPr>
    <pageSetUpPr fitToPage="1"/>
  </sheetPr>
  <dimension ref="A1:O30"/>
  <sheetViews>
    <sheetView showGridLines="0" tabSelected="1" topLeftCell="A8" zoomScale="83" zoomScaleNormal="83" zoomScaleSheetLayoutView="85" workbookViewId="0">
      <selection activeCell="A18" sqref="A18:D18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4" t="s">
        <v>1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20.25" customHeight="1">
      <c r="A2" s="8" t="s">
        <v>147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3" ht="20.25" customHeight="1">
      <c r="A3" s="3" t="s">
        <v>251</v>
      </c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0.25" customHeight="1">
      <c r="A4" s="55"/>
      <c r="B4" s="52"/>
      <c r="C4" s="53"/>
      <c r="D4" s="53"/>
      <c r="E4" s="53"/>
      <c r="F4" s="53"/>
      <c r="H4" s="56"/>
      <c r="I4" s="56"/>
      <c r="J4" s="56"/>
      <c r="K4" s="56"/>
      <c r="L4" s="56"/>
      <c r="M4" s="54"/>
    </row>
    <row r="5" spans="1:13" ht="20.25" customHeight="1">
      <c r="A5" s="55"/>
      <c r="B5" s="52"/>
      <c r="C5" s="53"/>
      <c r="D5" s="53"/>
      <c r="E5" s="53"/>
      <c r="F5" s="53"/>
      <c r="G5" s="283" t="s">
        <v>129</v>
      </c>
      <c r="H5" s="283"/>
      <c r="I5" s="283"/>
      <c r="J5" s="11"/>
      <c r="K5" s="283" t="s">
        <v>130</v>
      </c>
      <c r="L5" s="283"/>
      <c r="M5" s="283"/>
    </row>
    <row r="6" spans="1:13" ht="20.25" customHeight="1">
      <c r="A6" s="55"/>
      <c r="B6" s="52"/>
      <c r="C6" s="53"/>
      <c r="D6" s="53"/>
      <c r="E6" s="53"/>
      <c r="F6" s="53"/>
      <c r="G6" s="12" t="s">
        <v>250</v>
      </c>
      <c r="H6" s="13"/>
      <c r="I6" s="14" t="s">
        <v>134</v>
      </c>
      <c r="J6" s="13"/>
      <c r="K6" s="12" t="s">
        <v>250</v>
      </c>
      <c r="L6" s="13"/>
      <c r="M6" s="14" t="s">
        <v>134</v>
      </c>
    </row>
    <row r="7" spans="1:13" ht="20.25" customHeight="1">
      <c r="A7" s="15" t="s">
        <v>148</v>
      </c>
      <c r="B7" s="52"/>
      <c r="C7" s="53"/>
      <c r="D7" s="53"/>
      <c r="E7" s="53"/>
      <c r="F7" s="53"/>
      <c r="G7" s="17" t="s">
        <v>252</v>
      </c>
      <c r="H7" s="13"/>
      <c r="I7" s="17" t="s">
        <v>136</v>
      </c>
      <c r="J7" s="13"/>
      <c r="K7" s="17" t="s">
        <v>252</v>
      </c>
      <c r="L7" s="13"/>
      <c r="M7" s="17" t="s">
        <v>136</v>
      </c>
    </row>
    <row r="8" spans="1:13" ht="20.25" customHeight="1">
      <c r="A8" s="55"/>
      <c r="B8" s="52"/>
      <c r="C8" s="53"/>
      <c r="D8" s="53"/>
      <c r="E8" s="57"/>
      <c r="F8" s="57"/>
      <c r="G8" s="20" t="s">
        <v>137</v>
      </c>
      <c r="H8" s="13"/>
      <c r="I8" s="21" t="s">
        <v>12</v>
      </c>
      <c r="J8" s="13"/>
      <c r="K8" s="20" t="s">
        <v>137</v>
      </c>
      <c r="L8" s="13"/>
      <c r="M8" s="21" t="s">
        <v>12</v>
      </c>
    </row>
    <row r="9" spans="1:13" ht="20.25" customHeight="1">
      <c r="A9" s="55"/>
      <c r="B9" s="52"/>
      <c r="C9" s="53"/>
      <c r="D9" s="53"/>
      <c r="E9" s="57"/>
      <c r="F9" s="57"/>
      <c r="G9" s="21" t="s">
        <v>138</v>
      </c>
      <c r="H9" s="23"/>
      <c r="J9" s="13"/>
      <c r="K9" s="21" t="s">
        <v>138</v>
      </c>
      <c r="L9" s="23"/>
    </row>
    <row r="10" spans="1:13" ht="20.25" customHeight="1">
      <c r="B10" s="52"/>
      <c r="C10" s="52"/>
      <c r="D10" s="52"/>
      <c r="E10" s="58"/>
      <c r="F10" s="52"/>
      <c r="G10" s="284" t="s">
        <v>139</v>
      </c>
      <c r="H10" s="284"/>
      <c r="I10" s="284"/>
      <c r="J10" s="284"/>
      <c r="K10" s="284"/>
      <c r="L10" s="284"/>
      <c r="M10" s="284"/>
    </row>
    <row r="11" spans="1:13" ht="20.25" customHeight="1">
      <c r="A11" s="59" t="s">
        <v>157</v>
      </c>
      <c r="B11" s="52"/>
      <c r="C11" s="52"/>
      <c r="D11" s="52"/>
      <c r="E11" s="58"/>
      <c r="F11" s="52"/>
      <c r="G11" s="16"/>
      <c r="H11" s="16"/>
      <c r="I11" s="16"/>
      <c r="J11" s="16"/>
      <c r="K11" s="16"/>
      <c r="L11" s="16"/>
      <c r="M11" s="16"/>
    </row>
    <row r="12" spans="1:13" ht="20.25" customHeight="1">
      <c r="A12" s="52" t="s">
        <v>20</v>
      </c>
      <c r="B12" s="52"/>
      <c r="C12" s="52"/>
      <c r="D12" s="52"/>
      <c r="E12" s="58"/>
      <c r="F12" s="52"/>
      <c r="G12" s="60"/>
      <c r="H12" s="61"/>
      <c r="I12" s="60"/>
      <c r="J12" s="62"/>
      <c r="K12" s="60"/>
      <c r="L12" s="60"/>
      <c r="M12" s="60"/>
    </row>
    <row r="13" spans="1:13" ht="20.25" customHeight="1">
      <c r="A13" s="52"/>
      <c r="B13" s="52" t="s">
        <v>158</v>
      </c>
      <c r="C13" s="52"/>
      <c r="D13" s="52"/>
      <c r="E13" s="58"/>
      <c r="F13" s="52"/>
      <c r="G13" s="60"/>
      <c r="H13" s="61"/>
      <c r="I13" s="60"/>
      <c r="J13" s="62"/>
      <c r="K13" s="60"/>
      <c r="L13" s="60"/>
      <c r="M13" s="60"/>
    </row>
    <row r="14" spans="1:13" ht="20.25" customHeight="1" thickBot="1">
      <c r="A14" s="52"/>
      <c r="B14" s="52"/>
      <c r="C14" s="52" t="s">
        <v>159</v>
      </c>
      <c r="D14" s="52"/>
      <c r="E14" s="155">
        <v>20</v>
      </c>
      <c r="F14" s="52"/>
      <c r="G14" s="63">
        <v>617796</v>
      </c>
      <c r="H14" s="61"/>
      <c r="I14" s="64">
        <v>617796</v>
      </c>
      <c r="J14" s="60"/>
      <c r="K14" s="64">
        <v>617796</v>
      </c>
      <c r="L14" s="62"/>
      <c r="M14" s="271">
        <v>617796</v>
      </c>
    </row>
    <row r="15" spans="1:13" ht="20.25" customHeight="1" thickTop="1">
      <c r="A15" s="52"/>
      <c r="B15" s="52" t="s">
        <v>21</v>
      </c>
      <c r="C15" s="52"/>
      <c r="D15" s="52"/>
      <c r="E15" s="58"/>
      <c r="F15" s="52"/>
      <c r="G15" s="60"/>
      <c r="H15" s="61"/>
      <c r="I15" s="49"/>
      <c r="J15" s="62"/>
      <c r="K15" s="62"/>
      <c r="L15" s="65"/>
      <c r="M15" s="66"/>
    </row>
    <row r="16" spans="1:13" ht="20.25" customHeight="1">
      <c r="A16" s="52"/>
      <c r="B16" s="52"/>
      <c r="C16" s="52" t="s">
        <v>160</v>
      </c>
      <c r="D16" s="52"/>
      <c r="E16" s="58"/>
      <c r="F16" s="52"/>
      <c r="G16" s="67">
        <v>411864</v>
      </c>
      <c r="H16" s="61"/>
      <c r="I16" s="68">
        <v>411864</v>
      </c>
      <c r="J16" s="60"/>
      <c r="K16" s="68">
        <v>411864</v>
      </c>
      <c r="L16" s="61"/>
      <c r="M16" s="69">
        <v>411864</v>
      </c>
    </row>
    <row r="17" spans="1:15" ht="20.25" customHeight="1">
      <c r="A17" s="52"/>
      <c r="B17" s="52"/>
      <c r="C17" s="52" t="s">
        <v>254</v>
      </c>
      <c r="D17" s="52"/>
      <c r="E17" s="58"/>
      <c r="F17" s="52"/>
      <c r="G17" s="67"/>
      <c r="H17" s="61"/>
      <c r="I17" s="68"/>
      <c r="J17" s="60"/>
      <c r="K17" s="68"/>
      <c r="L17" s="61"/>
      <c r="M17" s="69"/>
    </row>
    <row r="18" spans="1:15" ht="20.25" customHeight="1">
      <c r="A18" s="290" t="s">
        <v>274</v>
      </c>
      <c r="B18" s="290"/>
      <c r="C18" s="290"/>
      <c r="D18" s="290"/>
      <c r="E18" s="58"/>
      <c r="F18" s="52"/>
      <c r="G18" s="67">
        <v>346495</v>
      </c>
      <c r="H18" s="61"/>
      <c r="I18" s="68">
        <v>346495</v>
      </c>
      <c r="J18" s="60"/>
      <c r="K18" s="68">
        <v>346495</v>
      </c>
      <c r="L18" s="61"/>
      <c r="M18" s="69">
        <v>346495</v>
      </c>
    </row>
    <row r="19" spans="1:15" ht="20.25" customHeight="1">
      <c r="A19" s="52" t="s">
        <v>22</v>
      </c>
      <c r="B19" s="52"/>
      <c r="C19" s="52"/>
      <c r="D19" s="52"/>
      <c r="E19" s="58"/>
      <c r="F19" s="52"/>
      <c r="G19" s="67"/>
      <c r="H19" s="61"/>
      <c r="I19" s="69"/>
      <c r="J19" s="62"/>
      <c r="K19" s="67"/>
      <c r="L19" s="61"/>
      <c r="M19" s="69"/>
    </row>
    <row r="20" spans="1:15" ht="20.25" customHeight="1">
      <c r="A20" s="52"/>
      <c r="B20" s="52" t="s">
        <v>161</v>
      </c>
      <c r="C20" s="52"/>
      <c r="D20" s="52"/>
      <c r="E20" s="58"/>
      <c r="F20" s="52"/>
      <c r="G20" s="66">
        <v>31773</v>
      </c>
      <c r="H20" s="61"/>
      <c r="I20" s="68">
        <v>31773</v>
      </c>
      <c r="J20" s="60"/>
      <c r="K20" s="66">
        <v>31773</v>
      </c>
      <c r="L20" s="65"/>
      <c r="M20" s="69">
        <v>31773</v>
      </c>
    </row>
    <row r="21" spans="1:15" ht="20.25" customHeight="1">
      <c r="A21" s="52"/>
      <c r="B21" s="52" t="s">
        <v>24</v>
      </c>
      <c r="C21" s="52"/>
      <c r="D21" s="52"/>
      <c r="E21" s="58"/>
      <c r="F21" s="52"/>
      <c r="G21" s="66">
        <v>240858</v>
      </c>
      <c r="H21" s="61"/>
      <c r="I21" s="68">
        <v>258495</v>
      </c>
      <c r="J21" s="60"/>
      <c r="K21" s="66">
        <v>34306</v>
      </c>
      <c r="L21" s="65"/>
      <c r="M21" s="69">
        <v>35271</v>
      </c>
    </row>
    <row r="22" spans="1:15" ht="20.25" customHeight="1">
      <c r="A22" s="70" t="s">
        <v>162</v>
      </c>
      <c r="B22" s="52"/>
      <c r="C22" s="52"/>
      <c r="D22" s="52"/>
      <c r="E22" s="58"/>
      <c r="F22" s="52"/>
      <c r="G22" s="71">
        <f>'CE Conso'!AA37</f>
        <v>-90452</v>
      </c>
      <c r="H22" s="61"/>
      <c r="I22" s="71">
        <v>-57084</v>
      </c>
      <c r="J22" s="60"/>
      <c r="K22" s="72">
        <v>2833</v>
      </c>
      <c r="L22" s="65"/>
      <c r="M22" s="72">
        <v>2833</v>
      </c>
    </row>
    <row r="23" spans="1:15" ht="20.25" customHeight="1">
      <c r="A23" s="55" t="s">
        <v>163</v>
      </c>
      <c r="C23" s="56"/>
      <c r="D23" s="56"/>
      <c r="E23" s="58"/>
      <c r="F23" s="52"/>
      <c r="G23" s="73">
        <f>SUM(G16:G22)</f>
        <v>940538</v>
      </c>
      <c r="H23" s="61"/>
      <c r="I23" s="73">
        <f>SUM(I16:I22)</f>
        <v>991543</v>
      </c>
      <c r="J23" s="74"/>
      <c r="K23" s="73">
        <f>SUM(K16:K22)</f>
        <v>827271</v>
      </c>
      <c r="L23" s="75"/>
      <c r="M23" s="73">
        <f>SUM(M16:M22)</f>
        <v>828236</v>
      </c>
    </row>
    <row r="24" spans="1:15" ht="20.25" customHeight="1">
      <c r="A24" s="70" t="s">
        <v>26</v>
      </c>
      <c r="B24" s="56"/>
      <c r="C24" s="56"/>
      <c r="D24" s="56"/>
      <c r="E24" s="58"/>
      <c r="F24" s="52"/>
      <c r="G24" s="67">
        <f>'CE Conso'!AE37</f>
        <v>51489</v>
      </c>
      <c r="H24" s="61"/>
      <c r="I24" s="67">
        <v>60708</v>
      </c>
      <c r="J24" s="62"/>
      <c r="K24" s="76">
        <v>0</v>
      </c>
      <c r="L24" s="61"/>
      <c r="M24" s="76">
        <v>0</v>
      </c>
    </row>
    <row r="25" spans="1:15" ht="20.25" customHeight="1">
      <c r="A25" s="56" t="s">
        <v>164</v>
      </c>
      <c r="B25" s="56"/>
      <c r="C25" s="56"/>
      <c r="D25" s="56"/>
      <c r="E25" s="58"/>
      <c r="F25" s="52"/>
      <c r="G25" s="77">
        <f>SUM(G23:G24)</f>
        <v>992027</v>
      </c>
      <c r="H25" s="78"/>
      <c r="I25" s="77">
        <f>SUM(I23:I24)</f>
        <v>1052251</v>
      </c>
      <c r="J25" s="79"/>
      <c r="K25" s="77">
        <f>SUM(K23:K24)</f>
        <v>827271</v>
      </c>
      <c r="L25" s="80"/>
      <c r="M25" s="77">
        <f>SUM(M23:M24)</f>
        <v>828236</v>
      </c>
    </row>
    <row r="26" spans="1:15" ht="20.25" customHeight="1">
      <c r="B26" s="56"/>
      <c r="C26" s="56"/>
      <c r="D26" s="56"/>
      <c r="E26" s="58"/>
      <c r="F26" s="52"/>
      <c r="G26" s="67"/>
      <c r="H26" s="61"/>
      <c r="I26" s="69"/>
      <c r="J26" s="62"/>
      <c r="K26" s="67"/>
      <c r="L26" s="65"/>
      <c r="M26" s="69"/>
    </row>
    <row r="27" spans="1:15" ht="20.25" customHeight="1" thickBot="1">
      <c r="A27" s="56" t="s">
        <v>165</v>
      </c>
      <c r="B27" s="56"/>
      <c r="C27" s="52"/>
      <c r="D27" s="56"/>
      <c r="E27" s="58"/>
      <c r="F27" s="52"/>
      <c r="G27" s="64">
        <f>Liabilities!G34+Equity!G25</f>
        <v>2170593</v>
      </c>
      <c r="H27" s="61"/>
      <c r="I27" s="64">
        <f>Liabilities!I34+Equity!I25</f>
        <v>2383160</v>
      </c>
      <c r="J27" s="74"/>
      <c r="K27" s="64">
        <f>Liabilities!K34+Equity!K25</f>
        <v>1401020</v>
      </c>
      <c r="L27" s="75"/>
      <c r="M27" s="64">
        <f>Liabilities!M34+Equity!M25</f>
        <v>1457791</v>
      </c>
      <c r="O27" s="1"/>
    </row>
    <row r="28" spans="1:15" ht="15" thickTop="1"/>
    <row r="29" spans="1:15">
      <c r="G29" s="81"/>
      <c r="H29" s="82"/>
      <c r="I29" s="81"/>
      <c r="J29" s="82"/>
      <c r="K29" s="81"/>
      <c r="L29" s="82"/>
      <c r="M29" s="81"/>
      <c r="N29" s="82"/>
    </row>
    <row r="30" spans="1:15">
      <c r="G30" s="83"/>
      <c r="H30" s="82"/>
      <c r="I30" s="82"/>
      <c r="J30" s="82"/>
      <c r="K30" s="84"/>
      <c r="L30" s="82"/>
      <c r="M30" s="82"/>
      <c r="N30" s="82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DC0D-357D-421B-8E24-C47653EBF8E6}">
  <sheetPr>
    <pageSetUpPr fitToPage="1"/>
  </sheetPr>
  <dimension ref="A1:N65"/>
  <sheetViews>
    <sheetView showGridLines="0" topLeftCell="A22" zoomScale="70" zoomScaleNormal="70" zoomScaleSheetLayoutView="70" workbookViewId="0">
      <selection activeCell="V19" sqref="V19"/>
    </sheetView>
  </sheetViews>
  <sheetFormatPr defaultColWidth="9.36328125" defaultRowHeight="14.5"/>
  <cols>
    <col min="1" max="4" width="1.6328125" style="5" customWidth="1"/>
    <col min="5" max="5" width="50.6328125" style="5" customWidth="1"/>
    <col min="6" max="6" width="6" style="21" bestFit="1" customWidth="1"/>
    <col min="7" max="7" width="0.6328125" style="5" customWidth="1"/>
    <col min="8" max="8" width="14.6328125" style="112" customWidth="1"/>
    <col min="9" max="9" width="0.6328125" style="112" customWidth="1"/>
    <col min="10" max="10" width="14.6328125" style="112" customWidth="1"/>
    <col min="11" max="11" width="0.6328125" style="112" customWidth="1"/>
    <col min="12" max="12" width="14.6328125" style="112" customWidth="1"/>
    <col min="13" max="13" width="0.6328125" style="112" customWidth="1"/>
    <col min="14" max="14" width="14.6328125" style="112" customWidth="1"/>
    <col min="15" max="16384" width="9.36328125" style="5"/>
  </cols>
  <sheetData>
    <row r="1" spans="1:14" ht="20.25" customHeight="1">
      <c r="A1" s="4" t="s">
        <v>1</v>
      </c>
      <c r="C1" s="18"/>
      <c r="D1" s="18"/>
      <c r="E1" s="18"/>
      <c r="F1" s="22"/>
      <c r="G1" s="18"/>
      <c r="H1" s="7"/>
      <c r="I1" s="7"/>
      <c r="J1" s="7"/>
      <c r="K1" s="7"/>
      <c r="L1" s="7"/>
      <c r="M1" s="7"/>
      <c r="N1" s="85" t="s">
        <v>38</v>
      </c>
    </row>
    <row r="2" spans="1:14" ht="20.25" customHeight="1">
      <c r="A2" s="8" t="s">
        <v>166</v>
      </c>
      <c r="C2" s="18"/>
      <c r="D2" s="18"/>
      <c r="E2" s="18"/>
      <c r="F2" s="22"/>
      <c r="G2" s="18"/>
      <c r="H2" s="7"/>
      <c r="I2" s="7"/>
      <c r="J2" s="7"/>
      <c r="K2" s="7"/>
      <c r="L2" s="7"/>
      <c r="M2" s="7"/>
      <c r="N2" s="7"/>
    </row>
    <row r="3" spans="1:14" ht="20.25" customHeight="1">
      <c r="A3" s="3" t="s">
        <v>271</v>
      </c>
      <c r="C3" s="18"/>
      <c r="D3" s="18"/>
      <c r="E3" s="18"/>
      <c r="F3" s="22"/>
      <c r="G3" s="18"/>
      <c r="H3" s="7"/>
      <c r="I3" s="7"/>
      <c r="J3" s="7"/>
      <c r="K3" s="7"/>
      <c r="L3" s="7"/>
      <c r="M3" s="7"/>
      <c r="N3" s="7"/>
    </row>
    <row r="4" spans="1:14" ht="20.25" customHeight="1">
      <c r="A4" s="3"/>
      <c r="C4" s="18"/>
      <c r="D4" s="18"/>
      <c r="E4" s="18"/>
      <c r="F4" s="22"/>
      <c r="G4" s="18"/>
      <c r="H4" s="7"/>
      <c r="I4" s="7"/>
      <c r="J4" s="7"/>
      <c r="K4" s="7"/>
      <c r="L4" s="7"/>
      <c r="M4" s="7"/>
      <c r="N4" s="7"/>
    </row>
    <row r="5" spans="1:14" ht="20.25" customHeight="1">
      <c r="A5" s="18"/>
      <c r="C5" s="18"/>
      <c r="D5" s="18"/>
      <c r="E5" s="18"/>
      <c r="F5" s="22"/>
      <c r="G5" s="18"/>
      <c r="H5" s="283" t="s">
        <v>129</v>
      </c>
      <c r="I5" s="283"/>
      <c r="J5" s="283"/>
      <c r="K5" s="86"/>
      <c r="L5" s="283" t="s">
        <v>130</v>
      </c>
      <c r="M5" s="283"/>
      <c r="N5" s="283"/>
    </row>
    <row r="6" spans="1:14" ht="20.25" customHeight="1">
      <c r="A6" s="18"/>
      <c r="C6" s="18"/>
      <c r="D6" s="18"/>
      <c r="E6" s="18" t="s">
        <v>167</v>
      </c>
      <c r="F6" s="16" t="s">
        <v>2</v>
      </c>
      <c r="H6" s="21">
        <v>2023</v>
      </c>
      <c r="I6" s="21"/>
      <c r="J6" s="21">
        <v>2022</v>
      </c>
      <c r="K6" s="21"/>
      <c r="L6" s="21">
        <v>2023</v>
      </c>
      <c r="M6" s="21"/>
      <c r="N6" s="21">
        <v>2022</v>
      </c>
    </row>
    <row r="7" spans="1:14" ht="20.25" customHeight="1">
      <c r="A7" s="18"/>
      <c r="C7" s="18"/>
      <c r="D7" s="18"/>
      <c r="E7" s="18"/>
      <c r="F7" s="16"/>
      <c r="H7" s="21"/>
      <c r="I7" s="21"/>
      <c r="J7" s="21" t="s">
        <v>264</v>
      </c>
      <c r="K7" s="21"/>
      <c r="L7" s="21"/>
      <c r="M7" s="21"/>
      <c r="N7" s="21"/>
    </row>
    <row r="8" spans="1:14" ht="20.25" customHeight="1">
      <c r="A8" s="18"/>
      <c r="C8" s="18"/>
      <c r="D8" s="18"/>
      <c r="E8" s="18"/>
      <c r="F8" s="22"/>
      <c r="H8" s="284" t="s">
        <v>139</v>
      </c>
      <c r="I8" s="284"/>
      <c r="J8" s="284"/>
      <c r="K8" s="284"/>
      <c r="L8" s="284"/>
      <c r="M8" s="284"/>
      <c r="N8" s="284"/>
    </row>
    <row r="9" spans="1:14" s="88" customFormat="1" ht="20.25" customHeight="1">
      <c r="A9" s="87" t="s">
        <v>168</v>
      </c>
      <c r="D9" s="89"/>
      <c r="E9" s="5"/>
      <c r="F9" s="90"/>
      <c r="G9" s="90"/>
      <c r="H9" s="91"/>
      <c r="I9" s="91"/>
      <c r="J9" s="91"/>
      <c r="K9" s="91"/>
      <c r="L9" s="91"/>
    </row>
    <row r="10" spans="1:14" ht="20.25" customHeight="1">
      <c r="A10" s="5" t="s">
        <v>169</v>
      </c>
      <c r="F10" s="16">
        <v>27</v>
      </c>
      <c r="H10" s="92">
        <v>307609</v>
      </c>
      <c r="I10" s="92"/>
      <c r="J10" s="29">
        <v>222919</v>
      </c>
      <c r="K10" s="29"/>
      <c r="L10" s="29">
        <v>285751</v>
      </c>
      <c r="M10" s="29"/>
      <c r="N10" s="29">
        <v>235733</v>
      </c>
    </row>
    <row r="11" spans="1:14" ht="20.25" customHeight="1">
      <c r="A11" s="5" t="s">
        <v>28</v>
      </c>
      <c r="F11" s="16"/>
      <c r="H11" s="92">
        <v>210338</v>
      </c>
      <c r="I11" s="92"/>
      <c r="J11" s="29">
        <v>417838</v>
      </c>
      <c r="K11" s="29"/>
      <c r="L11" s="93">
        <v>0</v>
      </c>
      <c r="M11" s="29"/>
      <c r="N11" s="29">
        <v>0</v>
      </c>
    </row>
    <row r="12" spans="1:14" ht="20.25" customHeight="1">
      <c r="A12" s="18" t="s">
        <v>29</v>
      </c>
      <c r="F12" s="16"/>
      <c r="H12" s="94">
        <f>SUM(H10:H11)</f>
        <v>517947</v>
      </c>
      <c r="I12" s="95"/>
      <c r="J12" s="94">
        <f>SUM(J10:J11)</f>
        <v>640757</v>
      </c>
      <c r="K12" s="96"/>
      <c r="L12" s="94">
        <f>SUM(L10:L11)</f>
        <v>285751</v>
      </c>
      <c r="M12" s="95"/>
      <c r="N12" s="94">
        <f>SUM(N10:N11)</f>
        <v>235733</v>
      </c>
    </row>
    <row r="13" spans="1:14" ht="20.25" customHeight="1">
      <c r="A13" s="18"/>
      <c r="F13" s="16"/>
      <c r="H13" s="96"/>
      <c r="I13" s="95"/>
      <c r="J13" s="96"/>
      <c r="K13" s="96"/>
      <c r="L13" s="96"/>
      <c r="M13" s="95"/>
      <c r="N13" s="96"/>
    </row>
    <row r="14" spans="1:14" ht="20.25" customHeight="1">
      <c r="A14" s="5" t="s">
        <v>170</v>
      </c>
      <c r="F14" s="16">
        <v>27</v>
      </c>
      <c r="H14" s="92">
        <v>-269211</v>
      </c>
      <c r="I14" s="92"/>
      <c r="J14" s="29">
        <v>-194304</v>
      </c>
      <c r="K14" s="29"/>
      <c r="L14" s="92">
        <v>-263473</v>
      </c>
      <c r="M14" s="92"/>
      <c r="N14" s="29">
        <v>-199802</v>
      </c>
    </row>
    <row r="15" spans="1:14" ht="20.25" customHeight="1">
      <c r="A15" s="5" t="s">
        <v>30</v>
      </c>
      <c r="F15" s="16"/>
      <c r="H15" s="92">
        <v>-202890</v>
      </c>
      <c r="I15" s="92"/>
      <c r="J15" s="29">
        <v>-350678</v>
      </c>
      <c r="K15" s="29"/>
      <c r="L15" s="92">
        <v>0</v>
      </c>
      <c r="M15" s="92"/>
      <c r="N15" s="29">
        <v>0</v>
      </c>
    </row>
    <row r="16" spans="1:14" ht="20.25" customHeight="1">
      <c r="A16" s="18" t="s">
        <v>31</v>
      </c>
      <c r="F16" s="16"/>
      <c r="H16" s="94">
        <f>SUM(H14:H15)</f>
        <v>-472101</v>
      </c>
      <c r="I16" s="95"/>
      <c r="J16" s="94">
        <f>SUM(J14:J15)</f>
        <v>-544982</v>
      </c>
      <c r="K16" s="96"/>
      <c r="L16" s="94">
        <f>SUM(L14:L14)</f>
        <v>-263473</v>
      </c>
      <c r="M16" s="95"/>
      <c r="N16" s="94">
        <f>SUM(N14:N14)</f>
        <v>-199802</v>
      </c>
    </row>
    <row r="17" spans="1:14" ht="20.25" customHeight="1">
      <c r="A17" s="18" t="s">
        <v>32</v>
      </c>
      <c r="F17" s="16"/>
      <c r="H17" s="97">
        <f>H12+H16</f>
        <v>45846</v>
      </c>
      <c r="I17" s="98"/>
      <c r="J17" s="97">
        <f>J12+J16</f>
        <v>95775</v>
      </c>
      <c r="K17" s="99"/>
      <c r="L17" s="97">
        <f>L12+L16</f>
        <v>22278</v>
      </c>
      <c r="M17" s="99"/>
      <c r="N17" s="97">
        <f>N12+N16</f>
        <v>35931</v>
      </c>
    </row>
    <row r="18" spans="1:14" ht="20.25" customHeight="1">
      <c r="A18" s="5" t="s">
        <v>62</v>
      </c>
      <c r="F18" s="16"/>
      <c r="H18" s="92">
        <v>0</v>
      </c>
      <c r="I18" s="100"/>
      <c r="J18" s="92">
        <v>0</v>
      </c>
      <c r="K18" s="100"/>
      <c r="L18" s="92">
        <v>0</v>
      </c>
      <c r="M18" s="100"/>
      <c r="N18" s="92">
        <v>0</v>
      </c>
    </row>
    <row r="19" spans="1:14" ht="20.25" customHeight="1">
      <c r="A19" s="5" t="s">
        <v>33</v>
      </c>
      <c r="F19" s="16"/>
      <c r="H19" s="29">
        <v>817</v>
      </c>
      <c r="I19" s="100"/>
      <c r="J19" s="29">
        <v>1219</v>
      </c>
      <c r="K19" s="29"/>
      <c r="L19" s="29">
        <v>646</v>
      </c>
      <c r="M19" s="29"/>
      <c r="N19" s="29">
        <v>604</v>
      </c>
    </row>
    <row r="20" spans="1:14" ht="20.25" customHeight="1">
      <c r="A20" s="5" t="s">
        <v>34</v>
      </c>
      <c r="F20" s="16"/>
      <c r="H20" s="29">
        <v>-11783</v>
      </c>
      <c r="I20" s="92"/>
      <c r="J20" s="29">
        <v>-18314</v>
      </c>
      <c r="K20" s="29"/>
      <c r="L20" s="29">
        <v>-2684</v>
      </c>
      <c r="M20" s="29"/>
      <c r="N20" s="29">
        <v>-2563</v>
      </c>
    </row>
    <row r="21" spans="1:14" ht="20.25" customHeight="1">
      <c r="A21" s="5" t="s">
        <v>35</v>
      </c>
      <c r="F21" s="16"/>
      <c r="H21" s="29">
        <v>-33995</v>
      </c>
      <c r="I21" s="92"/>
      <c r="J21" s="92">
        <v>-33916</v>
      </c>
      <c r="K21" s="29"/>
      <c r="L21" s="92">
        <v>-14532</v>
      </c>
      <c r="M21" s="29"/>
      <c r="N21" s="92">
        <v>-15865</v>
      </c>
    </row>
    <row r="22" spans="1:14" ht="20.25" customHeight="1">
      <c r="A22" s="5" t="s">
        <v>171</v>
      </c>
      <c r="F22" s="16"/>
      <c r="H22" s="29">
        <v>-3082</v>
      </c>
      <c r="I22" s="100"/>
      <c r="J22" s="30">
        <v>-913</v>
      </c>
      <c r="K22" s="30"/>
      <c r="L22" s="30">
        <v>1969</v>
      </c>
      <c r="M22" s="30"/>
      <c r="N22" s="30">
        <v>173</v>
      </c>
    </row>
    <row r="23" spans="1:14" ht="20.25" customHeight="1">
      <c r="A23" s="5" t="s">
        <v>172</v>
      </c>
      <c r="F23" s="16">
        <v>10</v>
      </c>
      <c r="H23" s="92">
        <v>0</v>
      </c>
      <c r="I23" s="100"/>
      <c r="J23" s="30">
        <v>0</v>
      </c>
      <c r="K23" s="30"/>
      <c r="L23" s="30">
        <v>-2500</v>
      </c>
      <c r="M23" s="30"/>
      <c r="N23" s="30">
        <v>0</v>
      </c>
    </row>
    <row r="24" spans="1:14" ht="20.25" customHeight="1">
      <c r="A24" s="5" t="s">
        <v>173</v>
      </c>
      <c r="F24" s="16"/>
      <c r="H24" s="92">
        <v>0</v>
      </c>
      <c r="I24" s="100"/>
      <c r="J24" s="30">
        <v>0</v>
      </c>
      <c r="K24" s="30"/>
      <c r="L24" s="30">
        <v>-344</v>
      </c>
      <c r="M24" s="30"/>
      <c r="N24" s="30">
        <v>0</v>
      </c>
    </row>
    <row r="25" spans="1:14" ht="20.25" customHeight="1">
      <c r="A25" s="5" t="s">
        <v>265</v>
      </c>
      <c r="F25" s="16"/>
      <c r="H25" s="92">
        <v>-7829</v>
      </c>
      <c r="I25" s="100"/>
      <c r="J25" s="30">
        <v>-7168</v>
      </c>
      <c r="K25" s="30"/>
      <c r="L25" s="30">
        <v>-4250</v>
      </c>
      <c r="M25" s="30"/>
      <c r="N25" s="30">
        <v>-4252</v>
      </c>
    </row>
    <row r="26" spans="1:14" ht="20.25" customHeight="1">
      <c r="A26" s="18" t="s">
        <v>97</v>
      </c>
      <c r="F26" s="16"/>
      <c r="H26" s="101">
        <f>SUM(H17:H25)</f>
        <v>-10026</v>
      </c>
      <c r="I26" s="99"/>
      <c r="J26" s="101">
        <f>SUM(J17:J25)</f>
        <v>36683</v>
      </c>
      <c r="K26" s="18"/>
      <c r="L26" s="101">
        <f>SUM(L17:L25)</f>
        <v>583</v>
      </c>
      <c r="M26" s="99"/>
      <c r="N26" s="101">
        <f>SUM(N17:N25)</f>
        <v>14028</v>
      </c>
    </row>
    <row r="27" spans="1:14" ht="20.25" customHeight="1">
      <c r="A27" s="5" t="s">
        <v>74</v>
      </c>
      <c r="F27" s="16"/>
      <c r="H27" s="92">
        <v>230</v>
      </c>
      <c r="I27" s="92"/>
      <c r="J27" s="29">
        <v>218</v>
      </c>
      <c r="K27" s="29"/>
      <c r="L27" s="29">
        <v>3159</v>
      </c>
      <c r="M27" s="29"/>
      <c r="N27" s="29">
        <v>4708</v>
      </c>
    </row>
    <row r="28" spans="1:14" ht="20.25" customHeight="1">
      <c r="A28" s="5" t="s">
        <v>36</v>
      </c>
      <c r="F28" s="16"/>
      <c r="H28" s="92">
        <v>-8053</v>
      </c>
      <c r="I28" s="100"/>
      <c r="J28" s="29">
        <v>-12024</v>
      </c>
      <c r="K28" s="29"/>
      <c r="L28" s="29">
        <v>-3882</v>
      </c>
      <c r="M28" s="29"/>
      <c r="N28" s="29">
        <v>-5081</v>
      </c>
    </row>
    <row r="29" spans="1:14" ht="20.25" customHeight="1">
      <c r="A29" s="5" t="s">
        <v>174</v>
      </c>
      <c r="F29" s="16">
        <v>9.1999999999999993</v>
      </c>
      <c r="H29" s="29">
        <v>0</v>
      </c>
      <c r="I29" s="100"/>
      <c r="J29" s="29">
        <v>0</v>
      </c>
      <c r="K29" s="29"/>
      <c r="L29" s="29">
        <v>0</v>
      </c>
      <c r="M29" s="29"/>
      <c r="N29" s="29">
        <v>0</v>
      </c>
    </row>
    <row r="30" spans="1:14" ht="20.25" customHeight="1">
      <c r="A30" s="5" t="s">
        <v>175</v>
      </c>
      <c r="F30" s="16"/>
      <c r="H30" s="29"/>
      <c r="I30" s="100"/>
      <c r="J30" s="29"/>
      <c r="K30" s="29"/>
      <c r="L30" s="29"/>
      <c r="M30" s="29"/>
      <c r="N30" s="29"/>
    </row>
    <row r="31" spans="1:14" ht="20.25" customHeight="1">
      <c r="B31" s="5" t="s">
        <v>176</v>
      </c>
      <c r="F31" s="16">
        <v>9.1999999999999993</v>
      </c>
      <c r="H31" s="29">
        <v>0</v>
      </c>
      <c r="I31" s="100"/>
      <c r="J31" s="29">
        <v>0</v>
      </c>
      <c r="K31" s="29"/>
      <c r="L31" s="29">
        <v>0</v>
      </c>
      <c r="M31" s="29"/>
      <c r="N31" s="29">
        <v>0</v>
      </c>
    </row>
    <row r="32" spans="1:14" ht="20.25" customHeight="1">
      <c r="A32" s="5" t="s">
        <v>37</v>
      </c>
      <c r="F32" s="16"/>
      <c r="H32" s="29">
        <v>0</v>
      </c>
      <c r="I32" s="92"/>
      <c r="J32" s="29">
        <v>4934</v>
      </c>
      <c r="K32" s="29"/>
      <c r="L32" s="29">
        <v>0</v>
      </c>
      <c r="M32" s="29"/>
      <c r="N32" s="29">
        <v>0</v>
      </c>
    </row>
    <row r="33" spans="1:14" ht="20.25" customHeight="1">
      <c r="A33" s="18" t="s">
        <v>98</v>
      </c>
      <c r="F33" s="16"/>
      <c r="H33" s="101">
        <f>SUM(H26:H32)</f>
        <v>-17849</v>
      </c>
      <c r="I33" s="100"/>
      <c r="J33" s="101">
        <f>SUM(J26:J32)</f>
        <v>29811</v>
      </c>
      <c r="K33" s="100"/>
      <c r="L33" s="101">
        <f>SUM(L26:L32)</f>
        <v>-140</v>
      </c>
      <c r="M33" s="102"/>
      <c r="N33" s="101">
        <f>SUM(N26:N32)</f>
        <v>13655</v>
      </c>
    </row>
    <row r="34" spans="1:14" ht="20.25" customHeight="1">
      <c r="A34" s="5" t="s">
        <v>177</v>
      </c>
      <c r="F34" s="16">
        <v>21</v>
      </c>
      <c r="H34" s="92">
        <v>-4861</v>
      </c>
      <c r="I34" s="92"/>
      <c r="J34" s="29">
        <v>-7370</v>
      </c>
      <c r="K34" s="29"/>
      <c r="L34" s="29">
        <v>-825</v>
      </c>
      <c r="M34" s="29"/>
      <c r="N34" s="29">
        <v>-1195</v>
      </c>
    </row>
    <row r="35" spans="1:14" ht="20.25" customHeight="1">
      <c r="A35" s="18" t="s">
        <v>93</v>
      </c>
      <c r="F35" s="16"/>
      <c r="H35" s="103">
        <f>H33+H34</f>
        <v>-22710</v>
      </c>
      <c r="I35" s="99"/>
      <c r="J35" s="103">
        <f>J33+J34</f>
        <v>22441</v>
      </c>
      <c r="K35" s="99"/>
      <c r="L35" s="103">
        <f>L33+L34</f>
        <v>-965</v>
      </c>
      <c r="M35" s="99"/>
      <c r="N35" s="103">
        <f>N33+N34</f>
        <v>12460</v>
      </c>
    </row>
    <row r="36" spans="1:14" ht="11" customHeight="1">
      <c r="A36" s="18"/>
      <c r="F36" s="16"/>
      <c r="H36" s="97"/>
      <c r="I36" s="99"/>
      <c r="J36" s="97"/>
      <c r="K36" s="99"/>
      <c r="L36" s="97"/>
      <c r="M36" s="99"/>
      <c r="N36" s="97"/>
    </row>
    <row r="37" spans="1:14" ht="20.25" customHeight="1">
      <c r="A37" s="4" t="s">
        <v>1</v>
      </c>
      <c r="C37" s="18"/>
      <c r="D37" s="18"/>
      <c r="E37" s="18"/>
      <c r="F37" s="22"/>
      <c r="G37" s="18"/>
      <c r="H37" s="7"/>
      <c r="I37" s="7"/>
      <c r="J37" s="7"/>
      <c r="K37" s="7"/>
      <c r="L37" s="7"/>
      <c r="M37" s="7"/>
      <c r="N37" s="85" t="s">
        <v>38</v>
      </c>
    </row>
    <row r="38" spans="1:14" ht="20.25" customHeight="1">
      <c r="A38" s="8" t="s">
        <v>178</v>
      </c>
      <c r="C38" s="18"/>
      <c r="D38" s="18"/>
      <c r="E38" s="18"/>
      <c r="F38" s="22"/>
      <c r="G38" s="18"/>
      <c r="H38" s="7"/>
      <c r="I38" s="7"/>
      <c r="J38" s="7"/>
      <c r="K38" s="7"/>
      <c r="L38" s="7"/>
      <c r="M38" s="7"/>
      <c r="N38" s="7"/>
    </row>
    <row r="39" spans="1:14" ht="20.25" customHeight="1">
      <c r="A39" s="3" t="s">
        <v>271</v>
      </c>
      <c r="C39" s="18"/>
      <c r="D39" s="18"/>
      <c r="E39" s="18"/>
      <c r="F39" s="22"/>
      <c r="G39" s="18"/>
      <c r="H39" s="7"/>
      <c r="I39" s="7"/>
      <c r="J39" s="7"/>
      <c r="K39" s="7"/>
      <c r="L39" s="7"/>
      <c r="M39" s="7"/>
      <c r="N39" s="7"/>
    </row>
    <row r="40" spans="1:14" ht="20.25" customHeight="1">
      <c r="A40" s="3"/>
      <c r="C40" s="18"/>
      <c r="D40" s="18"/>
      <c r="E40" s="18"/>
      <c r="F40" s="22"/>
      <c r="G40" s="18"/>
      <c r="H40" s="7"/>
      <c r="I40" s="7"/>
      <c r="J40" s="7"/>
      <c r="K40" s="7"/>
      <c r="L40" s="7"/>
      <c r="M40" s="7"/>
      <c r="N40" s="7"/>
    </row>
    <row r="41" spans="1:14" ht="20.25" customHeight="1">
      <c r="A41" s="18"/>
      <c r="C41" s="18"/>
      <c r="D41" s="18"/>
      <c r="E41" s="18"/>
      <c r="F41" s="22"/>
      <c r="G41" s="18"/>
      <c r="H41" s="283" t="s">
        <v>129</v>
      </c>
      <c r="I41" s="283"/>
      <c r="J41" s="283"/>
      <c r="K41" s="86"/>
      <c r="L41" s="283" t="s">
        <v>130</v>
      </c>
      <c r="M41" s="283"/>
      <c r="N41" s="283"/>
    </row>
    <row r="42" spans="1:14" ht="20.25" customHeight="1">
      <c r="A42" s="18"/>
      <c r="C42" s="18"/>
      <c r="D42" s="18"/>
      <c r="E42" s="18" t="s">
        <v>167</v>
      </c>
      <c r="F42" s="16" t="s">
        <v>2</v>
      </c>
      <c r="H42" s="21">
        <v>2023</v>
      </c>
      <c r="I42" s="21"/>
      <c r="J42" s="21">
        <v>2022</v>
      </c>
      <c r="K42" s="21"/>
      <c r="L42" s="21">
        <v>2023</v>
      </c>
      <c r="M42" s="21"/>
      <c r="N42" s="21">
        <v>2022</v>
      </c>
    </row>
    <row r="43" spans="1:14" ht="20.25" customHeight="1">
      <c r="A43" s="18"/>
      <c r="C43" s="18"/>
      <c r="D43" s="18"/>
      <c r="E43" s="18"/>
      <c r="F43" s="16"/>
      <c r="H43" s="21"/>
      <c r="I43" s="21"/>
      <c r="J43" s="21" t="s">
        <v>264</v>
      </c>
      <c r="K43" s="21"/>
      <c r="L43" s="21"/>
      <c r="M43" s="21"/>
      <c r="N43" s="21"/>
    </row>
    <row r="44" spans="1:14" ht="20.25" customHeight="1">
      <c r="A44" s="18"/>
      <c r="C44" s="18"/>
      <c r="D44" s="18"/>
      <c r="E44" s="18"/>
      <c r="F44" s="22"/>
      <c r="H44" s="284" t="s">
        <v>139</v>
      </c>
      <c r="I44" s="284"/>
      <c r="J44" s="284"/>
      <c r="K44" s="284"/>
      <c r="L44" s="284"/>
      <c r="M44" s="284"/>
      <c r="N44" s="284"/>
    </row>
    <row r="45" spans="1:14" ht="20.25" customHeight="1">
      <c r="A45" s="18" t="s">
        <v>79</v>
      </c>
      <c r="F45" s="16"/>
      <c r="H45" s="92"/>
      <c r="I45" s="100"/>
      <c r="J45" s="92"/>
      <c r="K45" s="104"/>
      <c r="L45" s="92"/>
      <c r="M45" s="105"/>
      <c r="N45" s="92"/>
    </row>
    <row r="46" spans="1:14" ht="20.25" customHeight="1">
      <c r="A46" s="36" t="s">
        <v>179</v>
      </c>
      <c r="F46" s="16"/>
      <c r="H46" s="92"/>
      <c r="I46" s="92"/>
      <c r="J46" s="92"/>
      <c r="K46" s="100"/>
      <c r="L46" s="92"/>
      <c r="M46" s="92"/>
      <c r="N46" s="92"/>
    </row>
    <row r="47" spans="1:14" ht="20.25" customHeight="1">
      <c r="B47" s="5" t="s">
        <v>180</v>
      </c>
      <c r="F47" s="16"/>
      <c r="H47" s="92">
        <v>-35346</v>
      </c>
      <c r="I47" s="106"/>
      <c r="J47" s="106">
        <v>-25095</v>
      </c>
      <c r="K47" s="106"/>
      <c r="L47" s="45">
        <v>0</v>
      </c>
      <c r="M47" s="107"/>
      <c r="N47" s="45">
        <v>0</v>
      </c>
    </row>
    <row r="48" spans="1:14" ht="20.25" customHeight="1">
      <c r="A48" s="36" t="s">
        <v>181</v>
      </c>
      <c r="F48" s="16"/>
      <c r="H48" s="92"/>
      <c r="I48" s="106"/>
      <c r="J48" s="106"/>
      <c r="K48" s="106"/>
      <c r="L48" s="45"/>
      <c r="M48" s="107"/>
      <c r="N48" s="45"/>
    </row>
    <row r="49" spans="1:14" ht="20.25" customHeight="1">
      <c r="B49" s="5" t="s">
        <v>182</v>
      </c>
      <c r="F49" s="16"/>
      <c r="H49" s="5"/>
      <c r="I49" s="5"/>
      <c r="J49" s="5"/>
      <c r="K49" s="5"/>
      <c r="L49" s="5"/>
      <c r="M49" s="5"/>
      <c r="N49" s="5"/>
    </row>
    <row r="50" spans="1:14" ht="20.25" customHeight="1">
      <c r="C50" s="5" t="s">
        <v>183</v>
      </c>
      <c r="F50" s="16">
        <v>9.1</v>
      </c>
      <c r="H50" s="92">
        <v>-2168</v>
      </c>
      <c r="I50" s="106"/>
      <c r="J50" s="108">
        <v>0</v>
      </c>
      <c r="K50" s="106"/>
      <c r="L50" s="108">
        <v>0</v>
      </c>
      <c r="M50" s="107"/>
      <c r="N50" s="279">
        <v>0</v>
      </c>
    </row>
    <row r="51" spans="1:14" ht="20.25" hidden="1" customHeight="1">
      <c r="B51" s="5" t="s">
        <v>184</v>
      </c>
      <c r="F51" s="16"/>
      <c r="H51" s="109">
        <v>0</v>
      </c>
      <c r="I51" s="106"/>
      <c r="J51" s="108">
        <v>0</v>
      </c>
      <c r="K51" s="106"/>
      <c r="L51" s="108">
        <v>0</v>
      </c>
      <c r="M51" s="107"/>
      <c r="N51" s="93">
        <v>0</v>
      </c>
    </row>
    <row r="52" spans="1:14" ht="20.25" customHeight="1">
      <c r="A52" s="18" t="s">
        <v>185</v>
      </c>
      <c r="F52" s="16"/>
      <c r="H52" s="103">
        <f>SUM(H47:H51)</f>
        <v>-37514</v>
      </c>
      <c r="I52" s="99"/>
      <c r="J52" s="103">
        <f>SUM(J47:J51)</f>
        <v>-25095</v>
      </c>
      <c r="K52" s="99"/>
      <c r="L52" s="103">
        <f>SUM(L47:L51)</f>
        <v>0</v>
      </c>
      <c r="M52" s="99"/>
      <c r="N52" s="97">
        <f>SUM(N47:N51)</f>
        <v>0</v>
      </c>
    </row>
    <row r="53" spans="1:14" ht="20.25" customHeight="1" thickBot="1">
      <c r="A53" s="18" t="s">
        <v>186</v>
      </c>
      <c r="F53" s="16"/>
      <c r="H53" s="110">
        <f>H35+H52</f>
        <v>-60224</v>
      </c>
      <c r="I53" s="97"/>
      <c r="J53" s="110">
        <f>J35+J52</f>
        <v>-2654</v>
      </c>
      <c r="K53" s="97"/>
      <c r="L53" s="110">
        <f>+L35+L52</f>
        <v>-965</v>
      </c>
      <c r="M53" s="111"/>
      <c r="N53" s="110">
        <f>N35+N52</f>
        <v>12460</v>
      </c>
    </row>
    <row r="54" spans="1:14" ht="12" customHeight="1" thickTop="1">
      <c r="A54" s="18"/>
      <c r="F54" s="16"/>
      <c r="H54" s="97"/>
      <c r="I54" s="97"/>
      <c r="J54" s="97"/>
      <c r="K54" s="97"/>
      <c r="L54" s="97"/>
      <c r="M54" s="111"/>
      <c r="N54" s="97"/>
    </row>
    <row r="55" spans="1:14" ht="20.25" customHeight="1">
      <c r="A55" s="18" t="s">
        <v>187</v>
      </c>
      <c r="F55" s="16"/>
      <c r="H55" s="92"/>
      <c r="I55" s="100"/>
      <c r="J55" s="92"/>
      <c r="K55" s="100"/>
      <c r="M55" s="102"/>
    </row>
    <row r="56" spans="1:14" ht="20.25" customHeight="1">
      <c r="B56" s="5" t="s">
        <v>188</v>
      </c>
      <c r="F56" s="16"/>
      <c r="H56" s="92">
        <v>-17637</v>
      </c>
      <c r="I56" s="106"/>
      <c r="J56" s="29">
        <v>20151</v>
      </c>
      <c r="K56" s="106"/>
      <c r="L56" s="29">
        <f>L53</f>
        <v>-965</v>
      </c>
      <c r="M56" s="106"/>
      <c r="N56" s="29">
        <v>12460</v>
      </c>
    </row>
    <row r="57" spans="1:14" ht="20.25" customHeight="1">
      <c r="B57" s="5" t="s">
        <v>189</v>
      </c>
      <c r="F57" s="16"/>
      <c r="H57" s="92">
        <v>-5073</v>
      </c>
      <c r="I57" s="113"/>
      <c r="J57" s="29">
        <v>2290</v>
      </c>
      <c r="K57" s="113"/>
      <c r="L57" s="93">
        <v>0</v>
      </c>
      <c r="M57" s="113"/>
      <c r="N57" s="93">
        <v>0</v>
      </c>
    </row>
    <row r="58" spans="1:14" ht="20.25" customHeight="1" thickBot="1">
      <c r="A58" s="18" t="s">
        <v>93</v>
      </c>
      <c r="F58" s="16"/>
      <c r="H58" s="110">
        <f>SUM(H56:H57)</f>
        <v>-22710</v>
      </c>
      <c r="I58" s="114"/>
      <c r="J58" s="110">
        <f>SUM(J56:J57)</f>
        <v>22441</v>
      </c>
      <c r="K58" s="114"/>
      <c r="L58" s="110">
        <f>SUM(L56:L57)</f>
        <v>-965</v>
      </c>
      <c r="M58" s="114"/>
      <c r="N58" s="110">
        <f>SUM(N56:N57)</f>
        <v>12460</v>
      </c>
    </row>
    <row r="59" spans="1:14" ht="20.25" customHeight="1" thickTop="1">
      <c r="A59" s="18" t="s">
        <v>94</v>
      </c>
      <c r="F59" s="16"/>
      <c r="H59" s="92"/>
      <c r="I59" s="100"/>
      <c r="J59" s="92"/>
      <c r="K59" s="100"/>
      <c r="M59" s="102"/>
    </row>
    <row r="60" spans="1:14" ht="20.25" customHeight="1">
      <c r="B60" s="5" t="s">
        <v>188</v>
      </c>
      <c r="F60" s="16"/>
      <c r="H60" s="92">
        <v>-51005</v>
      </c>
      <c r="I60" s="106"/>
      <c r="J60" s="29">
        <v>-2966</v>
      </c>
      <c r="K60" s="29"/>
      <c r="L60" s="29">
        <v>-965</v>
      </c>
      <c r="M60" s="29"/>
      <c r="N60" s="29">
        <v>12460</v>
      </c>
    </row>
    <row r="61" spans="1:14" ht="20.25" customHeight="1">
      <c r="B61" s="5" t="s">
        <v>189</v>
      </c>
      <c r="F61" s="16"/>
      <c r="H61" s="92">
        <v>-9219</v>
      </c>
      <c r="I61" s="113"/>
      <c r="J61" s="29">
        <v>927</v>
      </c>
      <c r="K61" s="30"/>
      <c r="L61" s="93">
        <v>0</v>
      </c>
      <c r="M61" s="30"/>
      <c r="N61" s="93">
        <v>0</v>
      </c>
    </row>
    <row r="62" spans="1:14" ht="20.25" customHeight="1" thickBot="1">
      <c r="A62" s="18" t="s">
        <v>95</v>
      </c>
      <c r="F62" s="16"/>
      <c r="H62" s="110">
        <f>SUM(H60:H61)</f>
        <v>-60224</v>
      </c>
      <c r="I62" s="114"/>
      <c r="J62" s="110">
        <f>SUM(J60:J61)</f>
        <v>-2039</v>
      </c>
      <c r="K62" s="114"/>
      <c r="L62" s="110">
        <f>SUM(L60:L61)</f>
        <v>-965</v>
      </c>
      <c r="M62" s="114"/>
      <c r="N62" s="110">
        <f>SUM(N60:N61)</f>
        <v>12460</v>
      </c>
    </row>
    <row r="63" spans="1:14" ht="20.25" customHeight="1" thickTop="1">
      <c r="F63" s="16"/>
      <c r="H63" s="115"/>
      <c r="L63" s="116"/>
      <c r="M63" s="117"/>
      <c r="N63" s="116"/>
    </row>
    <row r="64" spans="1:14" ht="20.25" customHeight="1" thickBot="1">
      <c r="A64" s="18" t="s">
        <v>190</v>
      </c>
      <c r="F64" s="16">
        <v>23</v>
      </c>
      <c r="H64" s="275">
        <f>+H56/Equity!G16</f>
        <v>-4.2822387972728859E-2</v>
      </c>
      <c r="I64" s="276"/>
      <c r="J64" s="275">
        <f>+J56/Equity!I16</f>
        <v>4.8926344618611971E-2</v>
      </c>
      <c r="K64" s="276"/>
      <c r="L64" s="278">
        <f>+L56/Equity!K16</f>
        <v>-2.3430064293067615E-3</v>
      </c>
      <c r="M64" s="277"/>
      <c r="N64" s="275">
        <f>+N56/Equity!M16</f>
        <v>3.0252704776333936E-2</v>
      </c>
    </row>
    <row r="65" ht="15" thickTop="1"/>
  </sheetData>
  <mergeCells count="6">
    <mergeCell ref="H44:N44"/>
    <mergeCell ref="H5:J5"/>
    <mergeCell ref="L5:N5"/>
    <mergeCell ref="H8:N8"/>
    <mergeCell ref="H41:J41"/>
    <mergeCell ref="L41:N41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3749-ED34-498F-B7A6-73CACF6088C7}">
  <sheetPr>
    <pageSetUpPr fitToPage="1"/>
  </sheetPr>
  <dimension ref="A1:BE96"/>
  <sheetViews>
    <sheetView showGridLines="0" topLeftCell="A7" zoomScale="70" zoomScaleNormal="70" zoomScaleSheetLayoutView="70" workbookViewId="0">
      <selection activeCell="V19" sqref="V19"/>
    </sheetView>
  </sheetViews>
  <sheetFormatPr defaultColWidth="9.36328125" defaultRowHeight="14.5"/>
  <cols>
    <col min="1" max="1" width="1.6328125" style="118" customWidth="1"/>
    <col min="2" max="2" width="36" style="118" customWidth="1"/>
    <col min="3" max="3" width="6.6328125" style="118" customWidth="1"/>
    <col min="4" max="4" width="0.6328125" style="118" customWidth="1"/>
    <col min="5" max="5" width="12.453125" style="118" customWidth="1"/>
    <col min="6" max="6" width="0.6328125" style="118" customWidth="1"/>
    <col min="7" max="7" width="12.6328125" style="129" bestFit="1" customWidth="1"/>
    <col min="8" max="8" width="0.6328125" style="129" customWidth="1"/>
    <col min="9" max="9" width="7.81640625" style="129" bestFit="1" customWidth="1"/>
    <col min="10" max="10" width="0.6328125" style="129" customWidth="1"/>
    <col min="11" max="11" width="14" style="118" customWidth="1"/>
    <col min="12" max="12" width="0.6328125" style="118" hidden="1" customWidth="1"/>
    <col min="13" max="13" width="14.36328125" style="129" hidden="1" customWidth="1"/>
    <col min="14" max="14" width="0.6328125" style="129" customWidth="1"/>
    <col min="15" max="15" width="13.54296875" style="129" bestFit="1" customWidth="1"/>
    <col min="16" max="16" width="1" style="129" customWidth="1"/>
    <col min="17" max="17" width="13.54296875" style="129" customWidth="1"/>
    <col min="18" max="18" width="0.6328125" style="129" customWidth="1"/>
    <col min="19" max="19" width="28" style="118" customWidth="1"/>
    <col min="20" max="20" width="0.6328125" style="129" customWidth="1"/>
    <col min="21" max="21" width="18.36328125" style="118" bestFit="1" customWidth="1"/>
    <col min="22" max="22" width="0.6328125" style="118" customWidth="1"/>
    <col min="23" max="23" width="17" style="118" customWidth="1"/>
    <col min="24" max="24" width="0.453125" style="118" customWidth="1"/>
    <col min="25" max="25" width="20.54296875" style="118" customWidth="1"/>
    <col min="26" max="26" width="0.6328125" style="118" customWidth="1"/>
    <col min="27" max="27" width="10.6328125" style="129" customWidth="1"/>
    <col min="28" max="28" width="0.6328125" style="118" customWidth="1"/>
    <col min="29" max="29" width="12.6328125" style="129" customWidth="1"/>
    <col min="30" max="30" width="0.6328125" style="129" customWidth="1"/>
    <col min="31" max="31" width="12.6328125" style="129" customWidth="1"/>
    <col min="32" max="32" width="0.6328125" style="129" customWidth="1"/>
    <col min="33" max="33" width="13.36328125" style="129" customWidth="1"/>
    <col min="34" max="49" width="9.36328125" style="121"/>
    <col min="50" max="57" width="9.36328125" style="122"/>
    <col min="58" max="16384" width="9.36328125" style="118"/>
  </cols>
  <sheetData>
    <row r="1" spans="1:57" ht="20.25" customHeight="1">
      <c r="A1" s="4" t="s">
        <v>1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20" t="s">
        <v>38</v>
      </c>
    </row>
    <row r="2" spans="1:57" ht="20.25" customHeight="1">
      <c r="A2" s="8" t="s">
        <v>191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54"/>
    </row>
    <row r="3" spans="1:57" ht="20.25" customHeight="1">
      <c r="A3" s="3" t="s">
        <v>271</v>
      </c>
      <c r="E3" s="119"/>
      <c r="F3" s="119"/>
      <c r="G3" s="119"/>
      <c r="H3" s="123"/>
      <c r="I3" s="119"/>
      <c r="J3" s="123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54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124"/>
      <c r="AY3" s="124"/>
      <c r="AZ3" s="124"/>
      <c r="BA3" s="124"/>
      <c r="BB3" s="124"/>
      <c r="BC3" s="124"/>
      <c r="BD3" s="124"/>
      <c r="BE3" s="124"/>
    </row>
    <row r="4" spans="1:57" ht="20.25" customHeight="1">
      <c r="A4" s="125"/>
      <c r="B4" s="119"/>
      <c r="C4" s="119"/>
      <c r="D4" s="119"/>
      <c r="E4" s="285" t="s">
        <v>129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</row>
    <row r="5" spans="1:57" ht="20.25" customHeight="1">
      <c r="A5" s="125"/>
      <c r="F5" s="119"/>
      <c r="G5" s="126"/>
      <c r="H5" s="127"/>
      <c r="I5" s="126"/>
      <c r="J5" s="127"/>
      <c r="K5" s="285" t="s">
        <v>39</v>
      </c>
      <c r="L5" s="285"/>
      <c r="M5" s="285"/>
      <c r="N5" s="285"/>
      <c r="O5" s="285"/>
      <c r="P5" s="57"/>
      <c r="Q5" s="287" t="s">
        <v>25</v>
      </c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56"/>
      <c r="AD5" s="128"/>
    </row>
    <row r="6" spans="1:57" ht="20.25" customHeight="1">
      <c r="A6" s="125"/>
      <c r="F6" s="119"/>
      <c r="G6" s="126"/>
      <c r="H6" s="127"/>
      <c r="I6" s="126"/>
      <c r="J6" s="127"/>
      <c r="K6" s="57"/>
      <c r="L6" s="57"/>
      <c r="M6" s="57"/>
      <c r="N6" s="57"/>
      <c r="O6" s="57"/>
      <c r="P6" s="57"/>
      <c r="Q6" s="130" t="s">
        <v>192</v>
      </c>
      <c r="R6" s="57"/>
      <c r="S6" s="130" t="s">
        <v>192</v>
      </c>
      <c r="T6" s="57"/>
      <c r="U6" s="57"/>
      <c r="V6" s="57"/>
      <c r="W6" s="57"/>
      <c r="X6" s="57"/>
      <c r="Y6" s="57"/>
      <c r="Z6" s="57"/>
      <c r="AA6" s="57"/>
      <c r="AB6" s="56"/>
      <c r="AD6" s="128"/>
    </row>
    <row r="7" spans="1:57" s="132" customFormat="1" ht="20.25" customHeight="1">
      <c r="A7" s="131"/>
      <c r="E7" s="130" t="s">
        <v>40</v>
      </c>
      <c r="F7" s="133"/>
      <c r="G7" s="130" t="s">
        <v>41</v>
      </c>
      <c r="H7" s="134"/>
      <c r="I7" s="135"/>
      <c r="J7" s="134"/>
      <c r="L7" s="136"/>
      <c r="M7" s="130" t="s">
        <v>42</v>
      </c>
      <c r="N7" s="136"/>
      <c r="O7" s="136"/>
      <c r="P7" s="136"/>
      <c r="Q7" s="130" t="s">
        <v>193</v>
      </c>
      <c r="R7" s="136"/>
      <c r="S7" s="130" t="s">
        <v>193</v>
      </c>
      <c r="T7" s="136"/>
      <c r="U7" s="130" t="s">
        <v>194</v>
      </c>
      <c r="V7" s="133"/>
      <c r="W7" s="133" t="s">
        <v>260</v>
      </c>
      <c r="X7" s="133"/>
      <c r="Y7" s="130" t="s">
        <v>253</v>
      </c>
      <c r="Z7" s="133"/>
      <c r="AA7" s="137"/>
      <c r="AB7" s="133"/>
      <c r="AC7" s="138" t="s">
        <v>80</v>
      </c>
      <c r="AD7" s="136"/>
      <c r="AE7" s="130" t="s">
        <v>43</v>
      </c>
      <c r="AF7" s="139"/>
      <c r="AG7" s="135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1"/>
      <c r="AY7" s="141"/>
      <c r="AZ7" s="141"/>
      <c r="BA7" s="141"/>
      <c r="BB7" s="141"/>
      <c r="BC7" s="141"/>
      <c r="BD7" s="141"/>
      <c r="BE7" s="141"/>
    </row>
    <row r="8" spans="1:57" s="132" customFormat="1" ht="20.25" customHeight="1">
      <c r="A8" s="131"/>
      <c r="C8" s="142"/>
      <c r="E8" s="130" t="s">
        <v>44</v>
      </c>
      <c r="F8" s="133"/>
      <c r="G8" s="130" t="s">
        <v>45</v>
      </c>
      <c r="H8" s="134"/>
      <c r="I8" s="130" t="s">
        <v>46</v>
      </c>
      <c r="J8" s="134"/>
      <c r="K8" s="130" t="s">
        <v>195</v>
      </c>
      <c r="L8" s="143"/>
      <c r="M8" s="130" t="s">
        <v>47</v>
      </c>
      <c r="N8" s="143"/>
      <c r="O8" s="143"/>
      <c r="P8" s="143"/>
      <c r="Q8" s="130" t="s">
        <v>196</v>
      </c>
      <c r="R8" s="143"/>
      <c r="S8" s="130" t="s">
        <v>196</v>
      </c>
      <c r="T8" s="143"/>
      <c r="U8" s="130" t="s">
        <v>197</v>
      </c>
      <c r="V8" s="133"/>
      <c r="W8" s="133" t="s">
        <v>258</v>
      </c>
      <c r="X8" s="133"/>
      <c r="Y8" s="130" t="s">
        <v>101</v>
      </c>
      <c r="Z8" s="133"/>
      <c r="AA8" s="137"/>
      <c r="AB8" s="133"/>
      <c r="AC8" s="138" t="s">
        <v>81</v>
      </c>
      <c r="AD8" s="143"/>
      <c r="AE8" s="130" t="s">
        <v>48</v>
      </c>
      <c r="AF8" s="139"/>
      <c r="AG8" s="135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1"/>
      <c r="AY8" s="141"/>
      <c r="AZ8" s="141"/>
      <c r="BA8" s="141"/>
      <c r="BB8" s="141"/>
      <c r="BC8" s="141"/>
      <c r="BD8" s="141"/>
      <c r="BE8" s="141"/>
    </row>
    <row r="9" spans="1:57" s="145" customFormat="1" ht="20.25" customHeight="1">
      <c r="A9" s="144"/>
      <c r="C9" s="146" t="s">
        <v>2</v>
      </c>
      <c r="D9" s="132"/>
      <c r="E9" s="147" t="s">
        <v>49</v>
      </c>
      <c r="F9" s="148"/>
      <c r="G9" s="147" t="s">
        <v>50</v>
      </c>
      <c r="H9" s="137"/>
      <c r="I9" s="147" t="s">
        <v>51</v>
      </c>
      <c r="J9" s="137"/>
      <c r="K9" s="147" t="s">
        <v>198</v>
      </c>
      <c r="L9" s="143"/>
      <c r="M9" s="147" t="s">
        <v>51</v>
      </c>
      <c r="N9" s="143"/>
      <c r="O9" s="147" t="s">
        <v>24</v>
      </c>
      <c r="P9" s="130"/>
      <c r="Q9" s="147" t="s">
        <v>199</v>
      </c>
      <c r="R9" s="143"/>
      <c r="S9" s="147" t="s">
        <v>199</v>
      </c>
      <c r="T9" s="143"/>
      <c r="U9" s="147" t="s">
        <v>99</v>
      </c>
      <c r="V9" s="133"/>
      <c r="W9" s="272" t="s">
        <v>259</v>
      </c>
      <c r="X9" s="133"/>
      <c r="Y9" s="147" t="s">
        <v>100</v>
      </c>
      <c r="Z9" s="133"/>
      <c r="AA9" s="147" t="s">
        <v>52</v>
      </c>
      <c r="AB9" s="133"/>
      <c r="AC9" s="149" t="s">
        <v>82</v>
      </c>
      <c r="AD9" s="143"/>
      <c r="AE9" s="147" t="s">
        <v>53</v>
      </c>
      <c r="AF9" s="143"/>
      <c r="AG9" s="147" t="s">
        <v>52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1"/>
      <c r="AY9" s="151"/>
      <c r="AZ9" s="151"/>
      <c r="BA9" s="151"/>
      <c r="BB9" s="151"/>
      <c r="BC9" s="151"/>
      <c r="BD9" s="151"/>
      <c r="BE9" s="151"/>
    </row>
    <row r="10" spans="1:57" s="153" customFormat="1" ht="20.25" customHeight="1">
      <c r="A10" s="152"/>
      <c r="C10" s="154"/>
      <c r="D10" s="118"/>
      <c r="E10" s="286" t="s">
        <v>139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7"/>
      <c r="AY10" s="157"/>
      <c r="AZ10" s="157"/>
      <c r="BA10" s="157"/>
      <c r="BB10" s="157"/>
      <c r="BC10" s="157"/>
      <c r="BD10" s="157"/>
      <c r="BE10" s="157"/>
    </row>
    <row r="11" spans="1:57" ht="20.25" customHeight="1">
      <c r="A11" s="158" t="s">
        <v>266</v>
      </c>
      <c r="B11" s="159"/>
      <c r="C11" s="160"/>
      <c r="E11" s="161">
        <v>411864</v>
      </c>
      <c r="F11" s="152"/>
      <c r="G11" s="161">
        <v>346492</v>
      </c>
      <c r="H11" s="161"/>
      <c r="I11" s="162">
        <v>0</v>
      </c>
      <c r="J11" s="161"/>
      <c r="K11" s="161">
        <v>31773</v>
      </c>
      <c r="L11" s="161"/>
      <c r="M11" s="162">
        <v>0</v>
      </c>
      <c r="N11" s="161"/>
      <c r="O11" s="162">
        <v>126838</v>
      </c>
      <c r="P11" s="162"/>
      <c r="Q11" s="162">
        <v>4653</v>
      </c>
      <c r="R11" s="161"/>
      <c r="S11" s="162">
        <v>0</v>
      </c>
      <c r="T11" s="161"/>
      <c r="U11" s="162">
        <v>-38718</v>
      </c>
      <c r="V11" s="161"/>
      <c r="W11" s="273">
        <v>0</v>
      </c>
      <c r="X11" s="161"/>
      <c r="Y11" s="162">
        <v>24835</v>
      </c>
      <c r="Z11" s="161"/>
      <c r="AA11" s="76">
        <f>SUM(P11:Y13)</f>
        <v>-9230</v>
      </c>
      <c r="AB11" s="161"/>
      <c r="AC11" s="76">
        <f>SUM(E11:O13,AA11)</f>
        <v>907737</v>
      </c>
      <c r="AD11" s="161"/>
      <c r="AE11" s="162">
        <v>30351</v>
      </c>
      <c r="AF11" s="161"/>
      <c r="AG11" s="76">
        <f>+AC11+AE11</f>
        <v>938088</v>
      </c>
    </row>
    <row r="12" spans="1:57" ht="20.25" hidden="1" customHeight="1">
      <c r="A12" s="40" t="s">
        <v>77</v>
      </c>
      <c r="B12"/>
      <c r="C12" s="163"/>
      <c r="E12" s="162"/>
      <c r="F12" s="162"/>
      <c r="G12" s="162"/>
      <c r="H12" s="76"/>
      <c r="I12" s="162"/>
      <c r="J12" s="76"/>
      <c r="K12" s="162"/>
      <c r="L12" s="76"/>
      <c r="M12" s="162"/>
      <c r="N12" s="164"/>
      <c r="O12" s="162"/>
      <c r="P12" s="162"/>
      <c r="Q12" s="162"/>
      <c r="R12" s="164"/>
      <c r="S12" s="162"/>
      <c r="T12" s="164"/>
      <c r="U12" s="162"/>
      <c r="V12" s="165"/>
      <c r="W12" s="165"/>
      <c r="X12" s="165"/>
      <c r="Y12" s="162"/>
      <c r="Z12" s="165"/>
      <c r="AA12" s="162"/>
      <c r="AB12" s="165"/>
      <c r="AC12" s="162"/>
      <c r="AD12" s="164"/>
      <c r="AE12" s="162"/>
      <c r="AF12" s="164"/>
      <c r="AG12" s="162"/>
    </row>
    <row r="13" spans="1:57" ht="20.25" hidden="1" customHeight="1">
      <c r="A13" s="166" t="s">
        <v>90</v>
      </c>
      <c r="B13" s="159"/>
      <c r="C13" s="167"/>
      <c r="E13" s="162"/>
      <c r="F13" s="162"/>
      <c r="G13" s="162"/>
      <c r="H13" s="76"/>
      <c r="I13" s="162"/>
      <c r="J13" s="76"/>
      <c r="K13" s="162"/>
      <c r="L13" s="76"/>
      <c r="M13" s="162"/>
      <c r="N13" s="164"/>
      <c r="O13" s="162"/>
      <c r="P13" s="162"/>
      <c r="Q13" s="162"/>
      <c r="R13" s="164"/>
      <c r="S13" s="162"/>
      <c r="T13" s="164"/>
      <c r="U13" s="162"/>
      <c r="V13" s="165"/>
      <c r="W13" s="165"/>
      <c r="X13" s="165"/>
      <c r="Y13" s="162"/>
      <c r="Z13" s="165"/>
      <c r="AA13" s="162"/>
      <c r="AB13" s="165"/>
      <c r="AC13" s="162"/>
      <c r="AD13" s="164"/>
      <c r="AE13" s="162"/>
      <c r="AF13" s="164"/>
      <c r="AG13" s="162"/>
    </row>
    <row r="14" spans="1:57" ht="20.25" customHeight="1">
      <c r="A14" s="166" t="s">
        <v>267</v>
      </c>
      <c r="B14" s="159"/>
      <c r="C14" s="167"/>
      <c r="E14" s="162"/>
      <c r="F14" s="162"/>
      <c r="G14" s="162"/>
      <c r="H14" s="76"/>
      <c r="I14" s="162"/>
      <c r="J14" s="76"/>
      <c r="K14" s="162"/>
      <c r="L14" s="76"/>
      <c r="M14" s="162"/>
      <c r="N14" s="164"/>
      <c r="O14" s="162"/>
      <c r="P14" s="162"/>
      <c r="Q14" s="162"/>
      <c r="R14" s="164"/>
      <c r="S14" s="162"/>
      <c r="T14" s="164"/>
      <c r="U14" s="162"/>
      <c r="V14" s="165"/>
      <c r="W14" s="165"/>
      <c r="X14" s="165"/>
      <c r="Y14" s="162"/>
      <c r="Z14" s="165"/>
      <c r="AA14" s="162"/>
      <c r="AB14" s="165"/>
      <c r="AC14" s="162"/>
      <c r="AD14" s="164"/>
      <c r="AE14" s="162"/>
      <c r="AF14" s="164"/>
      <c r="AG14" s="162"/>
    </row>
    <row r="15" spans="1:57" ht="20.25" customHeight="1">
      <c r="A15" s="166"/>
      <c r="B15" s="159" t="s">
        <v>268</v>
      </c>
      <c r="C15" s="167"/>
      <c r="E15" s="162">
        <v>0</v>
      </c>
      <c r="F15" s="162"/>
      <c r="G15" s="162">
        <v>0</v>
      </c>
      <c r="H15" s="162"/>
      <c r="I15" s="162">
        <v>0</v>
      </c>
      <c r="J15" s="162"/>
      <c r="K15" s="162">
        <v>0</v>
      </c>
      <c r="L15" s="162"/>
      <c r="M15" s="162"/>
      <c r="N15" s="161"/>
      <c r="O15" s="162">
        <v>25247</v>
      </c>
      <c r="P15" s="162"/>
      <c r="Q15" s="162">
        <v>0</v>
      </c>
      <c r="R15" s="161"/>
      <c r="S15" s="162">
        <v>0</v>
      </c>
      <c r="T15" s="161"/>
      <c r="U15" s="162">
        <v>0</v>
      </c>
      <c r="V15" s="161"/>
      <c r="W15" s="273">
        <v>0</v>
      </c>
      <c r="X15" s="161"/>
      <c r="Y15" s="162">
        <v>0</v>
      </c>
      <c r="Z15" s="161"/>
      <c r="AA15" s="162">
        <v>0</v>
      </c>
      <c r="AB15" s="161"/>
      <c r="AC15" s="76">
        <v>25247</v>
      </c>
      <c r="AD15" s="161"/>
      <c r="AE15" s="162">
        <v>8304</v>
      </c>
      <c r="AF15" s="161"/>
      <c r="AG15" s="162">
        <v>33551</v>
      </c>
    </row>
    <row r="16" spans="1:57" ht="20.25" customHeight="1">
      <c r="A16" s="158" t="s">
        <v>269</v>
      </c>
      <c r="B16" s="159"/>
      <c r="C16" s="167"/>
      <c r="E16" s="169">
        <f ca="1">SUM(E11:E16)</f>
        <v>0</v>
      </c>
      <c r="F16" s="170"/>
      <c r="G16" s="169">
        <f ca="1">SUM(G11:G16)</f>
        <v>0</v>
      </c>
      <c r="H16" s="171"/>
      <c r="I16" s="169">
        <f ca="1">SUM(I11:I16)</f>
        <v>0</v>
      </c>
      <c r="J16" s="171"/>
      <c r="K16" s="169">
        <f ca="1">SUM(K11:K16)</f>
        <v>0</v>
      </c>
      <c r="L16" s="172"/>
      <c r="M16" s="169"/>
      <c r="N16" s="170"/>
      <c r="O16" s="169">
        <f>O15+O11</f>
        <v>152085</v>
      </c>
      <c r="P16" s="173"/>
      <c r="Q16" s="169">
        <f>Q15+Q11</f>
        <v>4653</v>
      </c>
      <c r="R16" s="173"/>
      <c r="S16" s="169">
        <v>0</v>
      </c>
      <c r="T16" s="173"/>
      <c r="U16" s="169">
        <f>U11</f>
        <v>-38718</v>
      </c>
      <c r="V16" s="173"/>
      <c r="W16" s="169">
        <v>0</v>
      </c>
      <c r="X16" s="173"/>
      <c r="Y16" s="169">
        <f>Y11</f>
        <v>24835</v>
      </c>
      <c r="Z16" s="173"/>
      <c r="AA16" s="169">
        <f>AA11</f>
        <v>-9230</v>
      </c>
      <c r="AB16" s="173"/>
      <c r="AC16" s="169">
        <f>AC11+AC15</f>
        <v>932984</v>
      </c>
      <c r="AD16" s="173"/>
      <c r="AE16" s="169">
        <f>AE15+AE11</f>
        <v>38655</v>
      </c>
      <c r="AF16" s="173"/>
      <c r="AG16" s="169">
        <f>AG15+AG11</f>
        <v>971639</v>
      </c>
    </row>
    <row r="17" spans="1:33" ht="20.25" customHeight="1">
      <c r="A17" s="158" t="s">
        <v>200</v>
      </c>
      <c r="B17" s="168"/>
      <c r="C17" s="167"/>
      <c r="E17" s="162"/>
      <c r="F17" s="162"/>
      <c r="G17" s="162"/>
      <c r="H17" s="162"/>
      <c r="I17" s="162"/>
      <c r="J17" s="162"/>
      <c r="K17" s="162"/>
      <c r="L17" s="162"/>
      <c r="M17" s="162"/>
      <c r="N17" s="161"/>
      <c r="O17" s="162"/>
      <c r="P17" s="162"/>
      <c r="Q17" s="162"/>
      <c r="R17" s="161"/>
      <c r="S17" s="162"/>
      <c r="T17" s="161"/>
      <c r="U17" s="162"/>
      <c r="V17" s="162"/>
      <c r="W17" s="162"/>
      <c r="X17" s="162"/>
      <c r="Y17" s="162"/>
      <c r="Z17" s="162"/>
      <c r="AA17" s="162"/>
      <c r="AB17" s="161"/>
      <c r="AC17" s="76"/>
      <c r="AD17" s="161"/>
      <c r="AE17" s="162"/>
      <c r="AF17" s="161"/>
      <c r="AG17" s="162"/>
    </row>
    <row r="18" spans="1:33" ht="20.25" customHeight="1">
      <c r="A18" s="166" t="s">
        <v>263</v>
      </c>
      <c r="B18" s="159"/>
      <c r="C18" s="167"/>
      <c r="E18" s="162">
        <v>0</v>
      </c>
      <c r="F18" s="162"/>
      <c r="G18" s="162">
        <v>0</v>
      </c>
      <c r="H18" s="162"/>
      <c r="I18" s="162">
        <v>0</v>
      </c>
      <c r="J18" s="162"/>
      <c r="K18" s="162">
        <v>0</v>
      </c>
      <c r="L18" s="162"/>
      <c r="M18" s="162">
        <v>0</v>
      </c>
      <c r="N18" s="161"/>
      <c r="O18" s="162">
        <v>20151</v>
      </c>
      <c r="P18" s="162"/>
      <c r="Q18" s="162">
        <v>0</v>
      </c>
      <c r="R18" s="161"/>
      <c r="S18" s="162">
        <v>0</v>
      </c>
      <c r="T18" s="161"/>
      <c r="U18" s="162">
        <v>0</v>
      </c>
      <c r="V18" s="162"/>
      <c r="W18" s="273">
        <v>0</v>
      </c>
      <c r="X18" s="162"/>
      <c r="Y18" s="162">
        <v>0</v>
      </c>
      <c r="Z18" s="162"/>
      <c r="AA18" s="162">
        <f t="shared" ref="AA18:AA19" si="0">SUM(R18:Y18)</f>
        <v>0</v>
      </c>
      <c r="AB18" s="161"/>
      <c r="AC18" s="76">
        <v>20151</v>
      </c>
      <c r="AD18" s="161"/>
      <c r="AE18" s="162">
        <v>2290</v>
      </c>
      <c r="AF18" s="161"/>
      <c r="AG18" s="162">
        <f>AC18+AE18</f>
        <v>22441</v>
      </c>
    </row>
    <row r="19" spans="1:33" ht="20.25" customHeight="1">
      <c r="A19" s="166" t="s">
        <v>72</v>
      </c>
      <c r="B19" s="159"/>
      <c r="C19" s="58"/>
      <c r="E19" s="162">
        <v>0</v>
      </c>
      <c r="F19" s="162"/>
      <c r="G19" s="162">
        <v>0</v>
      </c>
      <c r="H19" s="162"/>
      <c r="I19" s="162">
        <v>0</v>
      </c>
      <c r="J19" s="162"/>
      <c r="K19" s="162">
        <v>0</v>
      </c>
      <c r="L19" s="162"/>
      <c r="M19" s="162">
        <v>0</v>
      </c>
      <c r="N19" s="161"/>
      <c r="O19" s="162">
        <v>0</v>
      </c>
      <c r="P19" s="162"/>
      <c r="Q19" s="162">
        <v>0</v>
      </c>
      <c r="R19" s="161"/>
      <c r="S19" s="162">
        <v>0</v>
      </c>
      <c r="T19" s="161"/>
      <c r="U19" s="162">
        <v>-25095</v>
      </c>
      <c r="V19" s="161"/>
      <c r="W19" s="273">
        <v>0</v>
      </c>
      <c r="X19" s="161"/>
      <c r="Y19" s="162">
        <v>0</v>
      </c>
      <c r="Z19" s="161"/>
      <c r="AA19" s="162">
        <f t="shared" si="0"/>
        <v>-25095</v>
      </c>
      <c r="AB19" s="161"/>
      <c r="AC19" s="76">
        <v>-20713</v>
      </c>
      <c r="AD19" s="161"/>
      <c r="AE19" s="162">
        <v>-4382</v>
      </c>
      <c r="AF19" s="161"/>
      <c r="AG19" s="162">
        <f>AC19+AE19</f>
        <v>-25095</v>
      </c>
    </row>
    <row r="20" spans="1:33" ht="20.25" customHeight="1">
      <c r="A20" s="158" t="s">
        <v>76</v>
      </c>
      <c r="B20" s="159"/>
      <c r="C20" s="58"/>
      <c r="E20" s="169">
        <f>SUM(E18:E19)</f>
        <v>0</v>
      </c>
      <c r="F20" s="170"/>
      <c r="G20" s="169">
        <f>SUM(G18:G19)</f>
        <v>0</v>
      </c>
      <c r="H20" s="171"/>
      <c r="I20" s="169">
        <f>SUM(I18:I19)</f>
        <v>0</v>
      </c>
      <c r="J20" s="171"/>
      <c r="K20" s="169">
        <f>SUM(K18:K19)</f>
        <v>0</v>
      </c>
      <c r="L20" s="172"/>
      <c r="M20" s="169">
        <f>SUM(M18:M19)</f>
        <v>0</v>
      </c>
      <c r="N20" s="170"/>
      <c r="O20" s="169">
        <f>SUM(O18:O19)</f>
        <v>20151</v>
      </c>
      <c r="P20" s="173"/>
      <c r="Q20" s="169"/>
      <c r="R20" s="173"/>
      <c r="S20" s="169">
        <f>SUM(S18:S19)</f>
        <v>0</v>
      </c>
      <c r="T20" s="173"/>
      <c r="U20" s="169">
        <f>SUM(U18:U19)</f>
        <v>-25095</v>
      </c>
      <c r="V20" s="173"/>
      <c r="W20" s="169">
        <f>SUM(W18:W19)</f>
        <v>0</v>
      </c>
      <c r="X20" s="173"/>
      <c r="Y20" s="169">
        <f>SUM(Y18:Y19)</f>
        <v>0</v>
      </c>
      <c r="Z20" s="173"/>
      <c r="AA20" s="169">
        <f>SUM(AA18:AA19)</f>
        <v>-25095</v>
      </c>
      <c r="AB20" s="173"/>
      <c r="AC20" s="169">
        <f>SUM(AC18:AC19)</f>
        <v>-562</v>
      </c>
      <c r="AD20" s="173"/>
      <c r="AE20" s="169">
        <f>SUM(AE18:AE19)</f>
        <v>-2092</v>
      </c>
      <c r="AF20" s="173"/>
      <c r="AG20" s="169">
        <f>SUM(AG18:AG19)</f>
        <v>-2654</v>
      </c>
    </row>
    <row r="21" spans="1:33" ht="20.25" hidden="1" customHeight="1">
      <c r="A21" s="166" t="s">
        <v>201</v>
      </c>
      <c r="B21" s="159"/>
      <c r="C21" s="160">
        <v>24</v>
      </c>
      <c r="E21" s="162">
        <v>0</v>
      </c>
      <c r="F21" s="162"/>
      <c r="G21" s="162">
        <v>0</v>
      </c>
      <c r="H21" s="162"/>
      <c r="I21" s="162">
        <v>0</v>
      </c>
      <c r="J21" s="161"/>
      <c r="K21" s="174">
        <v>0</v>
      </c>
      <c r="L21" s="161"/>
      <c r="M21" s="162">
        <v>0</v>
      </c>
      <c r="N21" s="161"/>
      <c r="O21" s="162">
        <v>0</v>
      </c>
      <c r="P21" s="162"/>
      <c r="Q21" s="162"/>
      <c r="R21" s="161"/>
      <c r="S21" s="162">
        <v>0</v>
      </c>
      <c r="T21" s="161"/>
      <c r="U21" s="162">
        <v>0</v>
      </c>
      <c r="V21" s="161"/>
      <c r="W21" s="162">
        <v>0</v>
      </c>
      <c r="X21" s="161"/>
      <c r="Y21" s="162">
        <v>0</v>
      </c>
      <c r="Z21" s="161"/>
      <c r="AA21" s="76">
        <v>0</v>
      </c>
      <c r="AB21" s="161"/>
      <c r="AC21" s="76">
        <v>0</v>
      </c>
      <c r="AD21" s="161"/>
      <c r="AE21" s="162">
        <v>0</v>
      </c>
      <c r="AF21" s="161"/>
      <c r="AG21" s="162">
        <f>AC21+AE21</f>
        <v>0</v>
      </c>
    </row>
    <row r="22" spans="1:33" ht="20.25" hidden="1" customHeight="1" thickBot="1">
      <c r="A22" s="166" t="s">
        <v>91</v>
      </c>
      <c r="B22" s="159"/>
      <c r="C22" s="160">
        <v>24</v>
      </c>
      <c r="E22" s="162">
        <v>0</v>
      </c>
      <c r="F22" s="162"/>
      <c r="G22" s="162">
        <v>0</v>
      </c>
      <c r="H22" s="76"/>
      <c r="I22" s="162">
        <v>0</v>
      </c>
      <c r="J22" s="76"/>
      <c r="K22" s="162">
        <v>0</v>
      </c>
      <c r="L22" s="76"/>
      <c r="M22" s="162">
        <v>0</v>
      </c>
      <c r="N22" s="164"/>
      <c r="O22" s="162">
        <v>0</v>
      </c>
      <c r="P22" s="162"/>
      <c r="Q22" s="162"/>
      <c r="R22" s="164"/>
      <c r="S22" s="162">
        <v>0</v>
      </c>
      <c r="T22" s="164"/>
      <c r="U22" s="162">
        <v>0</v>
      </c>
      <c r="V22" s="165"/>
      <c r="W22" s="162">
        <v>0</v>
      </c>
      <c r="X22" s="165"/>
      <c r="Y22" s="162">
        <v>0</v>
      </c>
      <c r="Z22" s="165"/>
      <c r="AA22" s="162">
        <v>0</v>
      </c>
      <c r="AB22" s="165"/>
      <c r="AC22" s="162">
        <v>0</v>
      </c>
      <c r="AD22" s="164"/>
      <c r="AE22" s="162">
        <v>0</v>
      </c>
      <c r="AF22" s="164"/>
      <c r="AG22" s="162">
        <f>AC22+AE22</f>
        <v>0</v>
      </c>
    </row>
    <row r="23" spans="1:33" ht="14" hidden="1" customHeight="1" thickBot="1">
      <c r="A23" s="158"/>
      <c r="B23" s="159"/>
      <c r="C23" s="58"/>
      <c r="E23" s="162"/>
      <c r="F23" s="175"/>
      <c r="G23" s="162"/>
      <c r="H23" s="171"/>
      <c r="I23" s="162"/>
      <c r="J23" s="171"/>
      <c r="K23" s="162"/>
      <c r="L23" s="176"/>
      <c r="M23" s="162"/>
      <c r="N23" s="175"/>
      <c r="O23" s="162"/>
      <c r="P23" s="162"/>
      <c r="Q23" s="162"/>
      <c r="R23" s="175"/>
      <c r="S23" s="162"/>
      <c r="T23" s="175"/>
      <c r="U23" s="162"/>
      <c r="V23" s="177"/>
      <c r="W23" s="162"/>
      <c r="X23" s="177"/>
      <c r="Y23" s="162"/>
      <c r="Z23" s="177"/>
      <c r="AA23" s="162"/>
      <c r="AB23" s="177"/>
      <c r="AC23" s="162"/>
      <c r="AD23" s="177"/>
      <c r="AE23" s="162"/>
      <c r="AF23" s="177"/>
      <c r="AG23" s="162"/>
    </row>
    <row r="24" spans="1:33" ht="20.25" hidden="1" customHeight="1" thickBot="1">
      <c r="A24" s="178" t="s">
        <v>78</v>
      </c>
      <c r="B24" s="159"/>
      <c r="C24" s="58"/>
      <c r="E24" s="173"/>
      <c r="F24" s="170"/>
      <c r="G24" s="173"/>
      <c r="H24" s="171"/>
      <c r="I24" s="173"/>
      <c r="J24" s="171"/>
      <c r="K24" s="173"/>
      <c r="L24" s="172"/>
      <c r="M24" s="173"/>
      <c r="N24" s="170"/>
      <c r="O24" s="173"/>
      <c r="P24" s="173"/>
      <c r="Q24" s="173"/>
      <c r="R24" s="170"/>
      <c r="S24" s="173"/>
      <c r="T24" s="170"/>
      <c r="U24" s="173"/>
      <c r="V24" s="179"/>
      <c r="W24" s="173"/>
      <c r="X24" s="179"/>
      <c r="Y24" s="173"/>
      <c r="Z24" s="179"/>
      <c r="AA24" s="173"/>
      <c r="AB24" s="179"/>
      <c r="AC24" s="173"/>
      <c r="AD24" s="179"/>
      <c r="AE24" s="173"/>
      <c r="AF24" s="179"/>
      <c r="AG24" s="173"/>
    </row>
    <row r="25" spans="1:33" ht="20.25" customHeight="1" thickBot="1">
      <c r="A25" s="158" t="s">
        <v>114</v>
      </c>
      <c r="B25" s="159"/>
      <c r="C25" s="58"/>
      <c r="E25" s="180">
        <f>E20+E11+E21+E22</f>
        <v>411864</v>
      </c>
      <c r="F25" s="170"/>
      <c r="G25" s="180">
        <f>G20+G11+G21+G22</f>
        <v>346492</v>
      </c>
      <c r="H25" s="171"/>
      <c r="I25" s="180">
        <f>I20+I11+I21+I22</f>
        <v>0</v>
      </c>
      <c r="J25" s="171"/>
      <c r="K25" s="180">
        <f>K20+K11+K21+K22</f>
        <v>31773</v>
      </c>
      <c r="L25" s="172"/>
      <c r="M25" s="180" t="e">
        <f>#REF!+M21+M20+M22</f>
        <v>#REF!</v>
      </c>
      <c r="N25" s="170"/>
      <c r="O25" s="180">
        <f>O20+O16+O21+O22</f>
        <v>172236</v>
      </c>
      <c r="P25" s="173"/>
      <c r="Q25" s="180">
        <v>4653</v>
      </c>
      <c r="R25" s="170"/>
      <c r="S25" s="180">
        <f>S20+S11+S21+S22</f>
        <v>0</v>
      </c>
      <c r="T25" s="170"/>
      <c r="U25" s="180">
        <f>U20+U11+U21+U22</f>
        <v>-63813</v>
      </c>
      <c r="V25" s="179"/>
      <c r="W25" s="180">
        <f>W20+W11+W21+W22</f>
        <v>0</v>
      </c>
      <c r="X25" s="179"/>
      <c r="Y25" s="180">
        <f>Y20+Y16+Y21+Y22</f>
        <v>24835</v>
      </c>
      <c r="Z25" s="179"/>
      <c r="AA25" s="180">
        <f>AA20+AA16+AA21+AA22</f>
        <v>-34325</v>
      </c>
      <c r="AB25" s="179"/>
      <c r="AC25" s="180">
        <f>AC20+AC16+AC21+AC22</f>
        <v>932422</v>
      </c>
      <c r="AD25" s="179"/>
      <c r="AE25" s="180">
        <f>AE20+AE16+AE21+AE22</f>
        <v>36563</v>
      </c>
      <c r="AF25" s="179"/>
      <c r="AG25" s="180">
        <f>AG20+AG16+AG21+AG22</f>
        <v>968985</v>
      </c>
    </row>
    <row r="26" spans="1:33" ht="15" customHeight="1" thickTop="1">
      <c r="A26" s="158"/>
      <c r="B26" s="159"/>
      <c r="C26" s="167"/>
      <c r="E26" s="162"/>
      <c r="F26" s="175"/>
      <c r="G26" s="162"/>
      <c r="H26" s="171"/>
      <c r="I26" s="162"/>
      <c r="J26" s="171"/>
      <c r="K26" s="162"/>
      <c r="L26" s="176"/>
      <c r="M26" s="162"/>
      <c r="N26" s="162"/>
      <c r="O26" s="162"/>
      <c r="P26" s="162"/>
      <c r="Q26" s="162"/>
      <c r="R26" s="162"/>
      <c r="S26" s="162"/>
      <c r="T26" s="162"/>
      <c r="U26" s="162"/>
      <c r="V26" s="177"/>
      <c r="W26" s="177"/>
      <c r="X26" s="177"/>
      <c r="Y26" s="162"/>
      <c r="Z26" s="177"/>
      <c r="AA26" s="162"/>
      <c r="AB26" s="177"/>
      <c r="AC26" s="162"/>
      <c r="AD26" s="177"/>
      <c r="AE26" s="162"/>
      <c r="AF26" s="177"/>
      <c r="AG26" s="162"/>
    </row>
    <row r="27" spans="1:33" ht="20.25" customHeight="1">
      <c r="A27" s="158" t="s">
        <v>131</v>
      </c>
      <c r="B27" s="159"/>
      <c r="C27" s="167"/>
      <c r="E27" s="173">
        <f>E25</f>
        <v>411864</v>
      </c>
      <c r="F27" s="173"/>
      <c r="G27" s="173">
        <v>346495</v>
      </c>
      <c r="H27" s="181"/>
      <c r="I27" s="173">
        <f>I25</f>
        <v>0</v>
      </c>
      <c r="J27" s="181"/>
      <c r="K27" s="173">
        <f>K25</f>
        <v>31773</v>
      </c>
      <c r="L27" s="181"/>
      <c r="M27" s="173">
        <v>0</v>
      </c>
      <c r="N27" s="182"/>
      <c r="O27" s="173">
        <v>258495</v>
      </c>
      <c r="P27" s="173"/>
      <c r="Q27" s="173">
        <v>4653</v>
      </c>
      <c r="R27" s="182"/>
      <c r="S27" s="173">
        <v>-13315</v>
      </c>
      <c r="T27" s="182"/>
      <c r="U27" s="173">
        <v>-68866</v>
      </c>
      <c r="V27" s="165"/>
      <c r="W27" s="165">
        <v>-4391</v>
      </c>
      <c r="X27" s="165"/>
      <c r="Y27" s="173">
        <v>24835</v>
      </c>
      <c r="Z27" s="165"/>
      <c r="AA27" s="173">
        <f>SUM(Q27:Y27)</f>
        <v>-57084</v>
      </c>
      <c r="AB27" s="165"/>
      <c r="AC27" s="173">
        <f>SUM(E27:O27,AA27)</f>
        <v>991543</v>
      </c>
      <c r="AD27" s="182"/>
      <c r="AE27" s="173">
        <v>60708</v>
      </c>
      <c r="AF27" s="182"/>
      <c r="AG27" s="173">
        <f>AC27+AE27</f>
        <v>1052251</v>
      </c>
    </row>
    <row r="28" spans="1:33" ht="14.75" hidden="1" customHeight="1">
      <c r="A28" s="166" t="s">
        <v>23</v>
      </c>
      <c r="B28" s="159"/>
      <c r="C28" s="167"/>
      <c r="E28" s="162">
        <v>0</v>
      </c>
      <c r="F28" s="162"/>
      <c r="G28" s="162">
        <v>0</v>
      </c>
      <c r="H28" s="76"/>
      <c r="I28" s="162">
        <v>0</v>
      </c>
      <c r="J28" s="76"/>
      <c r="K28" s="162">
        <v>0</v>
      </c>
      <c r="L28" s="76"/>
      <c r="M28" s="162">
        <v>0</v>
      </c>
      <c r="N28" s="164"/>
      <c r="O28" s="162">
        <v>0</v>
      </c>
      <c r="P28" s="162"/>
      <c r="Q28" s="162"/>
      <c r="R28" s="164"/>
      <c r="S28" s="162">
        <v>0</v>
      </c>
      <c r="T28" s="164"/>
      <c r="U28" s="162">
        <v>0</v>
      </c>
      <c r="V28" s="165"/>
      <c r="W28" s="165"/>
      <c r="X28" s="165"/>
      <c r="Y28" s="162">
        <v>0</v>
      </c>
      <c r="Z28" s="165"/>
      <c r="AA28" s="162">
        <v>0</v>
      </c>
      <c r="AB28" s="165"/>
      <c r="AC28" s="162">
        <v>0</v>
      </c>
      <c r="AD28" s="164"/>
      <c r="AE28" s="162"/>
      <c r="AF28" s="164"/>
      <c r="AG28" s="162"/>
    </row>
    <row r="29" spans="1:33" ht="20.25" customHeight="1">
      <c r="A29" s="158" t="s">
        <v>200</v>
      </c>
      <c r="B29" s="159"/>
      <c r="C29" s="58"/>
      <c r="E29" s="162"/>
      <c r="F29" s="162"/>
      <c r="G29" s="162"/>
      <c r="H29" s="76"/>
      <c r="I29" s="162"/>
      <c r="J29" s="76"/>
      <c r="K29" s="162"/>
      <c r="L29" s="76"/>
      <c r="M29" s="162"/>
      <c r="N29" s="164"/>
      <c r="O29" s="162"/>
      <c r="P29" s="162"/>
      <c r="Q29" s="162"/>
      <c r="R29" s="164"/>
      <c r="S29" s="162"/>
      <c r="T29" s="164"/>
      <c r="U29" s="162"/>
      <c r="V29" s="165"/>
      <c r="W29" s="165"/>
      <c r="X29" s="165"/>
      <c r="Y29" s="162"/>
      <c r="Z29" s="165"/>
      <c r="AA29" s="162"/>
      <c r="AB29" s="165"/>
      <c r="AC29" s="162"/>
      <c r="AD29" s="164"/>
      <c r="AE29" s="162"/>
      <c r="AF29" s="164"/>
      <c r="AG29" s="162"/>
    </row>
    <row r="30" spans="1:33" ht="20.25" customHeight="1">
      <c r="A30" s="166" t="s">
        <v>75</v>
      </c>
      <c r="B30" s="159"/>
      <c r="C30" s="58"/>
      <c r="E30" s="162">
        <v>0</v>
      </c>
      <c r="F30" s="162"/>
      <c r="G30" s="162">
        <v>0</v>
      </c>
      <c r="H30" s="76"/>
      <c r="I30" s="162">
        <v>0</v>
      </c>
      <c r="J30" s="76"/>
      <c r="K30" s="162">
        <v>0</v>
      </c>
      <c r="L30" s="76"/>
      <c r="M30" s="162">
        <v>0</v>
      </c>
      <c r="N30" s="164"/>
      <c r="O30" s="162">
        <v>-17637</v>
      </c>
      <c r="P30" s="162"/>
      <c r="Q30" s="162">
        <v>0</v>
      </c>
      <c r="R30" s="164"/>
      <c r="S30" s="162">
        <v>0</v>
      </c>
      <c r="T30" s="164"/>
      <c r="U30" s="162">
        <v>0</v>
      </c>
      <c r="V30" s="165"/>
      <c r="W30" s="165">
        <v>0</v>
      </c>
      <c r="X30" s="165"/>
      <c r="Y30" s="162">
        <v>0</v>
      </c>
      <c r="Z30" s="165"/>
      <c r="AA30" s="162">
        <f>SUM(R30:Y30)</f>
        <v>0</v>
      </c>
      <c r="AB30" s="165"/>
      <c r="AC30" s="162">
        <f>SUM(E30:O30,AA30)</f>
        <v>-17637</v>
      </c>
      <c r="AD30" s="164"/>
      <c r="AE30" s="162">
        <v>-5073</v>
      </c>
      <c r="AF30" s="164">
        <v>0</v>
      </c>
      <c r="AG30" s="162">
        <f>AC30+AE30</f>
        <v>-22710</v>
      </c>
    </row>
    <row r="31" spans="1:33" ht="20.25" customHeight="1">
      <c r="A31" s="166" t="s">
        <v>72</v>
      </c>
      <c r="B31" s="159"/>
      <c r="C31" s="58"/>
      <c r="E31" s="162">
        <v>0</v>
      </c>
      <c r="F31" s="162"/>
      <c r="G31" s="162">
        <v>0</v>
      </c>
      <c r="H31" s="76"/>
      <c r="I31" s="162">
        <v>0</v>
      </c>
      <c r="J31" s="76"/>
      <c r="K31" s="162">
        <v>0</v>
      </c>
      <c r="L31" s="76"/>
      <c r="M31" s="162">
        <v>0</v>
      </c>
      <c r="N31" s="164"/>
      <c r="O31" s="162">
        <v>0</v>
      </c>
      <c r="P31" s="162"/>
      <c r="Q31" s="162">
        <v>0</v>
      </c>
      <c r="R31" s="164"/>
      <c r="S31" s="162">
        <v>-2168</v>
      </c>
      <c r="T31" s="164"/>
      <c r="U31" s="162">
        <v>-31200</v>
      </c>
      <c r="V31" s="165"/>
      <c r="W31" s="165">
        <v>0</v>
      </c>
      <c r="X31" s="165"/>
      <c r="Y31" s="162">
        <v>0</v>
      </c>
      <c r="Z31" s="165"/>
      <c r="AA31" s="162">
        <f>SUM(R31:Y31)</f>
        <v>-33368</v>
      </c>
      <c r="AB31" s="165"/>
      <c r="AC31" s="162">
        <f>SUM(E31:O31,AA31)</f>
        <v>-33368</v>
      </c>
      <c r="AD31" s="164"/>
      <c r="AE31" s="162">
        <v>-4146</v>
      </c>
      <c r="AF31" s="164">
        <v>0</v>
      </c>
      <c r="AG31" s="162">
        <f>AC31+AE31</f>
        <v>-37514</v>
      </c>
    </row>
    <row r="32" spans="1:33" ht="20.25" customHeight="1">
      <c r="A32" s="158" t="s">
        <v>76</v>
      </c>
      <c r="B32" s="159"/>
      <c r="C32" s="58"/>
      <c r="E32" s="169">
        <v>0</v>
      </c>
      <c r="F32" s="170"/>
      <c r="G32" s="169">
        <v>0</v>
      </c>
      <c r="H32" s="171"/>
      <c r="I32" s="169">
        <v>0</v>
      </c>
      <c r="J32" s="171"/>
      <c r="K32" s="169">
        <v>0</v>
      </c>
      <c r="L32" s="172"/>
      <c r="M32" s="169">
        <v>0</v>
      </c>
      <c r="N32" s="170"/>
      <c r="O32" s="169">
        <f>SUM(O30:O31)</f>
        <v>-17637</v>
      </c>
      <c r="P32" s="173"/>
      <c r="Q32" s="169">
        <f>SUM(Q30:Q31)</f>
        <v>0</v>
      </c>
      <c r="R32" s="170"/>
      <c r="S32" s="169">
        <f>SUM(S30:S31)</f>
        <v>-2168</v>
      </c>
      <c r="T32" s="170"/>
      <c r="U32" s="169">
        <f>SUM(U30:U31)</f>
        <v>-31200</v>
      </c>
      <c r="V32" s="179"/>
      <c r="W32" s="169">
        <f>SUM(W30:W31)</f>
        <v>0</v>
      </c>
      <c r="X32" s="179"/>
      <c r="Y32" s="169">
        <v>0</v>
      </c>
      <c r="Z32" s="179"/>
      <c r="AA32" s="169">
        <f>SUM(R32:Y32)</f>
        <v>-33368</v>
      </c>
      <c r="AB32" s="179"/>
      <c r="AC32" s="169">
        <f>SUM(AC30:AC31)</f>
        <v>-51005</v>
      </c>
      <c r="AD32" s="179"/>
      <c r="AE32" s="169">
        <f>SUM(AE30:AE31)</f>
        <v>-9219</v>
      </c>
      <c r="AF32" s="179">
        <v>0</v>
      </c>
      <c r="AG32" s="169">
        <f>SUM(AG30:AG31)</f>
        <v>-60224</v>
      </c>
    </row>
    <row r="33" spans="1:33" ht="20.25" hidden="1" customHeight="1">
      <c r="A33" s="166" t="s">
        <v>202</v>
      </c>
      <c r="B33" s="183"/>
      <c r="C33" s="58"/>
      <c r="E33" s="162">
        <v>0</v>
      </c>
      <c r="F33" s="175"/>
      <c r="G33" s="162">
        <v>0</v>
      </c>
      <c r="H33" s="184"/>
      <c r="I33" s="162">
        <v>0</v>
      </c>
      <c r="J33" s="184"/>
      <c r="K33" s="162">
        <v>0</v>
      </c>
      <c r="L33" s="176"/>
      <c r="M33" s="162"/>
      <c r="N33" s="175"/>
      <c r="O33" s="162">
        <v>0</v>
      </c>
      <c r="P33" s="162"/>
      <c r="Q33" s="162"/>
      <c r="R33" s="175"/>
      <c r="S33" s="162">
        <v>0</v>
      </c>
      <c r="T33" s="175"/>
      <c r="U33" s="162">
        <v>0</v>
      </c>
      <c r="V33" s="177"/>
      <c r="W33" s="162">
        <v>0</v>
      </c>
      <c r="X33" s="177"/>
      <c r="Y33" s="162">
        <v>0</v>
      </c>
      <c r="Z33" s="177"/>
      <c r="AA33" s="162">
        <v>0</v>
      </c>
      <c r="AB33" s="177"/>
      <c r="AC33" s="162">
        <f>SUM(E33:Y33)</f>
        <v>0</v>
      </c>
      <c r="AD33" s="177"/>
      <c r="AE33" s="162">
        <v>0</v>
      </c>
      <c r="AF33" s="177"/>
      <c r="AG33" s="162">
        <f t="shared" ref="AG33:AG34" si="1">AC33+AE33</f>
        <v>0</v>
      </c>
    </row>
    <row r="34" spans="1:33" ht="20.25" hidden="1" customHeight="1" thickBot="1">
      <c r="A34" s="118" t="s">
        <v>91</v>
      </c>
      <c r="B34" s="183"/>
      <c r="C34" s="155">
        <v>24</v>
      </c>
      <c r="E34" s="185">
        <v>0</v>
      </c>
      <c r="F34" s="175"/>
      <c r="G34" s="185">
        <v>0</v>
      </c>
      <c r="H34" s="184"/>
      <c r="I34" s="185">
        <v>0</v>
      </c>
      <c r="J34" s="184"/>
      <c r="K34" s="185">
        <v>0</v>
      </c>
      <c r="L34" s="176"/>
      <c r="M34" s="185"/>
      <c r="N34" s="175"/>
      <c r="O34" s="185">
        <v>0</v>
      </c>
      <c r="P34" s="162"/>
      <c r="Q34" s="185"/>
      <c r="R34" s="175"/>
      <c r="S34" s="185">
        <v>0</v>
      </c>
      <c r="T34" s="175"/>
      <c r="U34" s="185">
        <v>0</v>
      </c>
      <c r="V34" s="177"/>
      <c r="W34" s="185">
        <v>0</v>
      </c>
      <c r="X34" s="177"/>
      <c r="Y34" s="185">
        <v>0</v>
      </c>
      <c r="Z34" s="177"/>
      <c r="AA34" s="185">
        <v>0</v>
      </c>
      <c r="AB34" s="177"/>
      <c r="AC34" s="185">
        <f t="shared" ref="AC34" si="2">SUM(K34:Y34)</f>
        <v>0</v>
      </c>
      <c r="AD34" s="177"/>
      <c r="AE34" s="185">
        <v>0</v>
      </c>
      <c r="AF34" s="177"/>
      <c r="AG34" s="185">
        <f t="shared" si="1"/>
        <v>0</v>
      </c>
    </row>
    <row r="35" spans="1:33" ht="20.25" hidden="1" customHeight="1" thickBot="1">
      <c r="B35" s="159"/>
      <c r="C35" s="58"/>
      <c r="E35" s="173"/>
      <c r="F35" s="170"/>
      <c r="G35" s="173"/>
      <c r="H35" s="171"/>
      <c r="I35" s="173"/>
      <c r="J35" s="171"/>
      <c r="K35" s="173"/>
      <c r="L35" s="172"/>
      <c r="M35" s="173"/>
      <c r="N35" s="170"/>
      <c r="O35" s="173"/>
      <c r="P35" s="173"/>
      <c r="Q35" s="173"/>
      <c r="R35" s="170"/>
      <c r="S35" s="173"/>
      <c r="T35" s="170"/>
      <c r="U35" s="173"/>
      <c r="V35" s="179"/>
      <c r="W35" s="173"/>
      <c r="X35" s="179"/>
      <c r="Y35" s="173"/>
      <c r="Z35" s="179"/>
      <c r="AA35" s="173"/>
      <c r="AB35" s="179"/>
      <c r="AC35" s="173"/>
      <c r="AD35" s="179"/>
      <c r="AE35" s="173"/>
      <c r="AF35" s="179"/>
      <c r="AG35" s="173"/>
    </row>
    <row r="36" spans="1:33" ht="20.25" hidden="1" customHeight="1" thickBot="1">
      <c r="A36" s="178" t="s">
        <v>78</v>
      </c>
      <c r="B36" s="159"/>
      <c r="C36" s="58"/>
      <c r="E36" s="162"/>
      <c r="F36" s="175"/>
      <c r="G36" s="162"/>
      <c r="H36" s="171"/>
      <c r="I36" s="162"/>
      <c r="J36" s="171"/>
      <c r="K36" s="162"/>
      <c r="L36" s="176"/>
      <c r="M36" s="162"/>
      <c r="N36" s="175"/>
      <c r="O36" s="162"/>
      <c r="P36" s="162"/>
      <c r="Q36" s="162"/>
      <c r="R36" s="175"/>
      <c r="S36" s="162"/>
      <c r="T36" s="175"/>
      <c r="U36" s="162"/>
      <c r="V36" s="177"/>
      <c r="W36" s="162"/>
      <c r="X36" s="177"/>
      <c r="Y36" s="162"/>
      <c r="Z36" s="177"/>
      <c r="AA36" s="162"/>
      <c r="AB36" s="177"/>
      <c r="AC36" s="162"/>
      <c r="AD36" s="177"/>
      <c r="AE36" s="162"/>
      <c r="AF36" s="177"/>
      <c r="AG36" s="162"/>
    </row>
    <row r="37" spans="1:33" ht="20.25" customHeight="1" thickBot="1">
      <c r="A37" s="158" t="s">
        <v>132</v>
      </c>
      <c r="B37" s="159"/>
      <c r="C37" s="167"/>
      <c r="E37" s="186">
        <f>E27+E34+E32+E33</f>
        <v>411864</v>
      </c>
      <c r="F37" s="170"/>
      <c r="G37" s="186">
        <f>G27+G34+G32+G33</f>
        <v>346495</v>
      </c>
      <c r="H37" s="171"/>
      <c r="I37" s="186">
        <f>I27+I34+I32+I33</f>
        <v>0</v>
      </c>
      <c r="J37" s="171"/>
      <c r="K37" s="186">
        <f>K27+K34+K32+K33</f>
        <v>31773</v>
      </c>
      <c r="L37" s="172"/>
      <c r="M37" s="186">
        <f>M27+M34</f>
        <v>0</v>
      </c>
      <c r="N37" s="170"/>
      <c r="O37" s="186">
        <f>O27+O34+O32+O33</f>
        <v>240858</v>
      </c>
      <c r="P37" s="173"/>
      <c r="Q37" s="186">
        <f>Q27+Q34+Q32+Q33</f>
        <v>4653</v>
      </c>
      <c r="R37" s="170"/>
      <c r="S37" s="186">
        <f>S27+S34+S32+S33</f>
        <v>-15483</v>
      </c>
      <c r="T37" s="170"/>
      <c r="U37" s="186">
        <f>U27+U34+U32+U33</f>
        <v>-100066</v>
      </c>
      <c r="V37" s="179"/>
      <c r="W37" s="186">
        <f>W27+W34+W32+W33</f>
        <v>-4391</v>
      </c>
      <c r="X37" s="179"/>
      <c r="Y37" s="186">
        <f>Y27+Y34+Y32+Y33</f>
        <v>24835</v>
      </c>
      <c r="Z37" s="179"/>
      <c r="AA37" s="186">
        <f>AA27+AA34+AA32+AA33</f>
        <v>-90452</v>
      </c>
      <c r="AB37" s="179"/>
      <c r="AC37" s="186">
        <f>AC27+AC34+AC32+AC33</f>
        <v>940538</v>
      </c>
      <c r="AD37" s="179"/>
      <c r="AE37" s="186">
        <f>AE27+AE34+AE32+AE33</f>
        <v>51489</v>
      </c>
      <c r="AF37" s="179">
        <v>0</v>
      </c>
      <c r="AG37" s="186">
        <f>AG27+AG34+AG32+AG33</f>
        <v>992027</v>
      </c>
    </row>
    <row r="38" spans="1:33" ht="15" thickTop="1"/>
    <row r="40" spans="1:33">
      <c r="AG40" s="280"/>
    </row>
    <row r="90" spans="6:14" ht="18.75" customHeight="1">
      <c r="F90" s="118">
        <v>24</v>
      </c>
    </row>
    <row r="95" spans="6:14" ht="18.75" customHeight="1">
      <c r="N95" s="129" t="s">
        <v>54</v>
      </c>
    </row>
    <row r="96" spans="6:14" ht="18.75" customHeight="1">
      <c r="H96" s="129" t="s">
        <v>0</v>
      </c>
      <c r="J96" s="129" t="s">
        <v>0</v>
      </c>
    </row>
  </sheetData>
  <mergeCells count="4">
    <mergeCell ref="E4:AG4"/>
    <mergeCell ref="K5:O5"/>
    <mergeCell ref="E10:AG10"/>
    <mergeCell ref="Q5:AA5"/>
  </mergeCells>
  <pageMargins left="0.70866141732283505" right="0.70866141732283505" top="0.74803149606299202" bottom="0.74803149606299202" header="0.31496062992126" footer="0.31496062992126"/>
  <pageSetup paperSize="9" scale="50" firstPageNumber="8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1ED-465E-4A4E-9EE7-C30F7F6EC3B6}">
  <sheetPr>
    <pageSetUpPr fitToPage="1"/>
  </sheetPr>
  <dimension ref="A1:BA107"/>
  <sheetViews>
    <sheetView showGridLines="0" zoomScale="70" zoomScaleNormal="70" workbookViewId="0">
      <selection activeCell="V19" sqref="V19"/>
    </sheetView>
  </sheetViews>
  <sheetFormatPr defaultColWidth="9.36328125" defaultRowHeight="14.5"/>
  <cols>
    <col min="1" max="1" width="1.6328125" style="187" customWidth="1"/>
    <col min="2" max="2" width="37.453125" style="187" customWidth="1"/>
    <col min="3" max="3" width="9" style="187" customWidth="1"/>
    <col min="4" max="4" width="21" style="187" bestFit="1" customWidth="1"/>
    <col min="5" max="5" width="0.6328125" style="187" customWidth="1"/>
    <col min="6" max="6" width="13.6328125" style="223" customWidth="1"/>
    <col min="7" max="7" width="0.6328125" style="224" customWidth="1"/>
    <col min="8" max="8" width="17.36328125" style="223" customWidth="1"/>
    <col min="9" max="9" width="0.6328125" style="224" customWidth="1"/>
    <col min="10" max="10" width="15.6328125" style="187" bestFit="1" customWidth="1"/>
    <col min="11" max="11" width="0.6328125" style="187" customWidth="1"/>
    <col min="12" max="12" width="15.6328125" style="223" bestFit="1" customWidth="1"/>
    <col min="13" max="13" width="0.6328125" style="187" customWidth="1"/>
    <col min="14" max="14" width="13.6328125" style="223" customWidth="1"/>
    <col min="15" max="15" width="0.6328125" style="187" customWidth="1"/>
    <col min="16" max="16" width="16.54296875" style="223" customWidth="1"/>
    <col min="17" max="17" width="0.6328125" style="187" customWidth="1"/>
    <col min="18" max="18" width="13.6328125" style="223" customWidth="1"/>
    <col min="19" max="16384" width="9.36328125" style="187"/>
  </cols>
  <sheetData>
    <row r="1" spans="1:53" ht="20.25" customHeight="1">
      <c r="A1" s="4" t="s">
        <v>1</v>
      </c>
      <c r="B1" s="11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85" t="s">
        <v>38</v>
      </c>
    </row>
    <row r="2" spans="1:53" ht="20.25" customHeight="1">
      <c r="A2" s="8" t="s">
        <v>203</v>
      </c>
      <c r="B2" s="11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7"/>
    </row>
    <row r="3" spans="1:53" ht="20.25" customHeight="1">
      <c r="A3" s="3" t="s">
        <v>271</v>
      </c>
      <c r="B3" s="118"/>
      <c r="D3" s="188"/>
      <c r="E3" s="188"/>
      <c r="F3" s="188"/>
      <c r="G3" s="189"/>
      <c r="H3" s="188"/>
      <c r="I3" s="189"/>
      <c r="J3" s="188"/>
      <c r="K3" s="188"/>
      <c r="L3" s="188"/>
      <c r="M3" s="188"/>
      <c r="N3" s="188"/>
      <c r="O3" s="188"/>
      <c r="P3" s="188"/>
      <c r="Q3" s="188"/>
      <c r="R3" s="7"/>
    </row>
    <row r="4" spans="1:53" s="118" customFormat="1" ht="20.25" customHeight="1">
      <c r="A4" s="125"/>
      <c r="B4" s="119"/>
      <c r="C4" s="119"/>
      <c r="D4" s="285" t="s">
        <v>130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2"/>
      <c r="AU4" s="122"/>
      <c r="AV4" s="122"/>
      <c r="AW4" s="122"/>
      <c r="AX4" s="122"/>
      <c r="AY4" s="122"/>
      <c r="AZ4" s="122"/>
      <c r="BA4" s="122"/>
    </row>
    <row r="5" spans="1:53" ht="20.25" customHeight="1">
      <c r="A5" s="188"/>
      <c r="D5" s="190"/>
      <c r="E5" s="188"/>
      <c r="F5" s="191"/>
      <c r="G5" s="191"/>
      <c r="H5" s="191"/>
      <c r="I5" s="191"/>
      <c r="J5" s="288" t="s">
        <v>39</v>
      </c>
      <c r="K5" s="288"/>
      <c r="L5" s="288"/>
      <c r="M5" s="288"/>
      <c r="N5" s="288"/>
      <c r="O5" s="22"/>
      <c r="P5" s="193" t="s">
        <v>192</v>
      </c>
      <c r="Q5" s="188"/>
      <c r="R5" s="194"/>
    </row>
    <row r="6" spans="1:53" ht="20.25" customHeight="1">
      <c r="A6" s="188"/>
      <c r="D6" s="190"/>
      <c r="E6" s="188"/>
      <c r="F6" s="191"/>
      <c r="G6" s="191"/>
      <c r="H6" s="191"/>
      <c r="I6" s="191"/>
      <c r="J6" s="22"/>
      <c r="K6" s="22"/>
      <c r="L6" s="22"/>
      <c r="M6" s="22"/>
      <c r="N6" s="22"/>
      <c r="O6" s="22"/>
      <c r="P6" s="195" t="s">
        <v>193</v>
      </c>
      <c r="Q6" s="188"/>
      <c r="R6" s="194"/>
    </row>
    <row r="7" spans="1:53" ht="20.25" customHeight="1">
      <c r="A7" s="188"/>
      <c r="D7" s="22" t="s">
        <v>21</v>
      </c>
      <c r="E7" s="188"/>
      <c r="F7" s="22" t="s">
        <v>55</v>
      </c>
      <c r="G7" s="196"/>
      <c r="H7" s="190"/>
      <c r="I7" s="196"/>
      <c r="J7" s="22" t="s">
        <v>195</v>
      </c>
      <c r="K7" s="191"/>
      <c r="L7" s="22" t="s">
        <v>56</v>
      </c>
      <c r="M7" s="188"/>
      <c r="N7" s="191"/>
      <c r="O7" s="188"/>
      <c r="P7" s="195" t="s">
        <v>196</v>
      </c>
      <c r="Q7" s="188"/>
      <c r="R7" s="191"/>
    </row>
    <row r="8" spans="1:53" s="198" customFormat="1" ht="20.25" customHeight="1">
      <c r="A8" s="197" t="s">
        <v>130</v>
      </c>
      <c r="C8" s="146" t="s">
        <v>2</v>
      </c>
      <c r="D8" s="192" t="s">
        <v>49</v>
      </c>
      <c r="E8" s="199"/>
      <c r="F8" s="192" t="s">
        <v>49</v>
      </c>
      <c r="G8" s="200"/>
      <c r="H8" s="192" t="s">
        <v>57</v>
      </c>
      <c r="I8" s="200"/>
      <c r="J8" s="192" t="s">
        <v>198</v>
      </c>
      <c r="K8" s="200"/>
      <c r="L8" s="192" t="s">
        <v>58</v>
      </c>
      <c r="M8" s="199"/>
      <c r="N8" s="192" t="s">
        <v>24</v>
      </c>
      <c r="O8" s="199"/>
      <c r="P8" s="201" t="s">
        <v>199</v>
      </c>
      <c r="Q8" s="199"/>
      <c r="R8" s="192" t="s">
        <v>59</v>
      </c>
    </row>
    <row r="9" spans="1:53" ht="20.25" customHeight="1">
      <c r="A9" s="42"/>
      <c r="B9" s="202"/>
      <c r="D9" s="289" t="s">
        <v>139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</row>
    <row r="10" spans="1:53" ht="20.25" customHeight="1">
      <c r="A10" s="18" t="s">
        <v>113</v>
      </c>
      <c r="D10" s="203">
        <v>411864</v>
      </c>
      <c r="F10" s="203">
        <v>346492</v>
      </c>
      <c r="G10" s="45"/>
      <c r="H10" s="203">
        <v>0</v>
      </c>
      <c r="I10" s="45"/>
      <c r="J10" s="203">
        <v>31773</v>
      </c>
      <c r="L10" s="203">
        <v>0</v>
      </c>
      <c r="N10" s="203">
        <v>54024</v>
      </c>
      <c r="P10" s="203">
        <v>0</v>
      </c>
      <c r="R10" s="203">
        <f>SUM(D10:P10)</f>
        <v>844153</v>
      </c>
      <c r="S10" s="204"/>
    </row>
    <row r="11" spans="1:53" ht="20.25" customHeight="1">
      <c r="A11" s="205" t="s">
        <v>200</v>
      </c>
      <c r="D11" s="30"/>
      <c r="E11" s="203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203"/>
      <c r="S11" s="204"/>
    </row>
    <row r="12" spans="1:53" ht="20.25" customHeight="1">
      <c r="A12" s="5" t="s">
        <v>75</v>
      </c>
      <c r="D12" s="206">
        <v>0</v>
      </c>
      <c r="E12" s="207"/>
      <c r="F12" s="206">
        <v>0</v>
      </c>
      <c r="G12" s="208"/>
      <c r="H12" s="206">
        <v>0</v>
      </c>
      <c r="I12" s="208"/>
      <c r="J12" s="206">
        <v>0</v>
      </c>
      <c r="K12" s="209"/>
      <c r="L12" s="206">
        <v>0</v>
      </c>
      <c r="M12" s="207"/>
      <c r="N12" s="206">
        <v>12460</v>
      </c>
      <c r="O12" s="207"/>
      <c r="P12" s="206">
        <v>0</v>
      </c>
      <c r="Q12" s="207"/>
      <c r="R12" s="203">
        <f>SUM(D12:P12)</f>
        <v>12460</v>
      </c>
      <c r="S12" s="210"/>
    </row>
    <row r="13" spans="1:53" ht="20.25" customHeight="1">
      <c r="A13" s="18" t="s">
        <v>76</v>
      </c>
      <c r="D13" s="211">
        <f>SUM(D12:D12)</f>
        <v>0</v>
      </c>
      <c r="E13" s="212"/>
      <c r="F13" s="211">
        <f>SUM(F12:F12)</f>
        <v>0</v>
      </c>
      <c r="G13" s="208"/>
      <c r="H13" s="211">
        <f>SUM(H12:H12)</f>
        <v>0</v>
      </c>
      <c r="I13" s="208"/>
      <c r="J13" s="211">
        <f>SUM(J12:J12)</f>
        <v>0</v>
      </c>
      <c r="K13" s="213"/>
      <c r="L13" s="211">
        <f>SUM(L12:L12)</f>
        <v>0</v>
      </c>
      <c r="M13" s="212"/>
      <c r="N13" s="211">
        <f>SUM(N12:N12)</f>
        <v>12460</v>
      </c>
      <c r="O13" s="212"/>
      <c r="P13" s="211">
        <f>SUM(P12:P12)</f>
        <v>0</v>
      </c>
      <c r="Q13" s="212"/>
      <c r="R13" s="211">
        <f>SUM(R12:R12)</f>
        <v>12460</v>
      </c>
      <c r="S13" s="204"/>
    </row>
    <row r="14" spans="1:53" ht="20.25" customHeight="1">
      <c r="A14" t="s">
        <v>201</v>
      </c>
      <c r="C14" s="160">
        <v>24</v>
      </c>
      <c r="D14" s="45">
        <v>0</v>
      </c>
      <c r="E14" s="203"/>
      <c r="F14" s="45">
        <v>0</v>
      </c>
      <c r="G14" s="30"/>
      <c r="H14" s="45">
        <v>0</v>
      </c>
      <c r="I14" s="30"/>
      <c r="J14" s="30">
        <v>0</v>
      </c>
      <c r="K14" s="30"/>
      <c r="L14" s="45">
        <v>0</v>
      </c>
      <c r="M14" s="30"/>
      <c r="N14" s="30">
        <v>0</v>
      </c>
      <c r="O14" s="30"/>
      <c r="P14" s="30">
        <v>0</v>
      </c>
      <c r="Q14" s="30"/>
      <c r="R14" s="203">
        <f>SUM(D14:P14)</f>
        <v>0</v>
      </c>
      <c r="S14" s="204"/>
    </row>
    <row r="15" spans="1:53" ht="20.25" customHeight="1">
      <c r="A15" s="214" t="s">
        <v>91</v>
      </c>
      <c r="C15" s="160">
        <v>24</v>
      </c>
      <c r="D15" s="30">
        <v>0</v>
      </c>
      <c r="E15" s="203"/>
      <c r="F15" s="30">
        <v>0</v>
      </c>
      <c r="G15" s="30"/>
      <c r="H15" s="30">
        <v>0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203">
        <f>SUM(D15:P15)</f>
        <v>0</v>
      </c>
      <c r="S15" s="204"/>
    </row>
    <row r="16" spans="1:53" ht="14.4" hidden="1" customHeight="1">
      <c r="A16" s="18"/>
      <c r="D16" s="215"/>
      <c r="E16" s="212"/>
      <c r="F16" s="215"/>
      <c r="G16" s="208"/>
      <c r="H16" s="215"/>
      <c r="I16" s="208"/>
      <c r="J16" s="215"/>
      <c r="K16" s="213"/>
      <c r="L16" s="215"/>
      <c r="M16" s="212"/>
      <c r="N16" s="215"/>
      <c r="O16" s="212"/>
      <c r="P16" s="215"/>
      <c r="Q16" s="212"/>
      <c r="R16" s="215"/>
      <c r="S16" s="204"/>
    </row>
    <row r="17" spans="1:19" ht="14.4" hidden="1" customHeight="1">
      <c r="A17" s="18"/>
      <c r="D17" s="216"/>
      <c r="E17" s="212"/>
      <c r="F17" s="216"/>
      <c r="G17" s="217"/>
      <c r="H17" s="216"/>
      <c r="I17" s="217"/>
      <c r="J17" s="216"/>
      <c r="K17" s="213"/>
      <c r="L17" s="216"/>
      <c r="M17" s="212"/>
      <c r="N17" s="216"/>
      <c r="O17" s="212"/>
      <c r="P17" s="216"/>
      <c r="Q17" s="212"/>
      <c r="R17" s="216"/>
      <c r="S17" s="204"/>
    </row>
    <row r="18" spans="1:19" ht="14.4" hidden="1" customHeight="1">
      <c r="A18" s="205"/>
      <c r="D18" s="218"/>
      <c r="E18" s="216"/>
      <c r="F18" s="218"/>
      <c r="G18" s="97"/>
      <c r="H18" s="218"/>
      <c r="I18" s="97"/>
      <c r="J18" s="97"/>
      <c r="K18" s="97"/>
      <c r="L18" s="218"/>
      <c r="M18" s="97"/>
      <c r="N18" s="97"/>
      <c r="O18" s="97"/>
      <c r="P18" s="97"/>
      <c r="Q18" s="97"/>
      <c r="R18" s="215"/>
      <c r="S18" s="204"/>
    </row>
    <row r="19" spans="1:19" ht="20.25" customHeight="1" thickBot="1">
      <c r="A19" s="18" t="s">
        <v>114</v>
      </c>
      <c r="D19" s="219">
        <f>+D10+D13+D14+D15</f>
        <v>411864</v>
      </c>
      <c r="E19" s="212"/>
      <c r="F19" s="219">
        <f>+F10+F13+F14+F15</f>
        <v>346492</v>
      </c>
      <c r="G19" s="217"/>
      <c r="H19" s="219">
        <f>+H10+H13+H14+H15</f>
        <v>0</v>
      </c>
      <c r="I19" s="217"/>
      <c r="J19" s="219">
        <f>+J10+J13+J14+J15</f>
        <v>31773</v>
      </c>
      <c r="K19" s="213"/>
      <c r="L19" s="219">
        <f>+L10+L13+L14+L15</f>
        <v>0</v>
      </c>
      <c r="M19" s="212"/>
      <c r="N19" s="219">
        <f>+N10+N13+N14+N15</f>
        <v>66484</v>
      </c>
      <c r="O19" s="212"/>
      <c r="P19" s="219">
        <f>+P10+P13+P14+P15</f>
        <v>0</v>
      </c>
      <c r="Q19" s="212"/>
      <c r="R19" s="219">
        <f>+R10+R13+R14+R15</f>
        <v>856613</v>
      </c>
      <c r="S19" s="204"/>
    </row>
    <row r="20" spans="1:19" ht="10.25" customHeight="1" thickTop="1">
      <c r="A20" s="18"/>
      <c r="D20" s="203"/>
      <c r="E20" s="207"/>
      <c r="F20" s="203"/>
      <c r="G20" s="217"/>
      <c r="H20" s="203"/>
      <c r="I20" s="217"/>
      <c r="J20" s="203"/>
      <c r="K20" s="209"/>
      <c r="L20" s="203"/>
      <c r="M20" s="207"/>
      <c r="N20" s="203"/>
      <c r="O20" s="207"/>
      <c r="P20" s="203"/>
      <c r="Q20" s="207"/>
      <c r="R20" s="203"/>
      <c r="S20" s="204"/>
    </row>
    <row r="21" spans="1:19" ht="20.25" customHeight="1">
      <c r="A21" s="18" t="s">
        <v>131</v>
      </c>
      <c r="D21" s="216">
        <v>411864</v>
      </c>
      <c r="E21" s="220"/>
      <c r="F21" s="216">
        <v>346495</v>
      </c>
      <c r="G21" s="218"/>
      <c r="H21" s="216">
        <v>0</v>
      </c>
      <c r="I21" s="218"/>
      <c r="J21" s="216">
        <v>31773</v>
      </c>
      <c r="K21" s="220"/>
      <c r="L21" s="216">
        <v>0</v>
      </c>
      <c r="M21" s="220"/>
      <c r="N21" s="216">
        <v>35271</v>
      </c>
      <c r="O21" s="220"/>
      <c r="P21" s="216">
        <v>2833</v>
      </c>
      <c r="Q21" s="220"/>
      <c r="R21" s="216">
        <f>SUM(D21:P21)</f>
        <v>828236</v>
      </c>
      <c r="S21" s="210"/>
    </row>
    <row r="22" spans="1:19" ht="20.25" customHeight="1">
      <c r="A22" s="205" t="s">
        <v>77</v>
      </c>
      <c r="D22" s="203"/>
      <c r="E22" s="203"/>
      <c r="F22" s="203"/>
      <c r="G22" s="30"/>
      <c r="H22" s="203"/>
      <c r="I22" s="30"/>
      <c r="J22" s="203"/>
      <c r="K22" s="30"/>
      <c r="L22" s="203"/>
      <c r="M22" s="30"/>
      <c r="N22" s="203"/>
      <c r="O22" s="30"/>
      <c r="P22" s="203"/>
      <c r="Q22" s="30"/>
      <c r="R22" s="203"/>
      <c r="S22" s="204"/>
    </row>
    <row r="23" spans="1:19" ht="20.25" hidden="1" customHeight="1">
      <c r="A23" s="5"/>
      <c r="D23" s="45"/>
      <c r="F23" s="45"/>
      <c r="G23" s="45"/>
      <c r="H23" s="45"/>
      <c r="I23" s="45"/>
      <c r="J23" s="45"/>
      <c r="L23" s="45"/>
      <c r="N23" s="45"/>
      <c r="P23" s="45"/>
      <c r="R23" s="45"/>
      <c r="S23" s="204"/>
    </row>
    <row r="24" spans="1:19" ht="10.25" hidden="1" customHeight="1">
      <c r="A24" s="5"/>
      <c r="D24" s="203"/>
      <c r="E24" s="203"/>
      <c r="F24" s="203"/>
      <c r="G24" s="30"/>
      <c r="H24" s="203"/>
      <c r="I24" s="30"/>
      <c r="J24" s="203"/>
      <c r="K24" s="30"/>
      <c r="L24" s="203"/>
      <c r="M24" s="30"/>
      <c r="N24" s="203"/>
      <c r="O24" s="30"/>
      <c r="P24" s="203"/>
      <c r="R24" s="203"/>
      <c r="S24" s="204"/>
    </row>
    <row r="25" spans="1:19" ht="20.25" customHeight="1">
      <c r="A25" s="5" t="s">
        <v>75</v>
      </c>
      <c r="D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  <c r="M25" s="206">
        <v>0</v>
      </c>
      <c r="N25" s="206">
        <v>-965</v>
      </c>
      <c r="O25" s="206">
        <v>0</v>
      </c>
      <c r="P25" s="206">
        <v>0</v>
      </c>
      <c r="Q25" s="206">
        <v>0</v>
      </c>
      <c r="R25" s="206">
        <f>SUM(D25:Q25)</f>
        <v>-965</v>
      </c>
      <c r="S25" s="210"/>
    </row>
    <row r="26" spans="1:19" ht="20.25" customHeight="1">
      <c r="A26" s="205" t="s">
        <v>76</v>
      </c>
      <c r="D26" s="211">
        <f>SUM(D25:D25)</f>
        <v>0</v>
      </c>
      <c r="E26" s="221"/>
      <c r="F26" s="211">
        <f>SUM(F25:F25)</f>
        <v>0</v>
      </c>
      <c r="G26" s="208">
        <v>0</v>
      </c>
      <c r="H26" s="211">
        <f>SUM(H25:H25)</f>
        <v>0</v>
      </c>
      <c r="I26" s="208">
        <v>0</v>
      </c>
      <c r="J26" s="211">
        <f>SUM(J25:J25)</f>
        <v>0</v>
      </c>
      <c r="K26" s="222">
        <v>0</v>
      </c>
      <c r="L26" s="211">
        <f>SUM(L25:L25)</f>
        <v>0</v>
      </c>
      <c r="M26" s="221">
        <v>0</v>
      </c>
      <c r="N26" s="211">
        <f>SUM(N25:N25)</f>
        <v>-965</v>
      </c>
      <c r="O26" s="221">
        <v>0</v>
      </c>
      <c r="P26" s="211">
        <f>SUM(P25:P25)</f>
        <v>0</v>
      </c>
      <c r="Q26" s="221">
        <v>12460</v>
      </c>
      <c r="R26" s="211">
        <f>+R25</f>
        <v>-965</v>
      </c>
      <c r="S26" s="204"/>
    </row>
    <row r="27" spans="1:19" ht="20.25" hidden="1" customHeight="1">
      <c r="A27" s="205" t="s">
        <v>76</v>
      </c>
      <c r="C27" s="160"/>
      <c r="D27" s="45">
        <v>0</v>
      </c>
      <c r="E27" s="203"/>
      <c r="F27" s="45">
        <v>0</v>
      </c>
      <c r="G27" s="45"/>
      <c r="H27" s="45">
        <v>0</v>
      </c>
      <c r="I27" s="45"/>
      <c r="J27" s="45">
        <v>0</v>
      </c>
      <c r="K27" s="45"/>
      <c r="L27" s="45">
        <v>0</v>
      </c>
      <c r="M27" s="45"/>
      <c r="N27" s="30">
        <v>0</v>
      </c>
      <c r="O27" s="45"/>
      <c r="P27" s="45">
        <v>0</v>
      </c>
      <c r="Q27" s="30"/>
      <c r="R27" s="30">
        <f>SUM(D27:Q27)</f>
        <v>0</v>
      </c>
      <c r="S27" s="204"/>
    </row>
    <row r="28" spans="1:19" ht="20.25" customHeight="1" thickBot="1">
      <c r="A28" s="18" t="s">
        <v>132</v>
      </c>
      <c r="D28" s="219">
        <f>D21+D26</f>
        <v>411864</v>
      </c>
      <c r="E28" s="219">
        <f t="shared" ref="E28:R28" si="0">E21+E26</f>
        <v>0</v>
      </c>
      <c r="F28" s="219">
        <f t="shared" si="0"/>
        <v>346495</v>
      </c>
      <c r="G28" s="219">
        <f t="shared" si="0"/>
        <v>0</v>
      </c>
      <c r="H28" s="219">
        <f t="shared" si="0"/>
        <v>0</v>
      </c>
      <c r="I28" s="219">
        <f t="shared" si="0"/>
        <v>0</v>
      </c>
      <c r="J28" s="219">
        <f t="shared" si="0"/>
        <v>31773</v>
      </c>
      <c r="K28" s="219">
        <f t="shared" si="0"/>
        <v>0</v>
      </c>
      <c r="L28" s="219">
        <f t="shared" si="0"/>
        <v>0</v>
      </c>
      <c r="M28" s="219">
        <f t="shared" si="0"/>
        <v>0</v>
      </c>
      <c r="N28" s="219">
        <f t="shared" si="0"/>
        <v>34306</v>
      </c>
      <c r="O28" s="219">
        <f t="shared" si="0"/>
        <v>0</v>
      </c>
      <c r="P28" s="219">
        <f t="shared" si="0"/>
        <v>2833</v>
      </c>
      <c r="Q28" s="219">
        <f t="shared" si="0"/>
        <v>12460</v>
      </c>
      <c r="R28" s="219">
        <f t="shared" si="0"/>
        <v>827271</v>
      </c>
      <c r="S28" s="210">
        <f>+R28-Equity!K23</f>
        <v>0</v>
      </c>
    </row>
    <row r="29" spans="1:19" ht="15" thickTop="1">
      <c r="S29" s="204"/>
    </row>
    <row r="31" spans="1:19" ht="19.5" customHeight="1">
      <c r="K31" s="223"/>
      <c r="M31" s="223"/>
      <c r="O31" s="223"/>
      <c r="Q31" s="223"/>
    </row>
    <row r="94" spans="7:9" ht="19.5" customHeight="1">
      <c r="G94" s="224">
        <v>223729</v>
      </c>
      <c r="I94" s="224">
        <v>223729</v>
      </c>
    </row>
    <row r="102" spans="5:15" ht="19.5" customHeight="1">
      <c r="E102" s="187">
        <v>24</v>
      </c>
    </row>
    <row r="107" spans="5:15" ht="19.5" customHeight="1">
      <c r="M107" s="187">
        <v>40850</v>
      </c>
      <c r="O107" s="187">
        <v>40850</v>
      </c>
    </row>
  </sheetData>
  <mergeCells count="3">
    <mergeCell ref="D4:R4"/>
    <mergeCell ref="J5:N5"/>
    <mergeCell ref="D9:R9"/>
  </mergeCells>
  <pageMargins left="0.70866141732283505" right="0.70866141732283505" top="0.74803149606299202" bottom="0.74803149606299202" header="0.31496062992126" footer="0.31496062992126"/>
  <pageSetup paperSize="9" scale="69" firstPageNumber="9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A539-04B0-4C4B-AE3A-A0763B656BD5}">
  <sheetPr>
    <pageSetUpPr fitToPage="1"/>
  </sheetPr>
  <dimension ref="A1:P52"/>
  <sheetViews>
    <sheetView showGridLines="0" topLeftCell="A5" zoomScale="90" zoomScaleNormal="90" zoomScaleSheetLayoutView="100" workbookViewId="0">
      <selection activeCell="V19" sqref="V19"/>
    </sheetView>
  </sheetViews>
  <sheetFormatPr defaultColWidth="8.36328125" defaultRowHeight="14.5"/>
  <cols>
    <col min="1" max="1" width="1.6328125" style="166" customWidth="1"/>
    <col min="2" max="2" width="3.54296875" style="166" customWidth="1"/>
    <col min="3" max="4" width="1.36328125" style="166" customWidth="1"/>
    <col min="5" max="5" width="53.6328125" style="166" customWidth="1"/>
    <col min="6" max="6" width="14.54296875" style="166" customWidth="1"/>
    <col min="7" max="7" width="0.6328125" style="166" customWidth="1"/>
    <col min="8" max="8" width="14.54296875" style="166" customWidth="1"/>
    <col min="9" max="9" width="0.6328125" style="166" customWidth="1"/>
    <col min="10" max="10" width="14.54296875" style="166" customWidth="1"/>
    <col min="11" max="11" width="0.6328125" style="166" customWidth="1"/>
    <col min="12" max="12" width="14.54296875" style="166" customWidth="1"/>
    <col min="13" max="14" width="8.36328125" style="166"/>
    <col min="15" max="15" width="10.81640625" style="166" bestFit="1" customWidth="1"/>
    <col min="16" max="16" width="11.81640625" style="225" bestFit="1" customWidth="1"/>
    <col min="17" max="16384" width="8.36328125" style="166"/>
  </cols>
  <sheetData>
    <row r="1" spans="1:15" ht="20.25" customHeight="1">
      <c r="A1" s="4" t="s">
        <v>1</v>
      </c>
      <c r="L1" s="120" t="s">
        <v>38</v>
      </c>
    </row>
    <row r="2" spans="1:15" ht="20.25" customHeight="1">
      <c r="A2" s="8" t="s">
        <v>204</v>
      </c>
      <c r="L2" s="54"/>
    </row>
    <row r="3" spans="1:15" ht="20.25" customHeight="1">
      <c r="A3" s="3" t="s">
        <v>271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54"/>
    </row>
    <row r="4" spans="1:15" ht="20.25" customHeight="1">
      <c r="F4" s="283" t="s">
        <v>129</v>
      </c>
      <c r="G4" s="283"/>
      <c r="H4" s="283"/>
      <c r="I4" s="11"/>
      <c r="J4" s="283" t="s">
        <v>130</v>
      </c>
      <c r="K4" s="283"/>
      <c r="L4" s="283"/>
    </row>
    <row r="5" spans="1:15" ht="20.25" customHeight="1">
      <c r="F5" s="58">
        <v>2023</v>
      </c>
      <c r="G5" s="58"/>
      <c r="H5" s="58">
        <v>2022</v>
      </c>
      <c r="I5" s="58"/>
      <c r="J5" s="58">
        <v>2023</v>
      </c>
      <c r="K5" s="58"/>
      <c r="L5" s="58">
        <v>2022</v>
      </c>
    </row>
    <row r="6" spans="1:15" ht="20.25" customHeight="1">
      <c r="F6" s="286" t="s">
        <v>139</v>
      </c>
      <c r="G6" s="286"/>
      <c r="H6" s="286"/>
      <c r="I6" s="286"/>
      <c r="J6" s="286"/>
      <c r="K6" s="286"/>
      <c r="L6" s="286"/>
    </row>
    <row r="7" spans="1:15" ht="20.25" customHeight="1">
      <c r="A7" s="226" t="s">
        <v>60</v>
      </c>
      <c r="B7" s="118"/>
      <c r="C7" s="227"/>
      <c r="D7" s="118"/>
      <c r="E7" s="162"/>
      <c r="F7" s="175"/>
      <c r="G7" s="162"/>
      <c r="H7" s="171"/>
      <c r="I7" s="162"/>
      <c r="J7" s="171"/>
      <c r="K7" s="162"/>
      <c r="L7" s="76"/>
    </row>
    <row r="8" spans="1:15" ht="19.5" customHeight="1">
      <c r="A8" s="166" t="s">
        <v>75</v>
      </c>
      <c r="B8" s="118"/>
      <c r="C8" s="227"/>
      <c r="D8" s="118"/>
      <c r="E8" s="162"/>
      <c r="F8" s="76">
        <f>'PL 3M'!H35</f>
        <v>-22710</v>
      </c>
      <c r="G8" s="162"/>
      <c r="H8" s="76">
        <f>'PL 3M'!J35</f>
        <v>22441</v>
      </c>
      <c r="I8" s="162"/>
      <c r="J8" s="76">
        <f>'PL 3M'!L35</f>
        <v>-965</v>
      </c>
      <c r="K8" s="162"/>
      <c r="L8" s="76">
        <f>'PL 3M'!N35</f>
        <v>12460</v>
      </c>
      <c r="O8" s="225"/>
    </row>
    <row r="9" spans="1:15" ht="20.25" customHeight="1">
      <c r="B9" s="56" t="s">
        <v>205</v>
      </c>
      <c r="C9" s="268"/>
      <c r="D9" s="125"/>
      <c r="E9" s="173"/>
      <c r="F9" s="76"/>
      <c r="G9" s="162"/>
      <c r="H9" s="228"/>
      <c r="I9" s="162"/>
      <c r="J9" s="228"/>
      <c r="K9" s="162"/>
      <c r="L9" s="76"/>
      <c r="O9" s="225"/>
    </row>
    <row r="10" spans="1:15" ht="20.25" customHeight="1">
      <c r="A10" s="269"/>
      <c r="B10" s="52" t="s">
        <v>206</v>
      </c>
      <c r="C10" s="268"/>
      <c r="D10" s="125"/>
      <c r="E10" s="173"/>
      <c r="F10" s="76">
        <v>4861</v>
      </c>
      <c r="G10" s="162"/>
      <c r="H10" s="76">
        <v>7370</v>
      </c>
      <c r="I10" s="162"/>
      <c r="J10" s="76">
        <v>825</v>
      </c>
      <c r="K10" s="162"/>
      <c r="L10" s="76">
        <v>1195</v>
      </c>
      <c r="O10" s="225"/>
    </row>
    <row r="11" spans="1:15" ht="20.25" customHeight="1">
      <c r="A11" s="118"/>
      <c r="B11" s="166" t="s">
        <v>83</v>
      </c>
      <c r="D11" s="118"/>
      <c r="E11" s="162"/>
      <c r="F11" s="76">
        <v>0</v>
      </c>
      <c r="G11" s="162"/>
      <c r="H11" s="76">
        <v>0</v>
      </c>
      <c r="I11" s="162"/>
      <c r="J11" s="76">
        <v>344</v>
      </c>
      <c r="K11" s="162"/>
      <c r="L11" s="76">
        <v>0</v>
      </c>
      <c r="O11" s="225"/>
    </row>
    <row r="12" spans="1:15" ht="20.25" customHeight="1">
      <c r="A12" s="118"/>
      <c r="B12" s="166" t="s">
        <v>270</v>
      </c>
      <c r="D12" s="118"/>
      <c r="E12" s="162"/>
      <c r="F12" s="76">
        <v>-246</v>
      </c>
      <c r="G12" s="162"/>
      <c r="H12" s="76">
        <v>0</v>
      </c>
      <c r="I12" s="162"/>
      <c r="J12" s="76">
        <v>0</v>
      </c>
      <c r="K12" s="162"/>
      <c r="L12" s="76">
        <v>0</v>
      </c>
      <c r="O12" s="225"/>
    </row>
    <row r="13" spans="1:15" ht="20.25" customHeight="1">
      <c r="A13" s="118"/>
      <c r="B13" s="166" t="s">
        <v>84</v>
      </c>
      <c r="C13" s="227"/>
      <c r="D13" s="118"/>
      <c r="E13" s="162"/>
      <c r="F13" s="76">
        <v>27676</v>
      </c>
      <c r="G13" s="162"/>
      <c r="H13" s="76">
        <v>31211</v>
      </c>
      <c r="I13" s="162"/>
      <c r="J13" s="76">
        <v>21547</v>
      </c>
      <c r="K13" s="162"/>
      <c r="L13" s="76">
        <v>23015</v>
      </c>
      <c r="O13" s="225"/>
    </row>
    <row r="14" spans="1:15" ht="20" hidden="1" customHeight="1" thickTop="1">
      <c r="A14" s="118"/>
      <c r="B14" s="166" t="s">
        <v>111</v>
      </c>
      <c r="C14" s="227"/>
      <c r="D14" s="118"/>
      <c r="E14" s="162"/>
      <c r="F14" s="76"/>
      <c r="G14" s="162"/>
      <c r="H14" s="76">
        <v>0</v>
      </c>
      <c r="I14" s="162"/>
      <c r="J14" s="76">
        <v>0</v>
      </c>
      <c r="K14" s="162"/>
      <c r="L14" s="76">
        <v>0</v>
      </c>
      <c r="O14" s="225"/>
    </row>
    <row r="15" spans="1:15" ht="20" customHeight="1">
      <c r="A15" s="118"/>
      <c r="B15" s="166" t="s">
        <v>61</v>
      </c>
      <c r="C15" s="227"/>
      <c r="D15" s="118"/>
      <c r="E15" s="162"/>
      <c r="F15" s="76">
        <v>1077</v>
      </c>
      <c r="G15" s="162"/>
      <c r="H15" s="76">
        <v>1111</v>
      </c>
      <c r="I15" s="162"/>
      <c r="J15" s="76">
        <v>700</v>
      </c>
      <c r="K15" s="162"/>
      <c r="L15" s="76">
        <v>848</v>
      </c>
      <c r="O15" s="225"/>
    </row>
    <row r="16" spans="1:15" ht="14.75" hidden="1" customHeight="1">
      <c r="A16" s="118"/>
      <c r="B16" s="166" t="s">
        <v>103</v>
      </c>
      <c r="C16" s="227"/>
      <c r="D16" s="118"/>
      <c r="E16" s="162"/>
      <c r="F16" s="76"/>
      <c r="G16" s="162"/>
      <c r="H16" s="162"/>
      <c r="I16" s="162"/>
      <c r="J16" s="228"/>
      <c r="K16" s="162"/>
      <c r="L16" s="229"/>
      <c r="O16" s="225"/>
    </row>
    <row r="17" spans="1:15" ht="20" customHeight="1">
      <c r="A17" s="118"/>
      <c r="B17" s="166" t="s">
        <v>207</v>
      </c>
      <c r="C17" s="227"/>
      <c r="D17" s="118"/>
      <c r="E17" s="162"/>
      <c r="F17" s="76">
        <v>0</v>
      </c>
      <c r="G17" s="162"/>
      <c r="H17" s="162">
        <v>0</v>
      </c>
      <c r="I17" s="162"/>
      <c r="J17" s="228">
        <v>2500</v>
      </c>
      <c r="K17" s="162"/>
      <c r="L17" s="229">
        <v>0</v>
      </c>
      <c r="O17" s="225"/>
    </row>
    <row r="18" spans="1:15" ht="20.25" customHeight="1">
      <c r="A18" s="118"/>
      <c r="B18" s="166" t="s">
        <v>37</v>
      </c>
      <c r="C18" s="227"/>
      <c r="D18" s="118"/>
      <c r="E18" s="162"/>
      <c r="F18" s="76">
        <v>132</v>
      </c>
      <c r="G18" s="162"/>
      <c r="H18" s="76">
        <v>-4934</v>
      </c>
      <c r="I18" s="162"/>
      <c r="J18" s="76">
        <v>0</v>
      </c>
      <c r="K18" s="162"/>
      <c r="L18" s="76">
        <v>0</v>
      </c>
      <c r="O18" s="225"/>
    </row>
    <row r="19" spans="1:15" ht="20.25" customHeight="1">
      <c r="A19" s="118"/>
      <c r="B19" s="166" t="s">
        <v>104</v>
      </c>
      <c r="C19" s="227"/>
      <c r="D19" s="118"/>
      <c r="E19" s="162"/>
      <c r="F19" s="76">
        <v>-807</v>
      </c>
      <c r="G19" s="162"/>
      <c r="H19" s="76">
        <v>-11</v>
      </c>
      <c r="I19" s="162"/>
      <c r="J19" s="76">
        <v>-769</v>
      </c>
      <c r="K19" s="162"/>
      <c r="L19" s="76">
        <v>-2</v>
      </c>
      <c r="O19" s="230"/>
    </row>
    <row r="20" spans="1:15" ht="20.25" hidden="1" customHeight="1">
      <c r="A20" s="118"/>
      <c r="B20" s="166" t="s">
        <v>208</v>
      </c>
      <c r="C20" s="227"/>
      <c r="D20" s="118"/>
      <c r="E20" s="162"/>
      <c r="F20" s="76"/>
      <c r="G20" s="162"/>
      <c r="H20" s="76"/>
      <c r="I20" s="162"/>
      <c r="J20" s="76"/>
      <c r="K20" s="162"/>
      <c r="L20" s="76"/>
    </row>
    <row r="21" spans="1:15" ht="20.25" hidden="1" customHeight="1">
      <c r="A21" s="118"/>
      <c r="C21" s="270" t="s">
        <v>183</v>
      </c>
      <c r="D21" s="118"/>
      <c r="E21" s="162"/>
      <c r="F21" s="76"/>
      <c r="G21" s="162"/>
      <c r="H21" s="76">
        <v>0</v>
      </c>
      <c r="I21" s="162"/>
      <c r="J21" s="76">
        <v>0</v>
      </c>
      <c r="K21" s="162"/>
      <c r="L21" s="76">
        <v>0</v>
      </c>
    </row>
    <row r="22" spans="1:15" ht="20.25" customHeight="1">
      <c r="A22" s="118"/>
      <c r="B22" s="166" t="s">
        <v>209</v>
      </c>
      <c r="C22" s="227"/>
      <c r="D22" s="118"/>
      <c r="E22" s="162"/>
      <c r="F22" s="76">
        <v>0</v>
      </c>
      <c r="G22" s="162"/>
      <c r="H22" s="76">
        <v>1</v>
      </c>
      <c r="I22" s="162"/>
      <c r="J22" s="76">
        <v>0</v>
      </c>
      <c r="K22" s="162"/>
      <c r="L22" s="76">
        <v>1</v>
      </c>
    </row>
    <row r="23" spans="1:15" ht="20.25" hidden="1" customHeight="1">
      <c r="A23" s="118"/>
      <c r="B23" s="166" t="s">
        <v>261</v>
      </c>
      <c r="C23" s="227"/>
      <c r="D23" s="118"/>
      <c r="E23" s="162"/>
      <c r="F23" s="76"/>
      <c r="G23" s="162"/>
      <c r="H23" s="76">
        <v>0</v>
      </c>
      <c r="I23" s="162"/>
      <c r="J23" s="76">
        <v>0</v>
      </c>
      <c r="K23" s="162"/>
      <c r="L23" s="76">
        <v>0</v>
      </c>
    </row>
    <row r="24" spans="1:15" ht="20" customHeight="1">
      <c r="A24" s="118"/>
      <c r="B24" s="166" t="s">
        <v>102</v>
      </c>
      <c r="C24" s="227"/>
      <c r="D24" s="118"/>
      <c r="E24" s="162"/>
      <c r="F24" s="76">
        <v>400</v>
      </c>
      <c r="G24" s="162"/>
      <c r="H24" s="162">
        <v>0</v>
      </c>
      <c r="I24" s="162"/>
      <c r="J24" s="228">
        <v>-111</v>
      </c>
      <c r="K24" s="162"/>
      <c r="L24" s="229">
        <v>0</v>
      </c>
    </row>
    <row r="25" spans="1:15" ht="20.25" hidden="1" customHeight="1">
      <c r="A25" s="118"/>
      <c r="B25" s="166" t="s">
        <v>210</v>
      </c>
      <c r="C25" s="227"/>
      <c r="D25" s="118"/>
      <c r="E25" s="162"/>
      <c r="F25" s="76"/>
      <c r="G25" s="162"/>
      <c r="H25" s="76">
        <v>0</v>
      </c>
      <c r="I25" s="162"/>
      <c r="J25" s="76">
        <v>0</v>
      </c>
      <c r="K25" s="162"/>
      <c r="L25" s="76"/>
    </row>
    <row r="26" spans="1:15" ht="20.25" customHeight="1">
      <c r="A26" s="118"/>
      <c r="B26" s="166" t="s">
        <v>112</v>
      </c>
      <c r="C26" s="227"/>
      <c r="D26" s="118"/>
      <c r="E26" s="162"/>
      <c r="F26" s="76">
        <v>-8203</v>
      </c>
      <c r="G26" s="162"/>
      <c r="H26" s="76">
        <v>-7507</v>
      </c>
      <c r="I26" s="162"/>
      <c r="J26" s="76">
        <v>-8203</v>
      </c>
      <c r="K26" s="162"/>
      <c r="L26" s="76">
        <v>-7507</v>
      </c>
    </row>
    <row r="27" spans="1:15" ht="20.25" hidden="1" customHeight="1">
      <c r="A27" s="118"/>
      <c r="B27" s="166" t="s">
        <v>211</v>
      </c>
      <c r="C27" s="167"/>
      <c r="D27" s="118"/>
      <c r="E27" s="162"/>
      <c r="F27" s="76"/>
      <c r="G27" s="162"/>
      <c r="H27" s="76">
        <v>0</v>
      </c>
      <c r="I27" s="162"/>
      <c r="J27" s="76">
        <v>0</v>
      </c>
      <c r="K27" s="162"/>
      <c r="L27" s="76">
        <v>0</v>
      </c>
    </row>
    <row r="28" spans="1:15" ht="20.25" hidden="1" customHeight="1">
      <c r="A28" s="118"/>
      <c r="B28" s="166" t="s">
        <v>175</v>
      </c>
      <c r="C28" s="167"/>
      <c r="D28" s="118"/>
      <c r="E28" s="162"/>
      <c r="F28" s="76"/>
      <c r="G28" s="162"/>
      <c r="H28" s="76"/>
      <c r="I28" s="162"/>
      <c r="J28" s="76"/>
      <c r="K28" s="162"/>
      <c r="L28" s="76"/>
    </row>
    <row r="29" spans="1:15" ht="20.25" hidden="1" customHeight="1">
      <c r="A29" s="118"/>
      <c r="C29" s="270" t="s">
        <v>176</v>
      </c>
      <c r="D29" s="118"/>
      <c r="E29" s="162"/>
      <c r="F29" s="76"/>
      <c r="G29" s="162"/>
      <c r="H29" s="76">
        <v>0</v>
      </c>
      <c r="I29" s="162"/>
      <c r="J29" s="76">
        <v>0</v>
      </c>
      <c r="K29" s="162"/>
      <c r="L29" s="76">
        <v>0</v>
      </c>
    </row>
    <row r="30" spans="1:15" ht="20.25" customHeight="1">
      <c r="A30" s="118"/>
      <c r="B30" s="166" t="s">
        <v>62</v>
      </c>
      <c r="C30" s="270"/>
      <c r="D30" s="118"/>
      <c r="E30" s="162"/>
      <c r="F30" s="76">
        <v>0</v>
      </c>
      <c r="G30" s="162"/>
      <c r="H30" s="76">
        <v>0</v>
      </c>
      <c r="I30" s="162"/>
      <c r="J30" s="76">
        <v>0</v>
      </c>
      <c r="K30" s="162"/>
      <c r="L30" s="76">
        <v>-13296</v>
      </c>
    </row>
    <row r="31" spans="1:15" ht="20.25" customHeight="1">
      <c r="A31" s="118"/>
      <c r="B31" s="166" t="s">
        <v>63</v>
      </c>
      <c r="C31" s="227"/>
      <c r="D31" s="118"/>
      <c r="E31" s="162"/>
      <c r="F31" s="76">
        <v>-230</v>
      </c>
      <c r="G31" s="162"/>
      <c r="H31" s="76">
        <v>-218</v>
      </c>
      <c r="I31" s="162"/>
      <c r="J31" s="76">
        <v>-3159</v>
      </c>
      <c r="K31" s="162"/>
      <c r="L31" s="76">
        <v>-4708</v>
      </c>
    </row>
    <row r="32" spans="1:15" ht="20.25" customHeight="1">
      <c r="A32" s="118"/>
      <c r="B32" s="166" t="s">
        <v>64</v>
      </c>
      <c r="C32" s="227"/>
      <c r="D32" s="118"/>
      <c r="E32" s="162"/>
      <c r="F32" s="76">
        <v>8053</v>
      </c>
      <c r="G32" s="162"/>
      <c r="H32" s="76">
        <v>12024</v>
      </c>
      <c r="I32" s="162"/>
      <c r="J32" s="76">
        <v>3881</v>
      </c>
      <c r="K32" s="162"/>
      <c r="L32" s="76">
        <v>5081</v>
      </c>
    </row>
    <row r="33" spans="1:13" ht="20.25" customHeight="1">
      <c r="A33" s="118"/>
      <c r="C33" s="227"/>
      <c r="D33" s="118"/>
      <c r="E33" s="162"/>
      <c r="F33" s="76"/>
      <c r="G33" s="162"/>
      <c r="H33" s="76"/>
      <c r="I33" s="162"/>
      <c r="J33" s="76"/>
      <c r="K33" s="162"/>
      <c r="L33" s="76"/>
    </row>
    <row r="34" spans="1:13" ht="20.25" customHeight="1">
      <c r="A34" s="231"/>
      <c r="B34" s="232" t="s">
        <v>212</v>
      </c>
      <c r="C34" s="227"/>
      <c r="D34" s="118"/>
      <c r="E34" s="162"/>
      <c r="F34" s="162"/>
      <c r="G34" s="162"/>
      <c r="H34" s="228"/>
      <c r="I34" s="162"/>
      <c r="J34" s="228"/>
      <c r="K34" s="162"/>
      <c r="L34" s="76"/>
    </row>
    <row r="35" spans="1:13" ht="20.25" customHeight="1">
      <c r="A35" s="52"/>
      <c r="B35" s="52" t="s">
        <v>141</v>
      </c>
      <c r="C35" s="52"/>
      <c r="D35" s="118"/>
      <c r="E35" s="162"/>
      <c r="F35" s="76">
        <v>57696</v>
      </c>
      <c r="G35" s="162"/>
      <c r="H35" s="76">
        <v>36930</v>
      </c>
      <c r="I35" s="162"/>
      <c r="J35" s="76">
        <v>27793</v>
      </c>
      <c r="K35" s="162"/>
      <c r="L35" s="76">
        <v>8959</v>
      </c>
    </row>
    <row r="36" spans="1:13" ht="20.25" customHeight="1">
      <c r="A36" s="52"/>
      <c r="B36" s="52" t="s">
        <v>4</v>
      </c>
      <c r="C36" s="52"/>
      <c r="D36" s="118"/>
      <c r="E36" s="162"/>
      <c r="F36" s="76">
        <v>58242</v>
      </c>
      <c r="G36" s="162"/>
      <c r="H36" s="76">
        <v>59286</v>
      </c>
      <c r="I36" s="162"/>
      <c r="J36" s="76">
        <v>0</v>
      </c>
      <c r="K36" s="162"/>
      <c r="L36" s="76">
        <v>0</v>
      </c>
    </row>
    <row r="37" spans="1:13" ht="20.25" customHeight="1">
      <c r="A37" s="52"/>
      <c r="B37" s="52" t="s">
        <v>13</v>
      </c>
      <c r="C37" s="52"/>
      <c r="D37" s="118"/>
      <c r="E37" s="162"/>
      <c r="F37" s="76">
        <v>-12819</v>
      </c>
      <c r="G37" s="162"/>
      <c r="H37" s="76">
        <v>51801</v>
      </c>
      <c r="I37" s="162"/>
      <c r="J37" s="76">
        <v>-4629</v>
      </c>
      <c r="K37" s="162"/>
      <c r="L37" s="76">
        <v>-3454</v>
      </c>
    </row>
    <row r="38" spans="1:13" ht="20.25" customHeight="1">
      <c r="A38" s="52"/>
      <c r="B38" s="52" t="s">
        <v>5</v>
      </c>
      <c r="C38" s="52"/>
      <c r="D38" s="118"/>
      <c r="E38" s="162"/>
      <c r="F38" s="76">
        <v>42</v>
      </c>
      <c r="G38" s="162"/>
      <c r="H38" s="76">
        <v>-241</v>
      </c>
      <c r="I38" s="162"/>
      <c r="J38" s="76">
        <v>40</v>
      </c>
      <c r="K38" s="162"/>
      <c r="L38" s="76">
        <v>-56</v>
      </c>
    </row>
    <row r="39" spans="1:13" ht="20.25" hidden="1" customHeight="1">
      <c r="A39" s="52"/>
      <c r="B39" s="52" t="s">
        <v>6</v>
      </c>
      <c r="C39" s="52"/>
      <c r="D39" s="118"/>
      <c r="E39" s="162"/>
      <c r="F39" s="76"/>
      <c r="G39" s="162"/>
      <c r="H39" s="76">
        <v>0</v>
      </c>
      <c r="I39" s="162"/>
      <c r="J39" s="76">
        <v>0</v>
      </c>
      <c r="K39" s="162"/>
      <c r="L39" s="76">
        <v>0</v>
      </c>
    </row>
    <row r="40" spans="1:13" ht="20.25" customHeight="1">
      <c r="A40" s="52"/>
      <c r="B40" s="52" t="s">
        <v>10</v>
      </c>
      <c r="C40" s="52"/>
      <c r="D40" s="118"/>
      <c r="E40" s="162"/>
      <c r="F40" s="76">
        <v>7</v>
      </c>
      <c r="G40" s="162"/>
      <c r="H40" s="76">
        <v>-172</v>
      </c>
      <c r="I40" s="162"/>
      <c r="J40" s="76">
        <v>0</v>
      </c>
      <c r="K40" s="162"/>
      <c r="L40" s="76">
        <v>0</v>
      </c>
    </row>
    <row r="41" spans="1:13" ht="20.25" customHeight="1">
      <c r="A41" s="118"/>
      <c r="B41" s="52" t="s">
        <v>151</v>
      </c>
      <c r="C41" s="227"/>
      <c r="D41" s="118"/>
      <c r="E41" s="162"/>
      <c r="F41" s="76">
        <v>-94358</v>
      </c>
      <c r="G41" s="162"/>
      <c r="H41" s="76">
        <v>-80861</v>
      </c>
      <c r="I41" s="162"/>
      <c r="J41" s="76">
        <v>-34944</v>
      </c>
      <c r="K41" s="162"/>
      <c r="L41" s="76">
        <v>-23079</v>
      </c>
    </row>
    <row r="42" spans="1:13" ht="20.25" customHeight="1">
      <c r="A42" s="118"/>
      <c r="B42" s="166" t="s">
        <v>17</v>
      </c>
      <c r="C42" s="227"/>
      <c r="D42" s="118"/>
      <c r="E42" s="162"/>
      <c r="F42" s="76">
        <v>-30014</v>
      </c>
      <c r="G42" s="162"/>
      <c r="H42" s="76">
        <v>-18752</v>
      </c>
      <c r="I42" s="162"/>
      <c r="J42" s="76">
        <v>0</v>
      </c>
      <c r="K42" s="162"/>
      <c r="L42" s="76">
        <v>0</v>
      </c>
    </row>
    <row r="43" spans="1:13" ht="20.25" customHeight="1">
      <c r="A43" s="118"/>
      <c r="B43" s="166" t="s">
        <v>96</v>
      </c>
      <c r="C43" s="227"/>
      <c r="D43" s="118"/>
      <c r="E43" s="162"/>
      <c r="F43" s="76">
        <v>-3965</v>
      </c>
      <c r="G43" s="162"/>
      <c r="H43" s="76">
        <v>-3916</v>
      </c>
      <c r="I43" s="162"/>
      <c r="J43" s="76">
        <v>-3965</v>
      </c>
      <c r="K43" s="162"/>
      <c r="L43" s="76">
        <v>-3916</v>
      </c>
    </row>
    <row r="44" spans="1:13" ht="20.25" hidden="1" customHeight="1">
      <c r="A44" s="118"/>
      <c r="B44" s="166" t="s">
        <v>65</v>
      </c>
      <c r="C44" s="227"/>
      <c r="D44" s="118"/>
      <c r="E44" s="162"/>
      <c r="F44" s="71"/>
      <c r="G44" s="162"/>
      <c r="H44" s="71">
        <v>0</v>
      </c>
      <c r="I44" s="162"/>
      <c r="J44" s="71">
        <v>0</v>
      </c>
      <c r="K44" s="162"/>
      <c r="L44" s="71">
        <v>0</v>
      </c>
    </row>
    <row r="45" spans="1:13" ht="20.25" customHeight="1">
      <c r="A45" s="158" t="s">
        <v>213</v>
      </c>
      <c r="B45" s="118"/>
      <c r="C45" s="227"/>
      <c r="D45" s="118"/>
      <c r="E45" s="162"/>
      <c r="F45" s="281">
        <f>SUM(F8:F44)</f>
        <v>-15166</v>
      </c>
      <c r="G45" s="173"/>
      <c r="H45" s="281">
        <f>SUM(H8:H44)</f>
        <v>105563</v>
      </c>
      <c r="I45" s="173"/>
      <c r="J45" s="281">
        <f>SUM(J8:J44)</f>
        <v>885</v>
      </c>
      <c r="K45" s="173"/>
      <c r="L45" s="281">
        <f>SUM(L8:L44)</f>
        <v>-4459</v>
      </c>
    </row>
    <row r="46" spans="1:13" ht="20.25" customHeight="1">
      <c r="B46" s="118" t="s">
        <v>214</v>
      </c>
      <c r="C46" s="227"/>
      <c r="D46" s="118"/>
      <c r="E46" s="162"/>
      <c r="F46" s="76">
        <v>5296</v>
      </c>
      <c r="G46" s="162"/>
      <c r="H46" s="175">
        <v>-1705</v>
      </c>
      <c r="I46" s="162"/>
      <c r="J46" s="228">
        <v>-71</v>
      </c>
      <c r="K46" s="162"/>
      <c r="L46" s="184">
        <v>-244</v>
      </c>
    </row>
    <row r="47" spans="1:13" ht="20.25" hidden="1" customHeight="1">
      <c r="B47" s="118" t="s">
        <v>230</v>
      </c>
      <c r="C47" s="227"/>
      <c r="D47" s="118"/>
      <c r="E47" s="162"/>
      <c r="F47" s="76"/>
      <c r="G47" s="162"/>
      <c r="H47" s="233">
        <v>0</v>
      </c>
      <c r="I47" s="162"/>
      <c r="J47" s="274"/>
      <c r="K47" s="162"/>
      <c r="L47" s="234">
        <v>0</v>
      </c>
    </row>
    <row r="48" spans="1:13" ht="20.25" customHeight="1">
      <c r="A48" s="158" t="s">
        <v>215</v>
      </c>
      <c r="B48" s="118"/>
      <c r="C48" s="227"/>
      <c r="D48" s="118"/>
      <c r="E48" s="162"/>
      <c r="F48" s="169">
        <f>F45+F46+F47</f>
        <v>-9870</v>
      </c>
      <c r="G48" s="173"/>
      <c r="H48" s="169">
        <f>H45+H46+H47</f>
        <v>103858</v>
      </c>
      <c r="I48" s="173">
        <v>0</v>
      </c>
      <c r="J48" s="169">
        <f>J45+J46+J47</f>
        <v>814</v>
      </c>
      <c r="K48" s="173"/>
      <c r="L48" s="169">
        <f>L45+L46+L47</f>
        <v>-4703</v>
      </c>
      <c r="M48" s="230"/>
    </row>
    <row r="52" spans="6:6">
      <c r="F52" s="230"/>
    </row>
  </sheetData>
  <mergeCells count="3">
    <mergeCell ref="F4:H4"/>
    <mergeCell ref="J4:L4"/>
    <mergeCell ref="F6:L6"/>
  </mergeCells>
  <pageMargins left="0.70866141732283505" right="0.70866141732283505" top="0.74803149606299202" bottom="0.74803149606299202" header="0.31496062992126" footer="0.31496062992126"/>
  <pageSetup paperSize="9" scale="71" firstPageNumber="1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015E-2890-4E02-9E8E-22EF503E4A60}">
  <sheetPr>
    <pageSetUpPr fitToPage="1"/>
  </sheetPr>
  <dimension ref="A1:N73"/>
  <sheetViews>
    <sheetView showGridLines="0" topLeftCell="A40" zoomScale="90" zoomScaleNormal="90" zoomScaleSheetLayoutView="85" workbookViewId="0">
      <selection activeCell="V19" sqref="V19"/>
    </sheetView>
  </sheetViews>
  <sheetFormatPr defaultColWidth="8.6328125" defaultRowHeight="14.5"/>
  <cols>
    <col min="1" max="1" width="1.6328125" customWidth="1"/>
    <col min="2" max="2" width="3.54296875" customWidth="1"/>
    <col min="5" max="5" width="46.81640625" customWidth="1"/>
    <col min="6" max="6" width="14.1796875" customWidth="1"/>
    <col min="7" max="7" width="0.6328125" customWidth="1"/>
    <col min="8" max="8" width="13.36328125" customWidth="1"/>
    <col min="9" max="9" width="0.6328125" customWidth="1"/>
    <col min="10" max="10" width="10.81640625" customWidth="1"/>
    <col min="11" max="11" width="0.6328125" customWidth="1"/>
    <col min="12" max="12" width="13.1796875" customWidth="1"/>
    <col min="13" max="13" width="10.54296875" customWidth="1"/>
  </cols>
  <sheetData>
    <row r="1" spans="1:12" ht="20.25" customHeight="1">
      <c r="A1" s="4" t="s">
        <v>1</v>
      </c>
      <c r="B1" s="220"/>
      <c r="C1" s="235"/>
      <c r="D1" s="187"/>
      <c r="E1" s="203"/>
      <c r="F1" s="207"/>
      <c r="G1" s="203"/>
      <c r="H1" s="217"/>
      <c r="I1" s="203"/>
      <c r="J1" s="217"/>
      <c r="K1" s="203"/>
      <c r="L1" s="236" t="s">
        <v>38</v>
      </c>
    </row>
    <row r="2" spans="1:12" ht="20.25" customHeight="1">
      <c r="A2" s="8" t="s">
        <v>216</v>
      </c>
      <c r="B2" s="220"/>
      <c r="C2" s="235"/>
      <c r="D2" s="187"/>
      <c r="E2" s="203"/>
      <c r="F2" s="207"/>
      <c r="G2" s="203"/>
      <c r="H2" s="217"/>
      <c r="I2" s="203"/>
      <c r="J2" s="217"/>
      <c r="K2" s="203"/>
      <c r="L2" s="96"/>
    </row>
    <row r="3" spans="1:12" ht="20.25" customHeight="1">
      <c r="A3" s="3" t="s">
        <v>271</v>
      </c>
      <c r="B3" s="220"/>
      <c r="C3" s="235"/>
      <c r="D3" s="187"/>
      <c r="E3" s="203"/>
      <c r="F3" s="207"/>
      <c r="G3" s="203"/>
      <c r="H3" s="217"/>
      <c r="I3" s="203"/>
      <c r="J3" s="217"/>
      <c r="K3" s="203"/>
      <c r="L3" s="96"/>
    </row>
    <row r="4" spans="1:12" ht="20.25" customHeight="1">
      <c r="A4" s="187"/>
      <c r="B4" s="187"/>
      <c r="C4" s="235"/>
      <c r="D4" s="187"/>
      <c r="E4" s="203"/>
      <c r="F4" s="283" t="s">
        <v>129</v>
      </c>
      <c r="G4" s="283"/>
      <c r="H4" s="283"/>
      <c r="I4" s="11"/>
      <c r="J4" s="283" t="s">
        <v>130</v>
      </c>
      <c r="K4" s="283"/>
      <c r="L4" s="283"/>
    </row>
    <row r="5" spans="1:12" ht="20.25" customHeight="1">
      <c r="A5" s="187"/>
      <c r="B5" s="187"/>
      <c r="C5" s="235"/>
      <c r="D5" s="187"/>
      <c r="E5" s="203"/>
      <c r="F5" s="21">
        <v>2023</v>
      </c>
      <c r="G5" s="21"/>
      <c r="H5" s="21">
        <v>2022</v>
      </c>
      <c r="I5" s="21"/>
      <c r="J5" s="21">
        <v>2023</v>
      </c>
      <c r="K5" s="21"/>
      <c r="L5" s="21">
        <v>2022</v>
      </c>
    </row>
    <row r="6" spans="1:12" ht="20.25" customHeight="1">
      <c r="A6" s="187"/>
      <c r="B6" s="187"/>
      <c r="C6" s="235"/>
      <c r="D6" s="187"/>
      <c r="E6" s="203"/>
      <c r="F6" s="284" t="s">
        <v>139</v>
      </c>
      <c r="G6" s="284"/>
      <c r="H6" s="284"/>
      <c r="I6" s="284"/>
      <c r="J6" s="284"/>
      <c r="K6" s="284"/>
      <c r="L6" s="284"/>
    </row>
    <row r="7" spans="1:12" ht="20.25" customHeight="1">
      <c r="A7" s="237" t="s">
        <v>66</v>
      </c>
      <c r="B7" s="187"/>
      <c r="C7" s="235"/>
      <c r="D7" s="187"/>
      <c r="E7" s="203"/>
      <c r="F7" s="207"/>
      <c r="G7" s="203"/>
      <c r="H7" s="238"/>
      <c r="I7" s="203"/>
      <c r="J7" s="238"/>
      <c r="K7" s="203"/>
      <c r="L7" s="30"/>
    </row>
    <row r="8" spans="1:12" ht="20.25" customHeight="1">
      <c r="A8" s="187"/>
      <c r="B8" t="s">
        <v>217</v>
      </c>
      <c r="C8" s="235"/>
      <c r="D8" s="187"/>
      <c r="E8" s="203"/>
      <c r="F8" s="30">
        <v>230</v>
      </c>
      <c r="G8" s="203"/>
      <c r="H8" s="30">
        <v>218</v>
      </c>
      <c r="I8" s="203"/>
      <c r="J8" s="30">
        <v>41</v>
      </c>
      <c r="K8" s="203"/>
      <c r="L8" s="30">
        <v>458</v>
      </c>
    </row>
    <row r="9" spans="1:12" ht="20.25" customHeight="1">
      <c r="A9" s="187"/>
      <c r="B9" t="s">
        <v>218</v>
      </c>
      <c r="C9" s="235"/>
      <c r="D9" s="187"/>
      <c r="E9" s="203"/>
      <c r="F9" s="30">
        <v>0</v>
      </c>
      <c r="G9" s="203"/>
      <c r="H9" s="30">
        <v>0</v>
      </c>
      <c r="I9" s="203"/>
      <c r="J9" s="30">
        <v>0</v>
      </c>
      <c r="K9" s="203"/>
      <c r="L9" s="30">
        <v>13296</v>
      </c>
    </row>
    <row r="10" spans="1:12" ht="20.25" customHeight="1">
      <c r="A10" s="187"/>
      <c r="B10" t="s">
        <v>219</v>
      </c>
      <c r="C10" s="235"/>
      <c r="D10" s="187"/>
      <c r="E10" s="203"/>
      <c r="F10" s="30">
        <v>0</v>
      </c>
      <c r="G10" s="203"/>
      <c r="H10" s="30">
        <v>0</v>
      </c>
      <c r="I10" s="203"/>
      <c r="J10" s="30">
        <v>0</v>
      </c>
      <c r="K10" s="30"/>
      <c r="L10" s="30">
        <v>0</v>
      </c>
    </row>
    <row r="11" spans="1:12" ht="20.25" customHeight="1">
      <c r="A11" s="187"/>
      <c r="B11" t="s">
        <v>220</v>
      </c>
      <c r="C11" s="235"/>
      <c r="D11" s="187"/>
      <c r="E11" s="203"/>
      <c r="F11" s="30">
        <v>0</v>
      </c>
      <c r="G11" s="203"/>
      <c r="H11" s="108">
        <v>0</v>
      </c>
      <c r="I11" s="203"/>
      <c r="J11" s="30">
        <v>-2672</v>
      </c>
      <c r="K11" s="30"/>
      <c r="L11" s="30">
        <v>0</v>
      </c>
    </row>
    <row r="12" spans="1:12" ht="20.25" customHeight="1">
      <c r="A12" s="187"/>
      <c r="B12" t="s">
        <v>221</v>
      </c>
      <c r="C12" s="235"/>
      <c r="D12" s="187"/>
      <c r="E12" s="203"/>
      <c r="F12" s="30">
        <v>0</v>
      </c>
      <c r="G12" s="203"/>
      <c r="H12" s="108">
        <v>0</v>
      </c>
      <c r="I12" s="203"/>
      <c r="J12" s="30">
        <v>0</v>
      </c>
      <c r="K12" s="30"/>
      <c r="L12" s="30">
        <v>-1067</v>
      </c>
    </row>
    <row r="13" spans="1:12" ht="20.25" customHeight="1">
      <c r="A13" s="187"/>
      <c r="B13" t="s">
        <v>222</v>
      </c>
      <c r="C13" s="235"/>
      <c r="D13" s="187"/>
      <c r="E13" s="203"/>
      <c r="F13" s="30">
        <v>0</v>
      </c>
      <c r="G13" s="203"/>
      <c r="H13" s="30">
        <v>0</v>
      </c>
      <c r="I13" s="203"/>
      <c r="J13" s="30">
        <v>-400</v>
      </c>
      <c r="K13" s="203"/>
      <c r="L13" s="30">
        <v>7280</v>
      </c>
    </row>
    <row r="14" spans="1:12" ht="20.25" hidden="1" customHeight="1">
      <c r="A14" s="187"/>
      <c r="B14" t="s">
        <v>223</v>
      </c>
      <c r="C14" s="235"/>
      <c r="D14" s="187"/>
      <c r="E14" s="203"/>
      <c r="F14" s="30">
        <v>0</v>
      </c>
      <c r="G14" s="203"/>
      <c r="H14" s="30">
        <v>0</v>
      </c>
      <c r="I14" s="203"/>
      <c r="J14" s="30">
        <v>0</v>
      </c>
      <c r="K14" s="203"/>
      <c r="L14" s="30">
        <v>0</v>
      </c>
    </row>
    <row r="15" spans="1:12" ht="20.25" hidden="1" customHeight="1">
      <c r="A15" s="187"/>
      <c r="B15" s="239" t="s">
        <v>224</v>
      </c>
      <c r="C15" s="235"/>
      <c r="D15" s="187"/>
      <c r="E15" s="203"/>
      <c r="F15" s="30"/>
      <c r="G15" s="203"/>
      <c r="H15" s="30">
        <v>0</v>
      </c>
      <c r="I15" s="30"/>
      <c r="J15" s="30"/>
      <c r="K15" s="30"/>
      <c r="L15" s="30">
        <v>0</v>
      </c>
    </row>
    <row r="16" spans="1:12" ht="20.25" customHeight="1">
      <c r="A16" s="187"/>
      <c r="B16" s="239" t="s">
        <v>225</v>
      </c>
      <c r="C16" s="235"/>
      <c r="D16" s="187"/>
      <c r="E16" s="203"/>
      <c r="F16" s="30">
        <v>-4360</v>
      </c>
      <c r="G16" s="203"/>
      <c r="H16" s="207">
        <v>-1872</v>
      </c>
      <c r="I16" s="203"/>
      <c r="J16" s="238">
        <v>-4360</v>
      </c>
      <c r="K16" s="203"/>
      <c r="L16" s="238">
        <v>-1778</v>
      </c>
    </row>
    <row r="17" spans="1:14" ht="20.25" hidden="1" customHeight="1">
      <c r="A17" s="187"/>
      <c r="B17" s="239" t="s">
        <v>226</v>
      </c>
      <c r="C17" s="235"/>
      <c r="D17" s="187"/>
      <c r="E17" s="240"/>
      <c r="F17" s="108"/>
      <c r="G17" s="240"/>
      <c r="H17" s="108">
        <v>0</v>
      </c>
      <c r="I17" s="108"/>
      <c r="J17" s="108">
        <v>0</v>
      </c>
      <c r="K17" s="108"/>
      <c r="L17" s="108">
        <v>0</v>
      </c>
      <c r="M17" s="108"/>
    </row>
    <row r="18" spans="1:14" ht="20.25" customHeight="1">
      <c r="A18" s="187"/>
      <c r="B18" s="239" t="s">
        <v>227</v>
      </c>
      <c r="C18" s="235"/>
      <c r="D18" s="187"/>
      <c r="E18" s="240"/>
      <c r="F18" s="241"/>
      <c r="G18" s="242"/>
      <c r="H18" s="243">
        <v>-29</v>
      </c>
      <c r="I18" s="240"/>
      <c r="J18" s="108">
        <v>0</v>
      </c>
      <c r="K18" s="240"/>
      <c r="L18" s="238">
        <v>-29</v>
      </c>
    </row>
    <row r="19" spans="1:14" ht="20.25" hidden="1" customHeight="1">
      <c r="A19" s="187"/>
      <c r="B19" s="239" t="s">
        <v>228</v>
      </c>
      <c r="C19" s="235"/>
      <c r="D19" s="187"/>
      <c r="E19" s="203"/>
      <c r="F19" s="30"/>
      <c r="G19" s="203"/>
      <c r="H19" s="30">
        <v>0</v>
      </c>
      <c r="I19" s="203"/>
      <c r="J19" s="30">
        <v>0</v>
      </c>
      <c r="K19" s="203"/>
      <c r="L19" s="30">
        <v>0</v>
      </c>
    </row>
    <row r="20" spans="1:14" ht="20.25" customHeight="1">
      <c r="A20" s="244" t="s">
        <v>229</v>
      </c>
      <c r="B20" s="187"/>
      <c r="C20" s="235"/>
      <c r="D20" s="187"/>
      <c r="E20" s="203"/>
      <c r="F20" s="245">
        <f>SUM(F8:F19)</f>
        <v>-4130</v>
      </c>
      <c r="G20" s="216"/>
      <c r="H20" s="245">
        <f>SUM(H8:H19)</f>
        <v>-1683</v>
      </c>
      <c r="I20" s="216"/>
      <c r="J20" s="245">
        <f>SUM(J8:J19)</f>
        <v>-7391</v>
      </c>
      <c r="K20" s="216"/>
      <c r="L20" s="245">
        <f>SUM(L8:L19)</f>
        <v>18160</v>
      </c>
    </row>
    <row r="21" spans="1:14" ht="20.25" customHeight="1">
      <c r="A21" s="246" t="s">
        <v>67</v>
      </c>
      <c r="B21" s="187"/>
      <c r="C21" s="235"/>
      <c r="D21" s="187"/>
      <c r="E21" s="203"/>
      <c r="F21" s="203"/>
      <c r="G21" s="203"/>
      <c r="H21" s="217"/>
      <c r="I21" s="203"/>
      <c r="J21" s="217"/>
      <c r="K21" s="203"/>
      <c r="L21" s="30"/>
    </row>
    <row r="22" spans="1:14" ht="20.25" hidden="1" customHeight="1">
      <c r="A22" s="187"/>
      <c r="B22" s="239" t="s">
        <v>91</v>
      </c>
      <c r="C22" s="235"/>
      <c r="D22" s="187"/>
      <c r="E22" s="203"/>
      <c r="F22" s="247"/>
      <c r="G22" s="203"/>
      <c r="H22" s="248">
        <v>0</v>
      </c>
      <c r="I22" s="248"/>
      <c r="J22" s="248">
        <v>0</v>
      </c>
      <c r="K22" s="203"/>
      <c r="L22" s="249">
        <v>0</v>
      </c>
    </row>
    <row r="23" spans="1:14" ht="20.25" hidden="1" customHeight="1">
      <c r="A23" s="187"/>
      <c r="B23" s="239" t="s">
        <v>105</v>
      </c>
      <c r="C23" s="235"/>
      <c r="D23" s="187"/>
      <c r="E23" s="203"/>
      <c r="F23" s="247"/>
      <c r="G23" s="203"/>
      <c r="H23" s="248">
        <v>0</v>
      </c>
      <c r="I23" s="203"/>
      <c r="J23" s="249">
        <v>0</v>
      </c>
      <c r="K23" s="203"/>
      <c r="L23" s="249">
        <v>0</v>
      </c>
    </row>
    <row r="24" spans="1:14" ht="17.75" customHeight="1">
      <c r="A24" s="187"/>
      <c r="B24" s="239" t="s">
        <v>230</v>
      </c>
      <c r="C24" s="235"/>
      <c r="D24" s="187"/>
      <c r="E24" s="203"/>
      <c r="F24" s="247">
        <v>-7373</v>
      </c>
      <c r="G24" s="203"/>
      <c r="H24" s="247">
        <v>-9588</v>
      </c>
      <c r="I24" s="203"/>
      <c r="J24" s="247">
        <v>-3455</v>
      </c>
      <c r="K24" s="203"/>
      <c r="L24" s="249">
        <v>-6622</v>
      </c>
    </row>
    <row r="25" spans="1:14" ht="17.75" customHeight="1">
      <c r="A25" s="187"/>
      <c r="B25" s="267" t="s">
        <v>256</v>
      </c>
      <c r="C25" s="235"/>
      <c r="D25" s="187"/>
      <c r="E25" s="203"/>
      <c r="F25" s="247">
        <v>212341</v>
      </c>
      <c r="G25" s="203"/>
      <c r="H25" s="247">
        <v>0</v>
      </c>
      <c r="I25" s="203"/>
      <c r="J25" s="247">
        <v>214789</v>
      </c>
      <c r="K25" s="203"/>
      <c r="L25" s="249">
        <v>0</v>
      </c>
      <c r="N25" s="282"/>
    </row>
    <row r="26" spans="1:14" ht="17.75" customHeight="1">
      <c r="A26" s="187"/>
      <c r="B26" s="267" t="s">
        <v>257</v>
      </c>
      <c r="C26" s="235"/>
      <c r="D26" s="187"/>
      <c r="E26" s="203"/>
      <c r="F26" s="247">
        <v>-237028</v>
      </c>
      <c r="G26" s="203"/>
      <c r="H26" s="248">
        <v>-31136</v>
      </c>
      <c r="I26" s="203"/>
      <c r="J26" s="247">
        <v>-209447</v>
      </c>
      <c r="K26" s="203"/>
      <c r="L26" s="238">
        <v>-2635</v>
      </c>
      <c r="N26" s="282"/>
    </row>
    <row r="27" spans="1:14" ht="17.75" customHeight="1">
      <c r="A27" s="187"/>
      <c r="B27" s="239" t="s">
        <v>231</v>
      </c>
      <c r="C27" s="235"/>
      <c r="D27" s="187"/>
      <c r="E27" s="203"/>
      <c r="F27" s="247">
        <v>35444</v>
      </c>
      <c r="G27" s="203"/>
      <c r="H27" s="248">
        <v>7233</v>
      </c>
      <c r="I27" s="203"/>
      <c r="J27" s="108">
        <v>0</v>
      </c>
      <c r="K27" s="108"/>
      <c r="L27" s="108">
        <v>0</v>
      </c>
    </row>
    <row r="28" spans="1:14" ht="17.75" hidden="1" customHeight="1">
      <c r="A28" s="187"/>
      <c r="B28" s="239" t="s">
        <v>232</v>
      </c>
      <c r="C28" s="250"/>
      <c r="D28" s="187"/>
      <c r="E28" s="240"/>
      <c r="F28" s="241"/>
      <c r="G28" s="242"/>
      <c r="H28" s="241">
        <v>0</v>
      </c>
      <c r="I28" s="108"/>
      <c r="J28" s="108">
        <v>0</v>
      </c>
      <c r="K28" s="108"/>
      <c r="L28" s="108">
        <v>0</v>
      </c>
    </row>
    <row r="29" spans="1:14" ht="17.75" hidden="1" customHeight="1">
      <c r="A29" s="187"/>
      <c r="B29" s="239" t="s">
        <v>231</v>
      </c>
      <c r="C29" s="250"/>
      <c r="D29" s="187"/>
      <c r="E29" s="240"/>
      <c r="F29" s="241"/>
      <c r="G29" s="242"/>
      <c r="H29" s="241"/>
      <c r="I29" s="108"/>
      <c r="J29" s="108"/>
      <c r="K29" s="108"/>
      <c r="L29" s="108">
        <v>0</v>
      </c>
    </row>
    <row r="30" spans="1:14" ht="17.75" hidden="1" customHeight="1">
      <c r="A30" s="187"/>
      <c r="B30" s="239" t="s">
        <v>233</v>
      </c>
      <c r="C30" s="250"/>
      <c r="D30" s="187"/>
      <c r="E30" s="240"/>
      <c r="F30" s="241"/>
      <c r="G30" s="242"/>
      <c r="H30" s="241"/>
      <c r="I30" s="108"/>
      <c r="J30" s="108"/>
      <c r="K30" s="108"/>
      <c r="L30" s="108">
        <v>0</v>
      </c>
    </row>
    <row r="31" spans="1:14" ht="17.75" hidden="1" customHeight="1">
      <c r="A31" s="187"/>
      <c r="B31" s="239" t="s">
        <v>234</v>
      </c>
      <c r="C31" s="235"/>
      <c r="D31" s="187"/>
      <c r="E31" s="240"/>
      <c r="F31" s="241"/>
      <c r="G31" s="242"/>
      <c r="H31" s="241"/>
      <c r="I31" s="108"/>
      <c r="J31" s="108"/>
      <c r="K31" s="108"/>
      <c r="L31" s="108">
        <v>0</v>
      </c>
    </row>
    <row r="32" spans="1:14" ht="17.75" customHeight="1">
      <c r="A32" s="187"/>
      <c r="B32" s="239" t="s">
        <v>235</v>
      </c>
      <c r="C32" s="250"/>
      <c r="D32" s="187"/>
      <c r="E32" s="240"/>
      <c r="F32" s="241">
        <v>-17238</v>
      </c>
      <c r="G32" s="242"/>
      <c r="H32" s="241">
        <v>-18709</v>
      </c>
      <c r="I32" s="108"/>
      <c r="J32" s="241">
        <v>-12182</v>
      </c>
      <c r="K32" s="108"/>
      <c r="L32" s="108">
        <v>-14510</v>
      </c>
    </row>
    <row r="33" spans="1:14" ht="17.75" hidden="1" customHeight="1">
      <c r="A33" s="187"/>
      <c r="B33" s="239" t="s">
        <v>236</v>
      </c>
      <c r="C33" s="250"/>
      <c r="D33" s="187"/>
      <c r="E33" s="240"/>
      <c r="F33" s="241"/>
      <c r="G33" s="242"/>
      <c r="H33" s="241">
        <v>0</v>
      </c>
      <c r="I33" s="108"/>
      <c r="J33" s="108">
        <v>0</v>
      </c>
      <c r="K33" s="108"/>
      <c r="L33" s="108">
        <v>0</v>
      </c>
    </row>
    <row r="34" spans="1:14" ht="17.75" customHeight="1">
      <c r="A34" s="187"/>
      <c r="B34" s="239" t="s">
        <v>237</v>
      </c>
      <c r="C34" s="235"/>
      <c r="D34" s="187"/>
      <c r="E34" s="240"/>
      <c r="F34" s="241">
        <v>26111</v>
      </c>
      <c r="G34" s="242"/>
      <c r="H34" s="241">
        <v>2245</v>
      </c>
      <c r="I34" s="108"/>
      <c r="J34" s="108">
        <v>0</v>
      </c>
      <c r="K34" s="108"/>
      <c r="L34" s="108">
        <v>0</v>
      </c>
    </row>
    <row r="35" spans="1:14" ht="17.5" customHeight="1">
      <c r="A35" s="187"/>
      <c r="B35" s="239" t="s">
        <v>238</v>
      </c>
      <c r="C35" s="235"/>
      <c r="D35" s="187"/>
      <c r="E35" s="242"/>
      <c r="F35" s="241">
        <v>0</v>
      </c>
      <c r="G35" s="242"/>
      <c r="H35" s="241">
        <v>-4971</v>
      </c>
      <c r="I35" s="108"/>
      <c r="J35" s="108">
        <v>0</v>
      </c>
      <c r="K35" s="108"/>
      <c r="L35" s="108">
        <v>0</v>
      </c>
    </row>
    <row r="36" spans="1:14" ht="17.75" customHeight="1">
      <c r="A36" s="187"/>
      <c r="B36" t="s">
        <v>239</v>
      </c>
      <c r="C36" s="235"/>
      <c r="D36" s="187"/>
      <c r="E36" s="203"/>
      <c r="F36" s="247">
        <v>-7674</v>
      </c>
      <c r="G36" s="203"/>
      <c r="H36" s="241">
        <v>-25038</v>
      </c>
      <c r="I36" s="203"/>
      <c r="J36" s="248">
        <v>-5366</v>
      </c>
      <c r="K36" s="203"/>
      <c r="L36" s="238">
        <v>-5284</v>
      </c>
    </row>
    <row r="37" spans="1:14" ht="17.5" customHeight="1">
      <c r="A37" s="187"/>
      <c r="B37" t="s">
        <v>234</v>
      </c>
      <c r="C37" s="235"/>
      <c r="D37" s="187"/>
      <c r="E37" s="203"/>
      <c r="F37" s="247">
        <v>0</v>
      </c>
      <c r="G37" s="203"/>
      <c r="H37" s="238">
        <v>6215</v>
      </c>
      <c r="I37" s="203"/>
      <c r="J37" s="248">
        <v>0</v>
      </c>
      <c r="K37" s="203"/>
      <c r="L37" s="251">
        <v>0</v>
      </c>
    </row>
    <row r="38" spans="1:14" ht="17.75" hidden="1" customHeight="1">
      <c r="A38" s="187"/>
      <c r="B38" t="s">
        <v>233</v>
      </c>
      <c r="C38" s="235"/>
      <c r="D38" s="187"/>
      <c r="E38" s="203"/>
      <c r="F38" s="247"/>
      <c r="G38" s="203"/>
      <c r="H38" s="252">
        <v>0</v>
      </c>
      <c r="I38" s="203"/>
      <c r="J38" s="248">
        <v>0</v>
      </c>
      <c r="K38" s="203"/>
      <c r="L38" s="251">
        <v>0</v>
      </c>
    </row>
    <row r="39" spans="1:14" ht="17.75" hidden="1" customHeight="1">
      <c r="A39" s="187"/>
      <c r="B39" s="239" t="s">
        <v>240</v>
      </c>
      <c r="C39" s="239"/>
      <c r="D39" s="239"/>
      <c r="E39" s="239"/>
      <c r="F39" s="247"/>
      <c r="G39" s="203"/>
      <c r="H39" s="252">
        <v>0</v>
      </c>
      <c r="I39" s="203"/>
      <c r="J39" s="248">
        <v>0</v>
      </c>
      <c r="K39" s="253"/>
      <c r="L39" s="251">
        <v>0</v>
      </c>
    </row>
    <row r="40" spans="1:14" ht="17.75" customHeight="1">
      <c r="A40" s="187"/>
      <c r="B40" s="5" t="s">
        <v>241</v>
      </c>
      <c r="C40" s="235"/>
      <c r="D40" s="187"/>
      <c r="E40" s="203"/>
      <c r="F40" s="247">
        <v>0</v>
      </c>
      <c r="G40" s="203"/>
      <c r="H40" s="247">
        <v>18000</v>
      </c>
      <c r="I40" s="203"/>
      <c r="J40" s="247">
        <v>0</v>
      </c>
      <c r="K40" s="203"/>
      <c r="L40" s="247">
        <v>18000</v>
      </c>
    </row>
    <row r="41" spans="1:14" ht="20.25" customHeight="1">
      <c r="A41" s="40" t="s">
        <v>273</v>
      </c>
      <c r="B41" s="187"/>
      <c r="C41" s="235"/>
      <c r="D41" s="187"/>
      <c r="E41" s="203"/>
      <c r="F41" s="254">
        <f>SUM(F22:F40)</f>
        <v>4583</v>
      </c>
      <c r="G41" s="216"/>
      <c r="H41" s="254">
        <f>SUM(H22:H40)</f>
        <v>-55749</v>
      </c>
      <c r="I41" s="216"/>
      <c r="J41" s="255">
        <f>SUM(J22:J40)</f>
        <v>-15661</v>
      </c>
      <c r="K41" s="216"/>
      <c r="L41" s="255">
        <f>SUM(L22:L40)</f>
        <v>-11051</v>
      </c>
    </row>
    <row r="42" spans="1:14" ht="20.25" customHeight="1">
      <c r="A42" s="40"/>
      <c r="B42" s="187"/>
      <c r="C42" s="235"/>
      <c r="D42" s="187"/>
      <c r="E42" s="203"/>
      <c r="F42" s="256"/>
      <c r="G42" s="216"/>
      <c r="H42" s="256"/>
      <c r="I42" s="216"/>
      <c r="J42" s="257"/>
      <c r="K42" s="216"/>
      <c r="L42" s="257"/>
    </row>
    <row r="43" spans="1:14" ht="20.25" customHeight="1">
      <c r="A43" s="187" t="s">
        <v>242</v>
      </c>
      <c r="C43" s="235"/>
      <c r="D43" s="187"/>
      <c r="E43" s="203"/>
      <c r="F43" s="247"/>
      <c r="G43" s="203"/>
      <c r="H43" s="238"/>
      <c r="I43" s="203"/>
      <c r="J43" s="249"/>
      <c r="K43" s="203"/>
      <c r="L43" s="30"/>
    </row>
    <row r="44" spans="1:14" ht="20.25" customHeight="1">
      <c r="A44" s="187"/>
      <c r="B44" s="187" t="s">
        <v>85</v>
      </c>
      <c r="C44" s="187"/>
      <c r="D44" s="187"/>
      <c r="E44" s="187"/>
      <c r="F44" s="247">
        <f>'CF 1'!F48+'CF 2'!F20+'CF 2'!F41</f>
        <v>-9417</v>
      </c>
      <c r="G44" s="247"/>
      <c r="H44" s="247">
        <f>'CF 1'!H48+'CF 2'!H20+'CF 2'!H41</f>
        <v>46426</v>
      </c>
      <c r="I44" s="249"/>
      <c r="J44" s="247">
        <f>'CF 1'!J48+'CF 2'!J20+'CF 2'!J41</f>
        <v>-22238</v>
      </c>
      <c r="K44" s="249"/>
      <c r="L44" s="247">
        <f>'CF 1'!L48+'CF 2'!L20+'CF 2'!L41</f>
        <v>2406</v>
      </c>
    </row>
    <row r="45" spans="1:14" ht="20.25" customHeight="1">
      <c r="A45" t="s">
        <v>68</v>
      </c>
      <c r="B45" s="187"/>
      <c r="C45" s="235"/>
      <c r="D45" s="187"/>
      <c r="E45" s="203"/>
      <c r="F45" s="258">
        <v>-65968</v>
      </c>
      <c r="G45" s="203"/>
      <c r="H45" s="259">
        <v>-28508</v>
      </c>
      <c r="I45" s="203"/>
      <c r="J45" s="93">
        <v>0</v>
      </c>
      <c r="K45" s="203"/>
      <c r="L45" s="93">
        <v>0</v>
      </c>
    </row>
    <row r="46" spans="1:14" ht="20.25" customHeight="1">
      <c r="A46" s="40" t="s">
        <v>243</v>
      </c>
      <c r="B46" s="220"/>
      <c r="C46" s="235"/>
      <c r="D46" s="187"/>
      <c r="E46" s="203"/>
      <c r="F46" s="260">
        <f>SUM(F44:F45)</f>
        <v>-75385</v>
      </c>
      <c r="G46" s="216"/>
      <c r="H46" s="260">
        <f>SUM(H44:H45)</f>
        <v>17918</v>
      </c>
      <c r="I46" s="216"/>
      <c r="J46" s="261">
        <f>SUM(J44:J45)</f>
        <v>-22238</v>
      </c>
      <c r="K46" s="216"/>
      <c r="L46" s="262">
        <f>SUM(L44:L45)</f>
        <v>2406</v>
      </c>
    </row>
    <row r="47" spans="1:14" ht="20.25" customHeight="1">
      <c r="A47" t="s">
        <v>69</v>
      </c>
      <c r="B47" s="220"/>
      <c r="C47" s="235"/>
      <c r="D47" s="187"/>
      <c r="E47" s="203"/>
      <c r="F47" s="247">
        <f>Assets!I11</f>
        <v>135351</v>
      </c>
      <c r="G47" s="203"/>
      <c r="H47" s="238">
        <v>25197</v>
      </c>
      <c r="I47" s="203"/>
      <c r="J47" s="238">
        <v>35016</v>
      </c>
      <c r="K47" s="203"/>
      <c r="L47" s="238">
        <v>2044</v>
      </c>
    </row>
    <row r="48" spans="1:14" ht="20.25" customHeight="1" thickBot="1">
      <c r="A48" s="40" t="s">
        <v>70</v>
      </c>
      <c r="B48" s="220"/>
      <c r="C48" s="235"/>
      <c r="D48" s="187"/>
      <c r="E48" s="203"/>
      <c r="F48" s="263">
        <f>F46+F47</f>
        <v>59966</v>
      </c>
      <c r="G48" s="216"/>
      <c r="H48" s="263">
        <f>H46+H47</f>
        <v>43115</v>
      </c>
      <c r="I48" s="216">
        <v>0</v>
      </c>
      <c r="J48" s="264">
        <f>J46+J47</f>
        <v>12778</v>
      </c>
      <c r="K48" s="216"/>
      <c r="L48" s="264">
        <f>L46+L47</f>
        <v>4450</v>
      </c>
      <c r="M48" s="50"/>
      <c r="N48" s="50"/>
    </row>
    <row r="49" spans="1:12" ht="20.25" customHeight="1" thickTop="1">
      <c r="A49" s="40"/>
      <c r="B49" s="220"/>
      <c r="C49" s="235"/>
      <c r="D49" s="187"/>
      <c r="E49" s="203"/>
      <c r="F49" s="256"/>
      <c r="G49" s="216"/>
      <c r="H49" s="256"/>
      <c r="I49" s="216"/>
      <c r="J49" s="257"/>
      <c r="K49" s="216"/>
      <c r="L49" s="257"/>
    </row>
    <row r="50" spans="1:12" ht="20.25" customHeight="1">
      <c r="A50" s="265" t="s">
        <v>71</v>
      </c>
      <c r="B50" s="187"/>
      <c r="C50" s="235"/>
      <c r="D50" s="187"/>
      <c r="E50" s="203"/>
      <c r="F50" s="247"/>
      <c r="G50" s="203"/>
      <c r="H50" s="238"/>
      <c r="I50" s="203"/>
      <c r="J50" s="249"/>
      <c r="K50" s="203"/>
      <c r="L50" s="30"/>
    </row>
    <row r="51" spans="1:12" ht="20.25" customHeight="1">
      <c r="A51" s="187"/>
      <c r="B51" t="s">
        <v>89</v>
      </c>
      <c r="C51" s="235"/>
      <c r="D51" s="187"/>
      <c r="E51" s="203"/>
      <c r="F51" s="247">
        <v>2437</v>
      </c>
      <c r="G51" s="203"/>
      <c r="H51" s="249">
        <v>0</v>
      </c>
      <c r="I51" s="203"/>
      <c r="J51" s="249">
        <v>2205</v>
      </c>
      <c r="K51" s="203"/>
      <c r="L51" s="249">
        <v>0</v>
      </c>
    </row>
    <row r="52" spans="1:12" ht="20.25" hidden="1" customHeight="1">
      <c r="A52" s="187"/>
      <c r="B52" t="s">
        <v>106</v>
      </c>
      <c r="C52" s="235"/>
      <c r="D52" s="187"/>
      <c r="E52" s="203"/>
      <c r="F52" s="247"/>
      <c r="G52" s="203"/>
      <c r="H52" s="249"/>
      <c r="I52" s="203"/>
      <c r="J52" s="249"/>
      <c r="K52" s="203"/>
      <c r="L52" s="249">
        <v>0</v>
      </c>
    </row>
    <row r="53" spans="1:12" ht="20.25" customHeight="1">
      <c r="A53" s="187"/>
      <c r="B53" t="s">
        <v>262</v>
      </c>
      <c r="C53" s="235"/>
      <c r="D53" s="187"/>
      <c r="E53" s="203"/>
      <c r="F53" s="247">
        <v>40</v>
      </c>
      <c r="G53" s="203"/>
      <c r="H53" s="249">
        <v>0</v>
      </c>
      <c r="I53" s="203"/>
      <c r="J53" s="249">
        <v>40</v>
      </c>
      <c r="K53" s="203"/>
      <c r="L53" s="249">
        <v>0</v>
      </c>
    </row>
    <row r="54" spans="1:12" ht="20.25" hidden="1" customHeight="1">
      <c r="A54" s="187"/>
      <c r="B54" t="s">
        <v>244</v>
      </c>
      <c r="D54" s="187"/>
      <c r="E54" s="203"/>
      <c r="F54" s="247"/>
      <c r="G54" s="203"/>
      <c r="H54" s="249"/>
      <c r="I54" s="203"/>
      <c r="J54" s="248"/>
      <c r="K54" s="203"/>
      <c r="L54" s="249"/>
    </row>
    <row r="55" spans="1:12" ht="20.25" hidden="1" customHeight="1">
      <c r="C55" t="s">
        <v>88</v>
      </c>
      <c r="F55" s="247">
        <v>0</v>
      </c>
      <c r="G55" s="203"/>
      <c r="H55" s="249">
        <v>0</v>
      </c>
      <c r="I55" s="203"/>
      <c r="J55" s="249">
        <v>0</v>
      </c>
      <c r="K55" s="203"/>
      <c r="L55" s="249">
        <v>0</v>
      </c>
    </row>
    <row r="56" spans="1:12" ht="20.25" hidden="1" customHeight="1">
      <c r="A56" s="187"/>
      <c r="B56" t="s">
        <v>161</v>
      </c>
      <c r="D56" s="187"/>
      <c r="E56" s="203"/>
      <c r="F56" s="247">
        <v>0</v>
      </c>
      <c r="G56" s="203"/>
      <c r="H56" s="249">
        <v>0</v>
      </c>
      <c r="I56" s="203"/>
      <c r="J56" s="249">
        <v>0</v>
      </c>
      <c r="K56" s="203"/>
      <c r="L56" s="266">
        <v>0</v>
      </c>
    </row>
    <row r="57" spans="1:12" ht="20.25" customHeight="1">
      <c r="A57" s="187"/>
      <c r="B57" t="s">
        <v>86</v>
      </c>
      <c r="C57" s="235"/>
      <c r="D57" s="187"/>
      <c r="E57" s="203"/>
      <c r="F57" s="247"/>
      <c r="G57" s="203"/>
      <c r="H57" s="238"/>
      <c r="I57" s="203"/>
      <c r="J57" s="248"/>
      <c r="K57" s="203"/>
      <c r="L57" s="238"/>
    </row>
    <row r="58" spans="1:12" ht="20.25" customHeight="1">
      <c r="A58" s="187"/>
      <c r="C58" t="s">
        <v>87</v>
      </c>
      <c r="D58" s="187"/>
      <c r="E58" s="203"/>
      <c r="F58" s="247">
        <v>0</v>
      </c>
      <c r="G58" s="203"/>
      <c r="H58" s="249">
        <v>0</v>
      </c>
      <c r="I58" s="203"/>
      <c r="J58" s="249">
        <v>0</v>
      </c>
      <c r="K58" s="203"/>
      <c r="L58" s="238">
        <v>4338</v>
      </c>
    </row>
    <row r="59" spans="1:12" ht="20.25" hidden="1" customHeight="1">
      <c r="A59" s="187"/>
      <c r="B59" t="s">
        <v>245</v>
      </c>
      <c r="D59" s="187"/>
      <c r="E59" s="203"/>
      <c r="F59" s="247"/>
      <c r="G59" s="203"/>
      <c r="H59" s="238"/>
      <c r="I59" s="203"/>
      <c r="J59" s="249">
        <v>0</v>
      </c>
      <c r="K59" s="203"/>
      <c r="L59" s="266">
        <v>0</v>
      </c>
    </row>
    <row r="60" spans="1:12" ht="20.25" hidden="1" customHeight="1">
      <c r="A60" s="187"/>
      <c r="B60" t="s">
        <v>246</v>
      </c>
      <c r="D60" s="187"/>
      <c r="E60" s="203"/>
      <c r="F60" s="247"/>
      <c r="G60" s="203"/>
      <c r="H60" s="238"/>
      <c r="I60" s="203"/>
      <c r="J60" s="249">
        <v>0</v>
      </c>
      <c r="K60" s="203"/>
      <c r="L60" s="266">
        <v>0</v>
      </c>
    </row>
    <row r="61" spans="1:12" ht="20.25" hidden="1" customHeight="1">
      <c r="B61" s="5" t="s">
        <v>247</v>
      </c>
      <c r="F61" s="247">
        <v>0</v>
      </c>
      <c r="G61" s="203"/>
      <c r="H61" s="249">
        <v>0</v>
      </c>
      <c r="I61" s="203"/>
      <c r="J61" s="249">
        <v>0</v>
      </c>
      <c r="K61" s="203"/>
      <c r="L61" s="266">
        <v>0</v>
      </c>
    </row>
    <row r="62" spans="1:12" ht="20.25" customHeight="1">
      <c r="B62" s="5" t="s">
        <v>255</v>
      </c>
      <c r="F62" s="247">
        <v>0</v>
      </c>
      <c r="G62" s="203"/>
      <c r="H62" s="249">
        <v>-30232</v>
      </c>
      <c r="I62" s="203"/>
      <c r="J62" s="249">
        <v>0</v>
      </c>
      <c r="K62" s="203"/>
      <c r="L62" s="266">
        <v>0</v>
      </c>
    </row>
    <row r="63" spans="1:12" ht="20.25" hidden="1" customHeight="1">
      <c r="B63" t="s">
        <v>248</v>
      </c>
      <c r="F63" s="249">
        <v>0</v>
      </c>
      <c r="G63" s="240"/>
      <c r="H63" s="249">
        <v>0</v>
      </c>
      <c r="I63" s="240"/>
      <c r="J63" s="249">
        <v>0</v>
      </c>
      <c r="K63" s="240"/>
      <c r="L63" s="266">
        <v>0</v>
      </c>
    </row>
    <row r="64" spans="1:12" ht="20.25" customHeight="1">
      <c r="B64" t="s">
        <v>249</v>
      </c>
      <c r="F64" s="247">
        <v>9295</v>
      </c>
      <c r="G64" s="240"/>
      <c r="H64" s="249">
        <v>0</v>
      </c>
      <c r="I64" s="240"/>
      <c r="J64" s="249">
        <v>0</v>
      </c>
      <c r="K64" s="240"/>
      <c r="L64" s="266">
        <v>0</v>
      </c>
    </row>
    <row r="65" spans="2:12" ht="20.25" customHeight="1">
      <c r="B65" t="s">
        <v>107</v>
      </c>
      <c r="F65" s="249"/>
      <c r="G65" s="240"/>
      <c r="H65" s="249"/>
      <c r="I65" s="240"/>
      <c r="J65" s="249"/>
      <c r="K65" s="240"/>
      <c r="L65" s="266"/>
    </row>
    <row r="66" spans="2:12" ht="20.25" customHeight="1">
      <c r="C66" s="5" t="s">
        <v>109</v>
      </c>
      <c r="F66" s="249">
        <v>0</v>
      </c>
      <c r="G66" s="240"/>
      <c r="H66" s="249">
        <v>18549</v>
      </c>
      <c r="I66" s="240"/>
      <c r="J66" s="249">
        <v>0</v>
      </c>
      <c r="K66" s="240"/>
      <c r="L66" s="266">
        <v>0</v>
      </c>
    </row>
    <row r="67" spans="2:12" ht="20.25" customHeight="1">
      <c r="C67" t="s">
        <v>110</v>
      </c>
      <c r="F67" s="249">
        <v>0</v>
      </c>
      <c r="G67" s="240"/>
      <c r="H67" s="249">
        <v>18549</v>
      </c>
      <c r="I67" s="240"/>
      <c r="J67" s="249">
        <v>0</v>
      </c>
      <c r="K67" s="240"/>
      <c r="L67" s="266">
        <v>0</v>
      </c>
    </row>
    <row r="68" spans="2:12" ht="20.25" hidden="1" customHeight="1">
      <c r="B68" t="s">
        <v>108</v>
      </c>
      <c r="F68" s="247"/>
      <c r="G68" s="203"/>
      <c r="H68" s="247"/>
      <c r="I68" s="203"/>
      <c r="J68" s="249"/>
      <c r="K68" s="203"/>
      <c r="L68" s="249"/>
    </row>
    <row r="69" spans="2:12" ht="20.25" hidden="1" customHeight="1">
      <c r="C69" s="5" t="s">
        <v>109</v>
      </c>
      <c r="F69" s="247">
        <v>0</v>
      </c>
      <c r="G69" s="203"/>
      <c r="H69" s="247">
        <v>0</v>
      </c>
      <c r="I69" s="203"/>
      <c r="J69" s="249">
        <v>0</v>
      </c>
      <c r="K69" s="203"/>
      <c r="L69" s="249">
        <v>0</v>
      </c>
    </row>
    <row r="70" spans="2:12" ht="20.25" hidden="1" customHeight="1">
      <c r="C70" t="s">
        <v>110</v>
      </c>
      <c r="F70" s="247">
        <v>0</v>
      </c>
      <c r="G70" s="203"/>
      <c r="H70" s="247">
        <v>0</v>
      </c>
      <c r="I70" s="203"/>
      <c r="J70" s="249">
        <v>0</v>
      </c>
      <c r="K70" s="203"/>
      <c r="L70" s="249">
        <v>0</v>
      </c>
    </row>
    <row r="71" spans="2:12">
      <c r="F71" s="50"/>
      <c r="H71" s="50"/>
      <c r="J71" s="50"/>
    </row>
    <row r="72" spans="2:12">
      <c r="H72" s="50"/>
    </row>
    <row r="73" spans="2:12">
      <c r="F73" s="50"/>
    </row>
  </sheetData>
  <mergeCells count="3">
    <mergeCell ref="F4:H4"/>
    <mergeCell ref="J4:L4"/>
    <mergeCell ref="F6:L6"/>
  </mergeCells>
  <pageMargins left="0.70866141732283505" right="0.70866141732283505" top="0.74803040244969399" bottom="0.74803040244969399" header="0.31496062992126" footer="0.31496062992126"/>
  <pageSetup paperSize="9" scale="70" firstPageNumber="11" fitToWidth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6" ma:contentTypeDescription="Create a new document." ma:contentTypeScope="" ma:versionID="c6f9b8454aceb64b1fbbeed916f56905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1fc7aa41c624f08d2cb02d811857e44b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7DD77A-8769-4A70-A047-6E2204291206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f41bf141-eb92-4c1a-af32-55e0175edc71"/>
    <ds:schemaRef ds:uri="b04ca2d2-63ba-4af9-b3fd-d5afaee7976d"/>
  </ds:schemaRefs>
</ds:datastoreItem>
</file>

<file path=customXml/itemProps2.xml><?xml version="1.0" encoding="utf-8"?>
<ds:datastoreItem xmlns:ds="http://schemas.openxmlformats.org/officeDocument/2006/customXml" ds:itemID="{B99E23C0-F810-41DF-A0D6-79F160AAA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Assets</vt:lpstr>
      <vt:lpstr>Liabilities</vt:lpstr>
      <vt:lpstr>Equity</vt:lpstr>
      <vt:lpstr>PL 3M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3M'!Print_Area</vt:lpstr>
      <vt:lpstr>'CF 2'!Print_Titles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soros</cp:lastModifiedBy>
  <cp:lastPrinted>2023-03-15T16:26:51Z</cp:lastPrinted>
  <dcterms:created xsi:type="dcterms:W3CDTF">2015-02-27T08:41:17Z</dcterms:created>
  <dcterms:modified xsi:type="dcterms:W3CDTF">2023-03-22T00:07:41Z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MediaServiceImageTags">
    <vt:lpwstr/>
  </property>
</Properties>
</file>