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comments2.xml" ContentType="application/vnd.openxmlformats-officedocument.spreadsheetml.comments+xml"/>
  <Override PartName="/xl/customProperty6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K\Kasikorn Securities Public Company Limit ed - 1000001115\1284367 - 2022 Dec-FSA-Kasikorn Securities\Financial Statement\YE\22 March 2023\"/>
    </mc:Choice>
  </mc:AlternateContent>
  <xr:revisionPtr revIDLastSave="0" documentId="13_ncr:1_{3708C098-991F-4558-B8FD-7625F5F901E3}" xr6:coauthVersionLast="47" xr6:coauthVersionMax="47" xr10:uidLastSave="{00000000-0000-0000-0000-000000000000}"/>
  <bookViews>
    <workbookView xWindow="1480" yWindow="1480" windowWidth="14400" windowHeight="7360" xr2:uid="{00000000-000D-0000-FFFF-FFFF00000000}"/>
  </bookViews>
  <sheets>
    <sheet name="BL" sheetId="1" r:id="rId1"/>
    <sheet name="SH" sheetId="5" r:id="rId2"/>
    <sheet name="CF" sheetId="7" r:id="rId3"/>
    <sheet name="CF_Old" sheetId="6" state="hidden" r:id="rId4"/>
    <sheet name="worksheetCF" sheetId="9" state="hidden" r:id="rId5"/>
    <sheet name="worksheet CF" sheetId="4" state="hidden" r:id="rId6"/>
  </sheets>
  <externalReferences>
    <externalReference r:id="rId7"/>
    <externalReference r:id="rId8"/>
  </externalReferences>
  <definedNames>
    <definedName name="BU">[1]Parameter!$F$7</definedName>
    <definedName name="_xlnm.Print_Area" localSheetId="0">BL!$A$1:$L$108</definedName>
    <definedName name="_xlnm.Print_Area" localSheetId="2">CF!$A$1:$I$84</definedName>
    <definedName name="_xlnm.Print_Area" localSheetId="3">CF_Old!$A$1:$I$55</definedName>
    <definedName name="_xlnm.Print_Area" localSheetId="1">SH!$A$1:$L$50</definedName>
    <definedName name="_xlnm.Print_Area" localSheetId="4">worksheetCF!$A$1:$J$45</definedName>
    <definedName name="TRN_F">[1]Parameter!$F$11</definedName>
    <definedName name="TRN_T">[1]Parameter!$F$12</definedName>
    <definedName name="Z_A3B3E038_AAE0_4F24_B01A_BCF5B017EAC3_.wvu.PrintArea" localSheetId="1" hidden="1">SH!#REF!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0" i="7" l="1"/>
  <c r="J65" i="1" l="1"/>
  <c r="G22" i="7" l="1"/>
  <c r="G39" i="7" s="1"/>
  <c r="L38" i="5" l="1"/>
  <c r="J102" i="1" l="1"/>
  <c r="I70" i="7"/>
  <c r="H42" i="5"/>
  <c r="F42" i="5"/>
  <c r="F43" i="5" s="1"/>
  <c r="D42" i="5"/>
  <c r="H39" i="5"/>
  <c r="F39" i="5"/>
  <c r="D39" i="5"/>
  <c r="J39" i="5"/>
  <c r="L36" i="5"/>
  <c r="J18" i="5"/>
  <c r="H18" i="5"/>
  <c r="F18" i="5"/>
  <c r="D18" i="5"/>
  <c r="L17" i="5"/>
  <c r="L16" i="5"/>
  <c r="J14" i="5"/>
  <c r="H14" i="5"/>
  <c r="F14" i="5"/>
  <c r="D14" i="5"/>
  <c r="L13" i="5"/>
  <c r="L14" i="5" s="1"/>
  <c r="L101" i="1"/>
  <c r="L102" i="1" s="1"/>
  <c r="J19" i="5" l="1"/>
  <c r="H43" i="5"/>
  <c r="D43" i="5"/>
  <c r="D19" i="5"/>
  <c r="L39" i="5"/>
  <c r="L18" i="5"/>
  <c r="L19" i="5" s="1"/>
  <c r="F19" i="5"/>
  <c r="H19" i="5"/>
  <c r="I62" i="7"/>
  <c r="I22" i="7"/>
  <c r="I39" i="7" s="1"/>
  <c r="I55" i="7" s="1"/>
  <c r="I72" i="7" s="1"/>
  <c r="I74" i="7" s="1"/>
  <c r="L92" i="1" l="1"/>
  <c r="L84" i="1"/>
  <c r="L93" i="1" l="1"/>
  <c r="L95" i="1" s="1"/>
  <c r="L103" i="1" s="1"/>
  <c r="L104" i="1" l="1"/>
  <c r="L18" i="1" l="1"/>
  <c r="L65" i="1" l="1"/>
  <c r="L53" i="1"/>
  <c r="J18" i="1"/>
  <c r="L66" i="1" l="1"/>
  <c r="J53" i="1"/>
  <c r="G62" i="7" l="1"/>
  <c r="J92" i="1" l="1"/>
  <c r="J84" i="1"/>
  <c r="G50" i="6"/>
  <c r="I23" i="4"/>
  <c r="I24" i="4"/>
  <c r="N27" i="4"/>
  <c r="O27" i="4"/>
  <c r="H23" i="9"/>
  <c r="J23" i="9" s="1"/>
  <c r="H24" i="9"/>
  <c r="J24" i="9" s="1"/>
  <c r="O23" i="9"/>
  <c r="Q23" i="9" s="1"/>
  <c r="O24" i="9"/>
  <c r="Q24" i="9" s="1"/>
  <c r="O26" i="9"/>
  <c r="Q26" i="9" s="1"/>
  <c r="H10" i="9"/>
  <c r="J10" i="9" s="1"/>
  <c r="H11" i="9"/>
  <c r="J11" i="9" s="1"/>
  <c r="I46" i="9"/>
  <c r="H43" i="9"/>
  <c r="J43" i="9" s="1"/>
  <c r="H42" i="9"/>
  <c r="J42" i="9" s="1"/>
  <c r="J41" i="9"/>
  <c r="J40" i="9"/>
  <c r="H39" i="9"/>
  <c r="J39" i="9" s="1"/>
  <c r="H38" i="9"/>
  <c r="J38" i="9" s="1"/>
  <c r="H37" i="9"/>
  <c r="J37" i="9" s="1"/>
  <c r="J36" i="9"/>
  <c r="H35" i="9"/>
  <c r="J35" i="9" s="1"/>
  <c r="J34" i="9"/>
  <c r="J33" i="9"/>
  <c r="J32" i="9"/>
  <c r="H29" i="9"/>
  <c r="J29" i="9" s="1"/>
  <c r="H28" i="9"/>
  <c r="J28" i="9" s="1"/>
  <c r="H27" i="9"/>
  <c r="H26" i="9"/>
  <c r="J26" i="9" s="1"/>
  <c r="H25" i="9"/>
  <c r="J25" i="9" s="1"/>
  <c r="H22" i="9"/>
  <c r="J22" i="9" s="1"/>
  <c r="H18" i="9"/>
  <c r="J18" i="9" s="1"/>
  <c r="H17" i="9"/>
  <c r="J17" i="9" s="1"/>
  <c r="H16" i="9"/>
  <c r="J16" i="9" s="1"/>
  <c r="H15" i="9"/>
  <c r="J15" i="9" s="1"/>
  <c r="J14" i="9"/>
  <c r="H13" i="9"/>
  <c r="J13" i="9" s="1"/>
  <c r="H12" i="9"/>
  <c r="J12" i="9" s="1"/>
  <c r="J9" i="9"/>
  <c r="H8" i="9"/>
  <c r="J8" i="9" s="1"/>
  <c r="H7" i="9"/>
  <c r="J7" i="9" s="1"/>
  <c r="H5" i="9"/>
  <c r="J5" i="9" s="1"/>
  <c r="J6" i="9"/>
  <c r="G19" i="6"/>
  <c r="G30" i="6" s="1"/>
  <c r="G42" i="6"/>
  <c r="G41" i="6"/>
  <c r="I50" i="6"/>
  <c r="I43" i="6"/>
  <c r="I19" i="6"/>
  <c r="I30" i="6" s="1"/>
  <c r="G27" i="4"/>
  <c r="G28" i="4" s="1"/>
  <c r="H53" i="4"/>
  <c r="H54" i="4"/>
  <c r="H55" i="4"/>
  <c r="H56" i="4"/>
  <c r="H57" i="4"/>
  <c r="H58" i="4"/>
  <c r="I48" i="4"/>
  <c r="G61" i="4"/>
  <c r="G62" i="4"/>
  <c r="G63" i="4"/>
  <c r="G64" i="4"/>
  <c r="G65" i="4"/>
  <c r="H27" i="4"/>
  <c r="H28" i="4" s="1"/>
  <c r="H41" i="4"/>
  <c r="H18" i="4"/>
  <c r="H19" i="4" s="1"/>
  <c r="G41" i="4"/>
  <c r="G16" i="4"/>
  <c r="I16" i="4" s="1"/>
  <c r="I40" i="4"/>
  <c r="I39" i="4"/>
  <c r="I36" i="4"/>
  <c r="I35" i="4"/>
  <c r="I34" i="4"/>
  <c r="I32" i="4"/>
  <c r="I26" i="4"/>
  <c r="P26" i="4"/>
  <c r="P25" i="4"/>
  <c r="I25" i="4"/>
  <c r="J25" i="4" s="1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I41" i="4" l="1"/>
  <c r="H42" i="4"/>
  <c r="I47" i="4"/>
  <c r="K15" i="9"/>
  <c r="O30" i="9"/>
  <c r="Q30" i="9" s="1"/>
  <c r="K24" i="9" s="1"/>
  <c r="I27" i="4"/>
  <c r="G43" i="6"/>
  <c r="G55" i="6" s="1"/>
  <c r="G56" i="6" s="1"/>
  <c r="H65" i="4"/>
  <c r="H66" i="4" s="1"/>
  <c r="H51" i="4" s="1"/>
  <c r="G42" i="4"/>
  <c r="I42" i="4" s="1"/>
  <c r="I28" i="4"/>
  <c r="H30" i="9"/>
  <c r="J30" i="9" s="1"/>
  <c r="K10" i="9"/>
  <c r="H19" i="9"/>
  <c r="J19" i="9" s="1"/>
  <c r="P27" i="4"/>
  <c r="J27" i="4" s="1"/>
  <c r="G44" i="4"/>
  <c r="J11" i="4"/>
  <c r="I52" i="6"/>
  <c r="I54" i="6" s="1"/>
  <c r="J93" i="1"/>
  <c r="H43" i="4"/>
  <c r="I50" i="4"/>
  <c r="I46" i="4" s="1"/>
  <c r="J27" i="9"/>
  <c r="G18" i="4"/>
  <c r="H44" i="9"/>
  <c r="J44" i="9" s="1"/>
  <c r="H31" i="9" l="1"/>
  <c r="H45" i="9" s="1"/>
  <c r="J24" i="4"/>
  <c r="J95" i="1"/>
  <c r="J41" i="5" s="1"/>
  <c r="G55" i="7"/>
  <c r="I18" i="4"/>
  <c r="G19" i="4"/>
  <c r="J42" i="5" l="1"/>
  <c r="J43" i="5" s="1"/>
  <c r="L41" i="5"/>
  <c r="L42" i="5" s="1"/>
  <c r="L43" i="5" s="1"/>
  <c r="J104" i="1"/>
  <c r="J103" i="1"/>
  <c r="J66" i="1"/>
  <c r="J31" i="9"/>
  <c r="G72" i="7"/>
  <c r="G74" i="7" s="1"/>
  <c r="J45" i="9"/>
  <c r="H46" i="9"/>
  <c r="I19" i="4"/>
  <c r="G4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<sst xmlns="http://schemas.openxmlformats.org/spreadsheetml/2006/main" count="410" uniqueCount="245">
  <si>
    <t>งบดุล</t>
  </si>
  <si>
    <t>สินทรัพย์</t>
  </si>
  <si>
    <t>รวมสินทรัพย์</t>
  </si>
  <si>
    <t>หนี้สินและส่วนของผู้ถือหุ้น</t>
  </si>
  <si>
    <t>หนี้สินอื่น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</si>
  <si>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</si>
  <si>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</si>
  <si>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</si>
  <si>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</si>
  <si>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</si>
  <si>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</si>
  <si>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</si>
  <si>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สินทรัพย์อื่น</t>
  </si>
  <si>
    <t>กระแสเงินสดจากกิจกรรมลงทุน</t>
  </si>
  <si>
    <t xml:space="preserve">ทุนเรือนหุ้น </t>
  </si>
  <si>
    <t>หมายเหตุ</t>
  </si>
  <si>
    <t xml:space="preserve">ค่าใช้จ่ายค้างจ่าย </t>
  </si>
  <si>
    <t>ค่าใช้จ่ายอื่น</t>
  </si>
  <si>
    <t>บริษัทหลักทรัพย์ กสิกรไทย จำกัด (มหาชน)</t>
  </si>
  <si>
    <t>ยังไม่ได้จัดสรร</t>
  </si>
  <si>
    <t>ส่วนเกิน</t>
  </si>
  <si>
    <t>มูลค่าหุ้น</t>
  </si>
  <si>
    <t>เงินสดและรายการเทียบเท่าเงินสด</t>
  </si>
  <si>
    <t xml:space="preserve">ส่วนเกินทุนที่เกิดจากการเปลี่ยนแปลงมูลค่าเงินลงทุน </t>
  </si>
  <si>
    <t>จัดสรรแล้ว</t>
  </si>
  <si>
    <t>รายได้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</si>
  <si>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</si>
  <si>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</si>
  <si>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</si>
  <si>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</si>
  <si>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ค่าเสื่อมราคาและรายจ่ายตัดบัญชี</t>
  </si>
  <si>
    <t>ส่วนเกินมูลค่าหุ้น</t>
  </si>
  <si>
    <t>เงินสดจ่ายซื้อส่วนปรับปรุงสำนักงานเช่าและอุปกรณ์</t>
  </si>
  <si>
    <t>(บาท)</t>
  </si>
  <si>
    <t xml:space="preserve">   ทุนจดทะเบียน</t>
  </si>
  <si>
    <t>รวมส่วนของ</t>
  </si>
  <si>
    <t>กรรมการ_________________________</t>
  </si>
  <si>
    <t>กรรมการ__________________________</t>
  </si>
  <si>
    <t xml:space="preserve">   หุ้นสามัญ 60,000,000 หุ้น มูลค่าหุ้นละ 5 บาท</t>
  </si>
  <si>
    <t>ลูกหนี้สำนักหักบัญชี</t>
  </si>
  <si>
    <t>เจ้าหนี้สำนักหักบัญชี</t>
  </si>
  <si>
    <t>เงินสดรับจากการจำหน่ายเงินลงทุนในหลักทรัพย์เผื่อขาย</t>
  </si>
  <si>
    <t>กำไรจากการจำหน่ายเงินลงทุนเผื่อขาย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</si>
  <si>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</si>
  <si>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</si>
  <si>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</si>
  <si>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</si>
  <si>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กำไรสะสม</t>
  </si>
  <si>
    <t>ดอกเบี้ยรับ</t>
  </si>
  <si>
    <t>เงินสดจ่ายซื้อสินทรัพย์ไม่มีตัวตน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</si>
  <si>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</si>
  <si>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</si>
  <si>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</si>
  <si>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</si>
  <si>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</si>
  <si>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</si>
  <si>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</si>
  <si>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</si>
  <si>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</si>
  <si>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ภาษีถูกหัก ณ ที่จ่าย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</si>
  <si>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</si>
  <si>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</si>
  <si>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</si>
  <si>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</si>
  <si>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บัญชีลูกค้า-Derivative</t>
  </si>
  <si>
    <t>เจ้าหนี้-Leaseing</t>
  </si>
  <si>
    <t>บัญชีพักลูกค้า</t>
  </si>
  <si>
    <t>หักออกจาก 6.1</t>
  </si>
  <si>
    <t>บวกเข้า 6</t>
  </si>
  <si>
    <t xml:space="preserve">   ทุนที่ออกจำหน่ายและเรียกชำระแล้ว </t>
  </si>
  <si>
    <t>สำรองตามกฏหมาย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</si>
  <si>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</si>
  <si>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</si>
  <si>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</si>
  <si>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</si>
  <si>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</si>
  <si>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</si>
  <si>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</si>
  <si>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</si>
  <si>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</si>
  <si>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</si>
  <si>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</si>
  <si>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</si>
  <si>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</si>
  <si>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</si>
  <si>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</si>
  <si>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</si>
  <si>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</si>
  <si>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</si>
  <si>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</si>
  <si>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</si>
  <si>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</si>
  <si>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</si>
  <si>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</si>
  <si>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</si>
  <si>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</si>
  <si>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</si>
  <si>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กำไรก่อนภาษีเงินได้</t>
  </si>
  <si>
    <t>ภาษีเงินได้</t>
  </si>
  <si>
    <t>จ่ายต้นทุนทางการเงิน</t>
  </si>
  <si>
    <t>จ่ายภาษีเงินได้</t>
  </si>
  <si>
    <t>2554</t>
  </si>
  <si>
    <t>31 ธันวาคม</t>
  </si>
  <si>
    <t>เงินสดรับจากการกู้ยืม</t>
  </si>
  <si>
    <t>งบแสดงฐานะทางการเงิน</t>
  </si>
  <si>
    <t>ลูกหนี้ธุรกิจหลักทรัพย์และสัญญาซื้อขายล่วงหน้าสุทธิ</t>
  </si>
  <si>
    <t>งบกำไรขาดทุนเบ็ดเสร็จ</t>
  </si>
  <si>
    <t>ต้นทุนทางการเงิน</t>
  </si>
  <si>
    <t>กำไรต่อหุ้นขั้นพื้นฐาน</t>
  </si>
  <si>
    <t>หนี้สูญและหนี้สงสัยจะสูญ</t>
  </si>
  <si>
    <t>รายได้ค้างรับอื่น (เพิ่มขึ้น) ลดลง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</si>
  <si>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</si>
  <si>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</si>
  <si>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</si>
  <si>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ค่าใช้จ่ายค้างจ่ายลดลง</t>
  </si>
  <si>
    <t>เงินสดจ่ายเงินฝากในนามบริษัทเพื่อลูกค้า</t>
  </si>
  <si>
    <t>เงินสดสุทธิ(ใช้ไปใน)ได้มาจากกิจกรรมลงทุน</t>
  </si>
  <si>
    <t>ดอกเบี้ยจากเงินให้กู้ยืมเพื่อซื้อหลักทรัพย์</t>
  </si>
  <si>
    <t>ดอกเบี้ยรับจากเงินให้กู้ยืมเพื่อซื้อหลักทรัพย์</t>
  </si>
  <si>
    <t>เงินสดรับจากดอกเบี้ยเงินฝากออมทรัพย์</t>
  </si>
  <si>
    <t>สำหรับงวดหกเดือนสิ้นสุดวันที่ 30 มิถุนายน 2555 และ 2554</t>
  </si>
  <si>
    <t>2555</t>
  </si>
  <si>
    <t>จัดสรร</t>
  </si>
  <si>
    <t>ยังไม่ได้</t>
  </si>
  <si>
    <t>สำรองภาระผูกพันผลประโยชน์พนักงาน</t>
  </si>
  <si>
    <t>การเปลี่ยนแปลงในสินทรัพย์และหนี้สินดำเนินงาน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</si>
  <si>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</si>
  <si>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</si>
  <si>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สินทรัพย์ตราสารอนุพันธ์</t>
  </si>
  <si>
    <t>ค่าเสื่อมราคา</t>
  </si>
  <si>
    <t>ดอกเบี้ยรับทั้งหมด</t>
  </si>
  <si>
    <t>ดอกเบี้ยจ่ายทั้งหมด</t>
  </si>
  <si>
    <t>เพิ่มทุน</t>
  </si>
  <si>
    <t>กำไรขาดทุนจากการประมาณการทางคณิตศาสตร์ประกันภัย</t>
  </si>
  <si>
    <t>กำไรจากการดำเนินงานก่อนการเปลี่ยนแปลงในสินทรัพย์และหนี้สินดำเนินงาน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</si>
  <si>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 (ลดลง)</t>
  </si>
  <si>
    <t>ตราสารหนี้ที่ออกและเงินกู้ยืม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</si>
  <si>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</si>
  <si>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</si>
  <si>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</si>
  <si>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</si>
  <si>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</si>
  <si>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</t>
  </si>
  <si>
    <t>หนี้สิน</t>
  </si>
  <si>
    <t>สินทรัพย์ภาษีเงินได้รอตัดบัญชี</t>
  </si>
  <si>
    <t>หุ้นกู้และตราสารหนี้อื่น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</si>
  <si>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</si>
  <si>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</si>
  <si>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</si>
  <si>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???</t>
  </si>
  <si>
    <t>และชำระแล้ว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</si>
  <si>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</si>
  <si>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</si>
  <si>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ประมาณการหนี้สิน</t>
  </si>
  <si>
    <t>ค่าใช้จ่ายผลประโยชน์พนักงาน</t>
  </si>
  <si>
    <t>ส่วนปรับปรุงสำนักงานเช่าและอุปกรณ์</t>
  </si>
  <si>
    <t>สินทรัพย์ไม่มีตัวตน</t>
  </si>
  <si>
    <t xml:space="preserve">ภาษีเงินได้ค้างจ่าย </t>
  </si>
  <si>
    <t>รายได้ค่านายหน้า</t>
  </si>
  <si>
    <t>รายได้ค่าธรรมเนียมและบริการ</t>
  </si>
  <si>
    <t>ทุนที่ออก</t>
  </si>
  <si>
    <t>เงินปันผลรับ</t>
  </si>
  <si>
    <t>ดอกเบี้ยจ่าย</t>
  </si>
  <si>
    <t>เงินสดรับจากตราสารหนี้ที่ออก</t>
  </si>
  <si>
    <t>รายการปรับกระทบยอดกำไรก่อนภาษีเป็นเงินสดรับ (จ่าย) จากกิจกรรมดำเนินงาน</t>
  </si>
  <si>
    <t>เงินสดรับจากการขายส่วนปรับปรุงสำนักงานเช่าและอุปกรณ์</t>
  </si>
  <si>
    <t>สินทรัพย์ดำเนินงานลดลง (เพิ่มขึ้น)</t>
  </si>
  <si>
    <t>- ทุนสำรอง</t>
  </si>
  <si>
    <t>ตามกฎหมาย</t>
  </si>
  <si>
    <t>สินทรัพย์ภาษีเงินได้รอการตัดบัญชีสุทธิ</t>
  </si>
  <si>
    <t>เจ้าหนี้ค่าซื้อส่วนปรับปรุงสำนักงานเช่าและอุปกรณ์เพิ่มขึ้น</t>
  </si>
  <si>
    <t xml:space="preserve">   ยังไม่ได้จัดสรร</t>
  </si>
  <si>
    <t xml:space="preserve">   จัดสรรแล้ว - ทุนสำรองตามกฏหมาย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</si>
  <si>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</si>
  <si>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</si>
  <si>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</si>
  <si>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เงินปันผลจ่าย</t>
  </si>
  <si>
    <t>เงินสดสุทธิใช้ไปในกิจกรรมจัดหาเงิน</t>
  </si>
  <si>
    <t>ค่าใช้จ่ายส่วนที่สามารถเรียกคืนจากธนาคาร</t>
  </si>
  <si>
    <t>สินทรัพย์อนุพันธ์</t>
  </si>
  <si>
    <t>เงินลงทุนที่ไม่ได้วางเป็นประกัน</t>
  </si>
  <si>
    <t>หนี้สินอนุพันธ์</t>
  </si>
  <si>
    <t xml:space="preserve">หนี้สินตามสัญญาเช่า </t>
  </si>
  <si>
    <t>รายได้ดอกเบี้ย</t>
  </si>
  <si>
    <t>ค่าใช้จ่ายดอกเบี้ย</t>
  </si>
  <si>
    <t>เงินสดจ่ายชำระคืนตราสารหนี้ที่ออกและเงินกู้ยืมอื่นระยะยาว</t>
  </si>
  <si>
    <t>สินทรัพย์สิทธิการใช้</t>
  </si>
  <si>
    <t>เงินสดจ่ายชำระหนี้สินตามสัญญาเช่า</t>
  </si>
  <si>
    <t>เงินให้กู้ยืมแก่พนักงาน</t>
  </si>
  <si>
    <t>เงินลงทุนตามวิธีมูลค่ายุติธรรมผ่านกำไรหรือขาดทุนที่ไม่ได้วางประกัน</t>
  </si>
  <si>
    <t>หนี้สินทางการเงินที่กำหนดให้วัดมูลค่ายุติธรรมผ่านกำไรหรือขาดทุน</t>
  </si>
  <si>
    <t>ทุนจดทะเบียน</t>
  </si>
  <si>
    <t>ทุนที่ออกและชำระแล้ว</t>
  </si>
  <si>
    <t>ยอดคงเหลือ ณ วันที่ 1 มกราคม 2564</t>
  </si>
  <si>
    <t>ผลขาดทุนด้านเครดิตที่คาดว่าจะเกิดขึ้น (กลับรายการ)</t>
  </si>
  <si>
    <t>ดอกเบี้ยจ่ายจากเงินฝากในนามบริษัทเพื่อลูกค้า</t>
  </si>
  <si>
    <t>ภาษีจ่าย</t>
  </si>
  <si>
    <t>เงินสดสุทธิใช้ไปในกิจกรรมลงทุน</t>
  </si>
  <si>
    <t>ทุนเรือนหุ้น</t>
  </si>
  <si>
    <t>(หุ้นสามัญจำนวน 100,200,000 หุ้น มูลค่า 5 บาทต่อหุ้น)</t>
  </si>
  <si>
    <t>(หุ้นสามัญจำนวน 100,001,877 หุ้น มูลค่า 5 บาทต่อหุ้น)</t>
  </si>
  <si>
    <t>ยอดคงเหลือ ณ วันที่ 1 มกราคม 2565</t>
  </si>
  <si>
    <t>7, 8</t>
  </si>
  <si>
    <t>ผลประโยชน์พนักงานจ่าย</t>
  </si>
  <si>
    <t>เงินสดสุทธิได้มาจาก (ใช้ไปใน) กิจกรรมดำเนินงาน</t>
  </si>
  <si>
    <t>เงินสดได้มาจาก (ใช้ไปใน) กิจกรรมการดำเนินงาน</t>
  </si>
  <si>
    <t xml:space="preserve">สำหรับปีสิ้นสุดวันที่ </t>
  </si>
  <si>
    <t xml:space="preserve">31 ธันวาคม </t>
  </si>
  <si>
    <t>กำไรสำหรับปี</t>
  </si>
  <si>
    <t xml:space="preserve">กำไรจากการวัดมูลค่าใหม่ของผลประโยชน์พนักงานที่กำหนดไว้ </t>
  </si>
  <si>
    <t>ภาษีเงินได้เกี่ยวกับรายการที่จะไม่ถูกจัดประเภทรายการใหม่</t>
  </si>
  <si>
    <t xml:space="preserve">   เข้าไปไว้ในกำไรหรือขาดทุนในภายหลัง </t>
  </si>
  <si>
    <t>กำไรขาดทุนเบ็ดเสร็จรวมสำหรับปี</t>
  </si>
  <si>
    <t>รายการที่ไม่ถูกจัดประเภทรายการใหม่เข้าไปในกำไรขาดทุนในภายหลัง</t>
  </si>
  <si>
    <t>สำหรับปีสิ้นสุดวันที่ 31 ธันวาคม 2564</t>
  </si>
  <si>
    <t xml:space="preserve">     กำไรสำหรับปี</t>
  </si>
  <si>
    <t>กำไรขาดทุนเบ็ดเสร็จสำหรับปี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</si>
  <si>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</si>
  <si>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</si>
  <si>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31 ธันวาคม 2565</t>
  </si>
  <si>
    <t>สำหรับปีสิ้นสุดวันที่</t>
  </si>
  <si>
    <t>รายการที่ไม่ใช่เงินสด</t>
  </si>
  <si>
    <t>กำไรจากการเปลี่ยนแปลงมูลค่ายุติธรรมในหุ้นยืม</t>
  </si>
  <si>
    <t>กำไรจากการแปลงค่าเงินตราต่างประเทศ</t>
  </si>
  <si>
    <t>ขาดทุนจากการจำหน่าย/ตัดจำหน่ายส่วนปรับปรุงสำนักงานเช่าและอุปกรณ์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</si>
  <si>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</si>
  <si>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</si>
  <si>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5, 8, 30</t>
  </si>
  <si>
    <t>6, 8, 30</t>
  </si>
  <si>
    <t>30, 31</t>
  </si>
  <si>
    <t>23, 30</t>
  </si>
  <si>
    <t>24, 30</t>
  </si>
  <si>
    <t>25, 30</t>
  </si>
  <si>
    <t>26, 30</t>
  </si>
  <si>
    <t>กำไรและผลตอบแทนจากเครื่องมือทางการเงิน</t>
  </si>
  <si>
    <t>ขาดทุน (กำไร) จากการเปลี่ยนแปลงมูลค่ายุติธรรมในเงินลงทุน</t>
  </si>
  <si>
    <t>ขาดทุน (กำไร) จากการเปลี่ยนแปลงสัญญาเช่า</t>
  </si>
  <si>
    <t xml:space="preserve">     กำไรขาดทุนเบ็ดเสร็จอื่น</t>
  </si>
  <si>
    <t>เจ้าหนี้ซื้อตราสารหนี้</t>
  </si>
  <si>
    <t>12, 30</t>
  </si>
  <si>
    <t>13, 30</t>
  </si>
  <si>
    <t>19, 30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</si>
  <si>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</si>
  <si>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</si>
  <si>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15, 30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</si>
</sst>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\ ;\(#,##0.00\)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_);_(@_)"/>
    <numFmt numFmtId="170" formatCode="#,##0.00\ ;\ \(#,##0.00\)"/>
    <numFmt numFmtId="171" formatCode="#,##0.0;[Red]\(#,##0.00\)"/>
    <numFmt numFmtId="172" formatCode="_(* #,##0_);_(* \(#,##0\);_(* &quot;-&quot;?_);_(@_)"/>
    <numFmt numFmtId="173" formatCode="_-* #,##0.00_-;\-* #,##0.00_-;_-* &quot;-&quot;??_-;_-@_-"/>
  </numFmts>
  <fonts count="23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sz val="1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8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164" fontId="3" fillId="0" borderId="0"/>
    <xf numFmtId="0" fontId="18" fillId="0" borderId="0"/>
    <xf numFmtId="0" fontId="16" fillId="0" borderId="0"/>
    <xf numFmtId="0" fontId="17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</cellStyleXfs>
  <cellXfs count="463">
    <xf numFmtId="0" fontId="0" fillId="0" borderId="0" xfId="0"/>
    <xf numFmtId="0" fontId="3" fillId="0" borderId="0" xfId="0" applyFont="1"/>
    <xf numFmtId="165" fontId="2" fillId="0" borderId="0" xfId="6" applyNumberFormat="1" applyFont="1" applyFill="1" applyAlignment="1">
      <alignment horizontal="left"/>
    </xf>
    <xf numFmtId="165" fontId="3" fillId="0" borderId="0" xfId="6" applyNumberFormat="1" applyFont="1" applyFill="1" applyAlignment="1">
      <alignment horizontal="center"/>
    </xf>
    <xf numFmtId="164" fontId="3" fillId="0" borderId="0" xfId="6" applyFont="1" applyFill="1" applyAlignment="1">
      <alignment horizontal="left"/>
    </xf>
    <xf numFmtId="164" fontId="3" fillId="0" borderId="0" xfId="6" applyFont="1" applyFill="1" applyAlignment="1">
      <alignment horizontal="center"/>
    </xf>
    <xf numFmtId="164" fontId="3" fillId="0" borderId="0" xfId="6" applyFont="1" applyFill="1" applyAlignment="1"/>
    <xf numFmtId="164" fontId="3" fillId="0" borderId="0" xfId="6" quotePrefix="1" applyFont="1" applyFill="1" applyAlignment="1">
      <alignment horizontal="left"/>
    </xf>
    <xf numFmtId="165" fontId="3" fillId="0" borderId="0" xfId="6" applyNumberFormat="1" applyFont="1" applyFill="1"/>
    <xf numFmtId="164" fontId="3" fillId="0" borderId="0" xfId="6" applyFont="1" applyFill="1"/>
    <xf numFmtId="49" fontId="3" fillId="0" borderId="0" xfId="6" applyNumberFormat="1" applyFont="1" applyFill="1"/>
    <xf numFmtId="49" fontId="3" fillId="0" borderId="0" xfId="6" quotePrefix="1" applyNumberFormat="1" applyFont="1" applyFill="1" applyAlignment="1">
      <alignment horizontal="left"/>
    </xf>
    <xf numFmtId="49" fontId="3" fillId="0" borderId="0" xfId="6" applyNumberFormat="1" applyFont="1" applyFill="1" applyAlignment="1">
      <alignment horizontal="left"/>
    </xf>
    <xf numFmtId="165" fontId="3" fillId="0" borderId="0" xfId="6" applyNumberFormat="1" applyFont="1" applyFill="1" applyBorder="1"/>
    <xf numFmtId="49" fontId="3" fillId="0" borderId="0" xfId="6" applyNumberFormat="1" applyFont="1" applyFill="1" applyAlignment="1"/>
    <xf numFmtId="165" fontId="3" fillId="0" borderId="0" xfId="6" applyNumberFormat="1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166" fontId="3" fillId="0" borderId="0" xfId="6" quotePrefix="1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5" fontId="4" fillId="0" borderId="0" xfId="6" quotePrefix="1" applyNumberFormat="1" applyFont="1" applyFill="1" applyAlignment="1">
      <alignment horizontal="left"/>
    </xf>
    <xf numFmtId="164" fontId="2" fillId="0" borderId="0" xfId="6" applyFont="1" applyFill="1" applyAlignment="1">
      <alignment horizontal="left"/>
    </xf>
    <xf numFmtId="164" fontId="3" fillId="0" borderId="0" xfId="6"/>
    <xf numFmtId="49" fontId="2" fillId="0" borderId="0" xfId="6" applyNumberFormat="1" applyFont="1" applyFill="1"/>
    <xf numFmtId="49" fontId="2" fillId="0" borderId="0" xfId="6" applyNumberFormat="1" applyFont="1" applyFill="1" applyAlignment="1"/>
    <xf numFmtId="164" fontId="2" fillId="0" borderId="0" xfId="6" applyFont="1" applyFill="1"/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left"/>
    </xf>
    <xf numFmtId="0" fontId="3" fillId="0" borderId="0" xfId="6" quotePrefix="1" applyNumberFormat="1" applyFont="1" applyFill="1" applyAlignment="1">
      <alignment horizontal="center"/>
    </xf>
    <xf numFmtId="164" fontId="2" fillId="0" borderId="0" xfId="6" quotePrefix="1" applyFont="1" applyFill="1" applyAlignment="1">
      <alignment horizontal="left"/>
    </xf>
    <xf numFmtId="166" fontId="3" fillId="0" borderId="0" xfId="0" applyNumberFormat="1" applyFont="1" applyFill="1" applyBorder="1"/>
    <xf numFmtId="166" fontId="3" fillId="0" borderId="0" xfId="6" applyNumberFormat="1" applyFont="1" applyFill="1" applyBorder="1"/>
    <xf numFmtId="166" fontId="3" fillId="0" borderId="0" xfId="6" applyNumberFormat="1" applyFont="1" applyFill="1"/>
    <xf numFmtId="166" fontId="3" fillId="0" borderId="0" xfId="6" quotePrefix="1" applyNumberFormat="1" applyFont="1" applyFill="1" applyAlignment="1"/>
    <xf numFmtId="166" fontId="3" fillId="0" borderId="0" xfId="0" quotePrefix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6" fillId="0" borderId="0" xfId="6" applyNumberFormat="1" applyFont="1" applyFill="1" applyBorder="1" applyAlignment="1">
      <alignment horizontal="center"/>
    </xf>
    <xf numFmtId="166" fontId="2" fillId="0" borderId="0" xfId="6" applyNumberFormat="1" applyFont="1" applyFill="1"/>
    <xf numFmtId="166" fontId="2" fillId="0" borderId="0" xfId="6" applyNumberFormat="1" applyFont="1" applyFill="1" applyBorder="1"/>
    <xf numFmtId="49" fontId="7" fillId="0" borderId="0" xfId="6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Continuous"/>
    </xf>
    <xf numFmtId="166" fontId="2" fillId="0" borderId="0" xfId="0" applyNumberFormat="1" applyFont="1" applyFill="1" applyBorder="1"/>
    <xf numFmtId="164" fontId="7" fillId="0" borderId="0" xfId="6" applyFont="1" applyFill="1" applyAlignment="1">
      <alignment horizontal="left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Continuous"/>
    </xf>
    <xf numFmtId="165" fontId="3" fillId="0" borderId="0" xfId="6" applyNumberFormat="1" applyFont="1" applyFill="1" applyBorder="1" applyAlignment="1">
      <alignment horizontal="centerContinuous"/>
    </xf>
    <xf numFmtId="164" fontId="3" fillId="0" borderId="0" xfId="6" applyFont="1" applyFill="1" applyBorder="1" applyAlignment="1">
      <alignment horizontal="left"/>
    </xf>
    <xf numFmtId="166" fontId="3" fillId="0" borderId="0" xfId="6" applyNumberFormat="1" applyFont="1" applyFill="1" applyAlignment="1">
      <alignment horizontal="right"/>
    </xf>
    <xf numFmtId="164" fontId="6" fillId="0" borderId="0" xfId="6" applyFont="1" applyFill="1" applyAlignment="1">
      <alignment horizontal="left"/>
    </xf>
    <xf numFmtId="166" fontId="2" fillId="0" borderId="1" xfId="6" applyNumberFormat="1" applyFont="1" applyFill="1" applyBorder="1"/>
    <xf numFmtId="165" fontId="4" fillId="0" borderId="0" xfId="6" applyNumberFormat="1" applyFont="1" applyFill="1" applyAlignment="1">
      <alignment horizontal="left" wrapText="1"/>
    </xf>
    <xf numFmtId="165" fontId="3" fillId="0" borderId="0" xfId="6" applyNumberFormat="1" applyFont="1" applyFill="1" applyAlignment="1">
      <alignment horizontal="left" indent="2"/>
    </xf>
    <xf numFmtId="0" fontId="3" fillId="0" borderId="0" xfId="6" applyNumberFormat="1" applyFont="1" applyFill="1" applyBorder="1" applyAlignment="1">
      <alignment horizontal="left" indent="2"/>
    </xf>
    <xf numFmtId="165" fontId="3" fillId="0" borderId="0" xfId="6" applyNumberFormat="1" applyFont="1" applyFill="1" applyBorder="1" applyAlignment="1">
      <alignment horizontal="left" indent="2"/>
    </xf>
    <xf numFmtId="164" fontId="3" fillId="0" borderId="0" xfId="6" applyFont="1" applyFill="1" applyAlignment="1">
      <alignment horizontal="left" indent="2"/>
    </xf>
    <xf numFmtId="164" fontId="2" fillId="0" borderId="0" xfId="6" applyFont="1" applyFill="1" applyAlignment="1">
      <alignment horizontal="left" indent="2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Alignment="1"/>
    <xf numFmtId="37" fontId="2" fillId="0" borderId="0" xfId="6" applyNumberFormat="1" applyFont="1" applyFill="1" applyBorder="1" applyAlignment="1"/>
    <xf numFmtId="37" fontId="2" fillId="0" borderId="0" xfId="6" applyNumberFormat="1" applyFont="1" applyFill="1" applyAlignment="1"/>
    <xf numFmtId="2" fontId="6" fillId="0" borderId="0" xfId="6" applyNumberFormat="1" applyFont="1" applyFill="1" applyAlignment="1">
      <alignment horizontal="center"/>
    </xf>
    <xf numFmtId="0" fontId="3" fillId="0" borderId="0" xfId="0" applyFont="1" applyBorder="1"/>
    <xf numFmtId="167" fontId="3" fillId="0" borderId="0" xfId="2" applyNumberFormat="1" applyFont="1" applyFill="1"/>
    <xf numFmtId="167" fontId="3" fillId="0" borderId="0" xfId="2" applyNumberFormat="1" applyFont="1" applyFill="1" applyBorder="1"/>
    <xf numFmtId="167" fontId="2" fillId="0" borderId="2" xfId="2" applyNumberFormat="1" applyFont="1" applyFill="1" applyBorder="1"/>
    <xf numFmtId="167" fontId="2" fillId="0" borderId="0" xfId="2" applyNumberFormat="1" applyFont="1" applyFill="1"/>
    <xf numFmtId="167" fontId="2" fillId="0" borderId="0" xfId="2" applyNumberFormat="1" applyFont="1" applyFill="1" applyBorder="1"/>
    <xf numFmtId="167" fontId="3" fillId="0" borderId="0" xfId="2" applyNumberFormat="1" applyFont="1" applyFill="1" applyAlignment="1">
      <alignment horizontal="centerContinuous" wrapText="1"/>
    </xf>
    <xf numFmtId="167" fontId="2" fillId="0" borderId="3" xfId="2" applyNumberFormat="1" applyFont="1" applyFill="1" applyBorder="1"/>
    <xf numFmtId="168" fontId="3" fillId="0" borderId="0" xfId="6" applyNumberFormat="1" applyFont="1" applyFill="1" applyBorder="1" applyAlignment="1"/>
    <xf numFmtId="168" fontId="2" fillId="0" borderId="0" xfId="6" applyNumberFormat="1" applyFont="1" applyFill="1" applyBorder="1" applyAlignment="1"/>
    <xf numFmtId="168" fontId="3" fillId="0" borderId="4" xfId="6" applyNumberFormat="1" applyFont="1" applyFill="1" applyBorder="1" applyAlignment="1"/>
    <xf numFmtId="168" fontId="2" fillId="0" borderId="2" xfId="6" applyNumberFormat="1" applyFont="1" applyFill="1" applyBorder="1" applyAlignment="1"/>
    <xf numFmtId="168" fontId="2" fillId="0" borderId="1" xfId="6" applyNumberFormat="1" applyFont="1" applyFill="1" applyBorder="1" applyAlignment="1"/>
    <xf numFmtId="43" fontId="3" fillId="0" borderId="0" xfId="2" applyFont="1" applyFill="1" applyBorder="1"/>
    <xf numFmtId="43" fontId="2" fillId="0" borderId="0" xfId="2" applyFont="1" applyFill="1" applyBorder="1"/>
    <xf numFmtId="166" fontId="3" fillId="0" borderId="0" xfId="2" applyNumberFormat="1" applyFont="1" applyFill="1"/>
    <xf numFmtId="0" fontId="8" fillId="0" borderId="0" xfId="0" applyFont="1" applyFill="1"/>
    <xf numFmtId="166" fontId="2" fillId="0" borderId="0" xfId="0" applyNumberFormat="1" applyFont="1" applyFill="1"/>
    <xf numFmtId="166" fontId="3" fillId="0" borderId="0" xfId="6" applyNumberFormat="1" applyFont="1" applyFill="1" applyAlignment="1"/>
    <xf numFmtId="167" fontId="3" fillId="0" borderId="4" xfId="2" applyNumberFormat="1" applyFont="1" applyFill="1" applyBorder="1"/>
    <xf numFmtId="14" fontId="2" fillId="0" borderId="0" xfId="0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43" fontId="3" fillId="0" borderId="0" xfId="2" applyFont="1" applyFill="1" applyAlignment="1">
      <alignment horizontal="right"/>
    </xf>
    <xf numFmtId="43" fontId="3" fillId="0" borderId="0" xfId="2" applyFont="1" applyFill="1"/>
    <xf numFmtId="164" fontId="3" fillId="0" borderId="0" xfId="6" quotePrefix="1" applyFont="1" applyFill="1" applyAlignment="1">
      <alignment horizontal="right"/>
    </xf>
    <xf numFmtId="43" fontId="3" fillId="0" borderId="0" xfId="2" quotePrefix="1" applyFont="1" applyFill="1" applyAlignment="1">
      <alignment horizontal="right"/>
    </xf>
    <xf numFmtId="0" fontId="10" fillId="0" borderId="0" xfId="0" applyFont="1" applyFill="1"/>
    <xf numFmtId="43" fontId="3" fillId="2" borderId="0" xfId="2" applyFont="1" applyFill="1"/>
    <xf numFmtId="0" fontId="10" fillId="0" borderId="0" xfId="0" applyFont="1" applyAlignment="1">
      <alignment horizontal="left"/>
    </xf>
    <xf numFmtId="43" fontId="3" fillId="0" borderId="0" xfId="0" applyNumberFormat="1" applyFont="1" applyFill="1"/>
    <xf numFmtId="43" fontId="3" fillId="3" borderId="4" xfId="2" applyFont="1" applyFill="1" applyBorder="1" applyAlignment="1">
      <alignment horizontal="right"/>
    </xf>
    <xf numFmtId="43" fontId="3" fillId="3" borderId="0" xfId="2" applyFont="1" applyFill="1"/>
    <xf numFmtId="43" fontId="3" fillId="0" borderId="0" xfId="0" applyNumberFormat="1" applyFont="1"/>
    <xf numFmtId="43" fontId="2" fillId="0" borderId="2" xfId="2" applyFont="1" applyFill="1" applyBorder="1" applyAlignment="1">
      <alignment horizontal="right"/>
    </xf>
    <xf numFmtId="169" fontId="3" fillId="0" borderId="0" xfId="0" applyNumberFormat="1" applyFont="1" applyFill="1"/>
    <xf numFmtId="43" fontId="2" fillId="0" borderId="0" xfId="2" applyFont="1" applyFill="1" applyBorder="1" applyAlignment="1">
      <alignment horizontal="right"/>
    </xf>
    <xf numFmtId="169" fontId="3" fillId="0" borderId="0" xfId="0" applyNumberFormat="1" applyFont="1"/>
    <xf numFmtId="165" fontId="2" fillId="0" borderId="0" xfId="6" applyNumberFormat="1" applyFont="1" applyFill="1" applyAlignment="1">
      <alignment horizontal="right"/>
    </xf>
    <xf numFmtId="43" fontId="2" fillId="0" borderId="0" xfId="2" applyFont="1" applyFill="1" applyAlignment="1">
      <alignment horizontal="right"/>
    </xf>
    <xf numFmtId="14" fontId="2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5" fontId="4" fillId="0" borderId="0" xfId="6" applyNumberFormat="1" applyFont="1" applyFill="1" applyAlignment="1">
      <alignment horizontal="right" wrapText="1"/>
    </xf>
    <xf numFmtId="43" fontId="5" fillId="0" borderId="0" xfId="2" applyFont="1" applyFill="1" applyAlignment="1">
      <alignment horizontal="right" wrapText="1"/>
    </xf>
    <xf numFmtId="43" fontId="3" fillId="4" borderId="0" xfId="2" applyFont="1" applyFill="1"/>
    <xf numFmtId="170" fontId="3" fillId="0" borderId="0" xfId="2" applyNumberFormat="1" applyFont="1"/>
    <xf numFmtId="170" fontId="3" fillId="2" borderId="0" xfId="2" applyNumberFormat="1" applyFont="1" applyFill="1"/>
    <xf numFmtId="43" fontId="3" fillId="4" borderId="0" xfId="0" applyNumberFormat="1" applyFont="1" applyFill="1"/>
    <xf numFmtId="49" fontId="3" fillId="0" borderId="0" xfId="6" applyNumberFormat="1" applyFont="1" applyFill="1" applyAlignment="1">
      <alignment horizontal="right"/>
    </xf>
    <xf numFmtId="43" fontId="3" fillId="5" borderId="0" xfId="0" applyNumberFormat="1" applyFont="1" applyFill="1"/>
    <xf numFmtId="43" fontId="3" fillId="5" borderId="0" xfId="2" applyFont="1" applyFill="1"/>
    <xf numFmtId="170" fontId="3" fillId="0" borderId="0" xfId="0" applyNumberFormat="1" applyFont="1"/>
    <xf numFmtId="0" fontId="10" fillId="0" borderId="0" xfId="0" applyFont="1" applyFill="1" applyAlignment="1">
      <alignment horizontal="left"/>
    </xf>
    <xf numFmtId="0" fontId="10" fillId="2" borderId="0" xfId="0" applyFont="1" applyFill="1"/>
    <xf numFmtId="170" fontId="3" fillId="0" borderId="3" xfId="2" applyNumberFormat="1" applyFont="1" applyBorder="1"/>
    <xf numFmtId="170" fontId="3" fillId="2" borderId="3" xfId="2" applyNumberFormat="1" applyFont="1" applyFill="1" applyBorder="1"/>
    <xf numFmtId="171" fontId="3" fillId="0" borderId="0" xfId="2" applyNumberFormat="1" applyFont="1" applyFill="1"/>
    <xf numFmtId="49" fontId="6" fillId="0" borderId="0" xfId="6" applyNumberFormat="1" applyFont="1" applyFill="1" applyAlignment="1">
      <alignment horizontal="left"/>
    </xf>
    <xf numFmtId="43" fontId="3" fillId="0" borderId="2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43" fontId="2" fillId="0" borderId="3" xfId="2" applyFont="1" applyFill="1" applyBorder="1" applyAlignment="1">
      <alignment horizontal="right"/>
    </xf>
    <xf numFmtId="43" fontId="3" fillId="4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49" fontId="3" fillId="0" borderId="4" xfId="6" applyNumberFormat="1" applyFont="1" applyFill="1" applyBorder="1" applyAlignment="1"/>
    <xf numFmtId="49" fontId="3" fillId="0" borderId="5" xfId="6" applyNumberFormat="1" applyFont="1" applyFill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43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3" fontId="3" fillId="0" borderId="9" xfId="0" applyNumberFormat="1" applyFont="1" applyFill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43" fontId="3" fillId="0" borderId="11" xfId="0" applyNumberFormat="1" applyFont="1" applyFill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43" fontId="3" fillId="4" borderId="11" xfId="2" applyFont="1" applyFill="1" applyBorder="1" applyAlignment="1">
      <alignment horizontal="right"/>
    </xf>
    <xf numFmtId="43" fontId="3" fillId="0" borderId="0" xfId="2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43" fontId="3" fillId="0" borderId="0" xfId="2" applyFont="1" applyAlignment="1">
      <alignment horizontal="right"/>
    </xf>
    <xf numFmtId="43" fontId="3" fillId="0" borderId="0" xfId="2" applyFont="1" applyBorder="1" applyAlignment="1">
      <alignment horizontal="right"/>
    </xf>
    <xf numFmtId="43" fontId="3" fillId="0" borderId="4" xfId="2" applyFont="1" applyBorder="1" applyAlignment="1">
      <alignment horizontal="right"/>
    </xf>
    <xf numFmtId="170" fontId="3" fillId="0" borderId="4" xfId="2" applyNumberFormat="1" applyFont="1" applyFill="1" applyBorder="1" applyAlignment="1">
      <alignment horizontal="right"/>
    </xf>
    <xf numFmtId="43" fontId="3" fillId="0" borderId="3" xfId="2" applyFont="1" applyFill="1" applyBorder="1"/>
    <xf numFmtId="167" fontId="2" fillId="0" borderId="4" xfId="2" applyNumberFormat="1" applyFont="1" applyFill="1" applyBorder="1"/>
    <xf numFmtId="165" fontId="4" fillId="0" borderId="0" xfId="6" quotePrefix="1" applyNumberFormat="1" applyFont="1" applyFill="1" applyAlignment="1"/>
    <xf numFmtId="0" fontId="3" fillId="0" borderId="0" xfId="0" applyFont="1" applyFill="1" applyAlignment="1"/>
    <xf numFmtId="165" fontId="3" fillId="0" borderId="0" xfId="6" applyNumberFormat="1" applyFont="1" applyFill="1" applyAlignment="1"/>
    <xf numFmtId="164" fontId="3" fillId="0" borderId="0" xfId="6" quotePrefix="1" applyFont="1" applyFill="1" applyAlignment="1"/>
    <xf numFmtId="164" fontId="2" fillId="0" borderId="0" xfId="6" applyFont="1" applyFill="1" applyAlignment="1"/>
    <xf numFmtId="164" fontId="4" fillId="0" borderId="0" xfId="6" applyFont="1" applyFill="1" applyAlignment="1">
      <alignment horizontal="left"/>
    </xf>
    <xf numFmtId="164" fontId="4" fillId="0" borderId="0" xfId="6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left" indent="2"/>
    </xf>
    <xf numFmtId="0" fontId="3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164" fontId="0" fillId="0" borderId="0" xfId="6" applyFont="1" applyFill="1" applyAlignment="1"/>
    <xf numFmtId="164" fontId="0" fillId="0" borderId="0" xfId="6" applyFont="1" applyFill="1" applyAlignment="1">
      <alignment horizontal="left"/>
    </xf>
    <xf numFmtId="166" fontId="3" fillId="0" borderId="6" xfId="6" applyNumberFormat="1" applyFont="1" applyFill="1" applyBorder="1"/>
    <xf numFmtId="166" fontId="3" fillId="0" borderId="4" xfId="2" applyNumberFormat="1" applyFont="1" applyFill="1" applyBorder="1"/>
    <xf numFmtId="164" fontId="0" fillId="0" borderId="0" xfId="6" applyFont="1" applyFill="1"/>
    <xf numFmtId="37" fontId="3" fillId="0" borderId="4" xfId="6" applyNumberFormat="1" applyFont="1" applyFill="1" applyBorder="1" applyAlignment="1"/>
    <xf numFmtId="3" fontId="2" fillId="0" borderId="4" xfId="2" applyNumberFormat="1" applyFont="1" applyFill="1" applyBorder="1"/>
    <xf numFmtId="0" fontId="6" fillId="0" borderId="0" xfId="6" applyNumberFormat="1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6" fontId="3" fillId="0" borderId="0" xfId="6" applyNumberFormat="1" applyFont="1" applyFill="1" applyBorder="1" applyAlignment="1"/>
    <xf numFmtId="166" fontId="3" fillId="0" borderId="0" xfId="2" applyNumberFormat="1" applyFont="1" applyFill="1" applyBorder="1"/>
    <xf numFmtId="167" fontId="3" fillId="0" borderId="0" xfId="2" applyNumberFormat="1" applyFont="1" applyFill="1" applyAlignment="1">
      <alignment horizontal="center"/>
    </xf>
    <xf numFmtId="168" fontId="16" fillId="0" borderId="0" xfId="0" applyNumberFormat="1" applyFont="1" applyAlignment="1"/>
    <xf numFmtId="168" fontId="3" fillId="0" borderId="0" xfId="0" applyNumberFormat="1" applyFont="1" applyFill="1"/>
    <xf numFmtId="37" fontId="3" fillId="0" borderId="0" xfId="0" applyNumberFormat="1" applyFont="1" applyFill="1"/>
    <xf numFmtId="49" fontId="0" fillId="0" borderId="0" xfId="6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3" fontId="2" fillId="0" borderId="0" xfId="0" applyNumberFormat="1" applyFont="1" applyFill="1"/>
    <xf numFmtId="0" fontId="3" fillId="0" borderId="0" xfId="7" applyFont="1" applyFill="1"/>
    <xf numFmtId="167" fontId="3" fillId="0" borderId="0" xfId="2" applyNumberFormat="1" applyFont="1" applyFill="1" applyAlignment="1"/>
    <xf numFmtId="43" fontId="15" fillId="0" borderId="0" xfId="2" applyFont="1" applyFill="1" applyBorder="1" applyAlignment="1">
      <alignment horizontal="center"/>
    </xf>
    <xf numFmtId="168" fontId="16" fillId="0" borderId="0" xfId="0" applyNumberFormat="1" applyFont="1" applyFill="1" applyAlignment="1"/>
    <xf numFmtId="166" fontId="3" fillId="6" borderId="0" xfId="6" applyNumberFormat="1" applyFont="1" applyFill="1" applyAlignment="1"/>
    <xf numFmtId="166" fontId="3" fillId="7" borderId="0" xfId="6" applyNumberFormat="1" applyFont="1" applyFill="1" applyAlignment="1"/>
    <xf numFmtId="166" fontId="3" fillId="7" borderId="0" xfId="6" applyNumberFormat="1" applyFont="1" applyFill="1" applyAlignment="1">
      <alignment horizontal="right"/>
    </xf>
    <xf numFmtId="172" fontId="3" fillId="6" borderId="0" xfId="2" applyNumberFormat="1" applyFont="1" applyFill="1" applyAlignment="1">
      <alignment horizontal="center"/>
    </xf>
    <xf numFmtId="167" fontId="3" fillId="6" borderId="0" xfId="2" applyNumberFormat="1" applyFont="1" applyFill="1"/>
    <xf numFmtId="166" fontId="3" fillId="0" borderId="0" xfId="6" applyNumberFormat="1" applyFont="1" applyFill="1" applyBorder="1" applyAlignment="1">
      <alignment horizontal="right"/>
    </xf>
    <xf numFmtId="172" fontId="3" fillId="6" borderId="0" xfId="2" applyNumberFormat="1" applyFont="1" applyFill="1" applyBorder="1" applyAlignment="1">
      <alignment horizontal="center"/>
    </xf>
    <xf numFmtId="166" fontId="3" fillId="0" borderId="0" xfId="6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8" fontId="3" fillId="0" borderId="0" xfId="6" applyNumberFormat="1" applyFont="1" applyFill="1" applyAlignment="1"/>
    <xf numFmtId="165" fontId="4" fillId="0" borderId="0" xfId="6" applyNumberFormat="1" applyFont="1" applyFill="1" applyAlignment="1"/>
    <xf numFmtId="168" fontId="3" fillId="0" borderId="0" xfId="6" quotePrefix="1" applyNumberFormat="1" applyFont="1" applyFill="1" applyAlignment="1">
      <alignment horizontal="center"/>
    </xf>
    <xf numFmtId="168" fontId="3" fillId="0" borderId="0" xfId="6" quotePrefix="1" applyNumberFormat="1" applyFont="1" applyFill="1" applyAlignment="1"/>
    <xf numFmtId="168" fontId="3" fillId="0" borderId="0" xfId="6" applyNumberFormat="1" applyFont="1" applyFill="1" applyBorder="1"/>
    <xf numFmtId="168" fontId="2" fillId="0" borderId="0" xfId="6" applyNumberFormat="1" applyFont="1" applyFill="1" applyBorder="1"/>
    <xf numFmtId="168" fontId="2" fillId="0" borderId="0" xfId="6" applyNumberFormat="1" applyFont="1" applyFill="1" applyAlignment="1"/>
    <xf numFmtId="168" fontId="2" fillId="0" borderId="0" xfId="0" applyNumberFormat="1" applyFont="1" applyFill="1" applyBorder="1"/>
    <xf numFmtId="168" fontId="3" fillId="0" borderId="0" xfId="2" applyNumberFormat="1" applyFont="1" applyFill="1" applyAlignment="1" applyProtection="1">
      <protection locked="0"/>
    </xf>
    <xf numFmtId="168" fontId="3" fillId="0" borderId="0" xfId="2" applyNumberFormat="1" applyFont="1" applyFill="1" applyAlignment="1"/>
    <xf numFmtId="168" fontId="3" fillId="0" borderId="0" xfId="2" applyNumberFormat="1" applyFont="1" applyFill="1" applyAlignment="1">
      <alignment horizontal="center"/>
    </xf>
    <xf numFmtId="168" fontId="3" fillId="0" borderId="0" xfId="2" applyNumberFormat="1" applyFont="1" applyFill="1" applyBorder="1" applyAlignment="1"/>
    <xf numFmtId="168" fontId="3" fillId="0" borderId="0" xfId="2" applyNumberFormat="1" applyFont="1" applyFill="1" applyBorder="1"/>
    <xf numFmtId="168" fontId="2" fillId="0" borderId="0" xfId="2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/>
    <xf numFmtId="0" fontId="0" fillId="0" borderId="0" xfId="0" applyFont="1" applyFill="1"/>
    <xf numFmtId="165" fontId="17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43" fontId="0" fillId="8" borderId="0" xfId="0" applyNumberFormat="1" applyFont="1" applyFill="1"/>
    <xf numFmtId="164" fontId="0" fillId="0" borderId="0" xfId="0" quotePrefix="1" applyNumberFormat="1" applyFont="1" applyFill="1" applyAlignment="1">
      <alignment horizontal="left"/>
    </xf>
    <xf numFmtId="164" fontId="0" fillId="0" borderId="0" xfId="0" quotePrefix="1" applyNumberFormat="1" applyFont="1" applyFill="1" applyAlignment="1">
      <alignment horizontal="right"/>
    </xf>
    <xf numFmtId="43" fontId="0" fillId="0" borderId="0" xfId="0" applyNumberFormat="1" applyFont="1" applyFill="1"/>
    <xf numFmtId="164" fontId="0" fillId="0" borderId="0" xfId="0" applyNumberFormat="1" applyFont="1" applyFill="1" applyAlignment="1"/>
    <xf numFmtId="164" fontId="0" fillId="0" borderId="0" xfId="0" applyNumberFormat="1" applyFont="1" applyFill="1"/>
    <xf numFmtId="43" fontId="0" fillId="6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left"/>
    </xf>
    <xf numFmtId="43" fontId="0" fillId="9" borderId="0" xfId="0" applyNumberFormat="1" applyFont="1" applyFill="1"/>
    <xf numFmtId="164" fontId="17" fillId="0" borderId="0" xfId="0" applyNumberFormat="1" applyFont="1" applyFill="1" applyAlignment="1">
      <alignment horizontal="left"/>
    </xf>
    <xf numFmtId="169" fontId="0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43" fontId="17" fillId="0" borderId="0" xfId="0" applyNumberFormat="1" applyFont="1" applyFill="1"/>
    <xf numFmtId="1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left" wrapText="1"/>
    </xf>
    <xf numFmtId="165" fontId="17" fillId="0" borderId="0" xfId="0" applyNumberFormat="1" applyFont="1" applyFill="1" applyAlignment="1">
      <alignment horizontal="right" wrapText="1"/>
    </xf>
    <xf numFmtId="170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49" fontId="0" fillId="0" borderId="0" xfId="0" applyNumberFormat="1" applyFont="1" applyFill="1" applyAlignment="1">
      <alignment horizontal="right"/>
    </xf>
    <xf numFmtId="170" fontId="0" fillId="0" borderId="3" xfId="0" applyNumberFormat="1" applyFont="1" applyFill="1" applyBorder="1"/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17" fillId="0" borderId="0" xfId="0" applyNumberFormat="1" applyFont="1" applyFill="1" applyAlignment="1"/>
    <xf numFmtId="49" fontId="0" fillId="0" borderId="0" xfId="0" applyNumberFormat="1" applyFont="1" applyFill="1" applyAlignment="1"/>
    <xf numFmtId="43" fontId="17" fillId="0" borderId="0" xfId="2" applyFont="1" applyFill="1" applyAlignment="1">
      <alignment horizontal="right"/>
    </xf>
    <xf numFmtId="43" fontId="0" fillId="0" borderId="0" xfId="2" applyFont="1" applyFill="1" applyAlignment="1">
      <alignment horizontal="right"/>
    </xf>
    <xf numFmtId="43" fontId="0" fillId="0" borderId="0" xfId="2" applyFont="1"/>
    <xf numFmtId="43" fontId="0" fillId="0" borderId="0" xfId="2" quotePrefix="1" applyFont="1" applyFill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17" fillId="0" borderId="2" xfId="2" applyFont="1" applyFill="1" applyBorder="1" applyAlignment="1">
      <alignment horizontal="right"/>
    </xf>
    <xf numFmtId="43" fontId="17" fillId="0" borderId="0" xfId="2" applyFont="1" applyFill="1" applyAlignment="1">
      <alignment horizontal="right" wrapText="1"/>
    </xf>
    <xf numFmtId="43" fontId="0" fillId="0" borderId="2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17" fillId="0" borderId="3" xfId="2" applyFont="1" applyFill="1" applyBorder="1" applyAlignment="1">
      <alignment horizontal="right"/>
    </xf>
    <xf numFmtId="43" fontId="0" fillId="0" borderId="0" xfId="2" applyFont="1" applyFill="1"/>
    <xf numFmtId="14" fontId="17" fillId="0" borderId="0" xfId="2" quotePrefix="1" applyNumberFormat="1" applyFont="1" applyFill="1" applyAlignment="1">
      <alignment horizontal="right"/>
    </xf>
    <xf numFmtId="39" fontId="2" fillId="0" borderId="2" xfId="0" applyNumberFormat="1" applyFont="1" applyFill="1" applyBorder="1"/>
    <xf numFmtId="39" fontId="2" fillId="0" borderId="0" xfId="6" applyNumberFormat="1" applyFont="1" applyFill="1"/>
    <xf numFmtId="164" fontId="3" fillId="0" borderId="0" xfId="6" applyFont="1" applyFill="1" applyBorder="1" applyAlignment="1"/>
    <xf numFmtId="165" fontId="2" fillId="0" borderId="0" xfId="6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8" fontId="3" fillId="0" borderId="0" xfId="6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2" fillId="0" borderId="0" xfId="6" quotePrefix="1" applyFont="1" applyFill="1" applyAlignment="1"/>
    <xf numFmtId="0" fontId="2" fillId="0" borderId="0" xfId="6" quotePrefix="1" applyNumberFormat="1" applyFont="1" applyFill="1" applyAlignment="1">
      <alignment horizontal="center"/>
    </xf>
    <xf numFmtId="168" fontId="3" fillId="0" borderId="0" xfId="2" applyNumberFormat="1" applyFont="1" applyFill="1" applyBorder="1" applyAlignment="1">
      <alignment horizontal="right"/>
    </xf>
    <xf numFmtId="168" fontId="3" fillId="0" borderId="0" xfId="2" applyNumberFormat="1" applyFont="1" applyFill="1" applyAlignment="1">
      <alignment horizontal="right"/>
    </xf>
    <xf numFmtId="168" fontId="3" fillId="0" borderId="0" xfId="6" quotePrefix="1" applyNumberFormat="1" applyFont="1" applyFill="1" applyBorder="1" applyAlignment="1"/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8" fontId="3" fillId="0" borderId="0" xfId="6" applyNumberFormat="1" applyFont="1" applyFill="1" applyAlignment="1">
      <alignment horizontal="right"/>
    </xf>
    <xf numFmtId="165" fontId="2" fillId="0" borderId="0" xfId="6" applyNumberFormat="1" applyFont="1" applyFill="1" applyAlignment="1">
      <alignment horizontal="centerContinuous"/>
    </xf>
    <xf numFmtId="0" fontId="2" fillId="0" borderId="0" xfId="6" applyNumberFormat="1" applyFont="1" applyFill="1" applyBorder="1" applyAlignment="1">
      <alignment horizontal="left" indent="2"/>
    </xf>
    <xf numFmtId="168" fontId="2" fillId="0" borderId="4" xfId="4" applyNumberFormat="1" applyFont="1" applyFill="1" applyBorder="1" applyAlignment="1">
      <alignment horizontal="center"/>
    </xf>
    <xf numFmtId="168" fontId="2" fillId="0" borderId="1" xfId="2" applyNumberFormat="1" applyFont="1" applyFill="1" applyBorder="1"/>
    <xf numFmtId="166" fontId="3" fillId="0" borderId="4" xfId="2" applyNumberFormat="1" applyFont="1" applyFill="1" applyBorder="1" applyAlignment="1"/>
    <xf numFmtId="166" fontId="2" fillId="0" borderId="0" xfId="6" applyNumberFormat="1" applyFont="1" applyFill="1" applyAlignment="1"/>
    <xf numFmtId="166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167" fontId="3" fillId="0" borderId="0" xfId="2" applyNumberFormat="1" applyFont="1" applyFill="1" applyBorder="1" applyAlignment="1"/>
    <xf numFmtId="0" fontId="19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left"/>
    </xf>
    <xf numFmtId="43" fontId="0" fillId="0" borderId="0" xfId="3" applyFont="1" applyFill="1" applyBorder="1" applyAlignment="1">
      <alignment horizontal="right"/>
    </xf>
    <xf numFmtId="168" fontId="2" fillId="0" borderId="0" xfId="3" applyNumberFormat="1" applyFont="1" applyFill="1" applyBorder="1" applyAlignment="1">
      <alignment horizontal="left"/>
    </xf>
    <xf numFmtId="168" fontId="0" fillId="0" borderId="0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4" fontId="7" fillId="0" borderId="0" xfId="6" applyFont="1" applyFill="1"/>
    <xf numFmtId="166" fontId="2" fillId="0" borderId="0" xfId="3" applyNumberFormat="1" applyFont="1" applyFill="1" applyBorder="1"/>
    <xf numFmtId="166" fontId="3" fillId="0" borderId="0" xfId="2" applyNumberFormat="1" applyFont="1" applyFill="1" applyBorder="1" applyAlignment="1"/>
    <xf numFmtId="2" fontId="6" fillId="0" borderId="0" xfId="6" quotePrefix="1" applyNumberFormat="1" applyFont="1" applyFill="1" applyAlignment="1">
      <alignment horizontal="center"/>
    </xf>
    <xf numFmtId="0" fontId="6" fillId="0" borderId="0" xfId="6" quotePrefix="1" applyNumberFormat="1" applyFont="1" applyFill="1" applyAlignment="1">
      <alignment horizontal="center"/>
    </xf>
    <xf numFmtId="166" fontId="3" fillId="0" borderId="4" xfId="0" quotePrefix="1" applyNumberFormat="1" applyFont="1" applyFill="1" applyBorder="1" applyAlignment="1"/>
    <xf numFmtId="167" fontId="2" fillId="0" borderId="1" xfId="2" applyNumberFormat="1" applyFont="1" applyFill="1" applyBorder="1"/>
    <xf numFmtId="43" fontId="0" fillId="0" borderId="0" xfId="2" applyFont="1" applyFill="1" applyBorder="1" applyAlignment="1">
      <alignment horizontal="center"/>
    </xf>
    <xf numFmtId="43" fontId="2" fillId="0" borderId="4" xfId="2" applyFont="1" applyFill="1" applyBorder="1" applyAlignment="1"/>
    <xf numFmtId="43" fontId="2" fillId="0" borderId="0" xfId="2" applyFont="1" applyFill="1" applyBorder="1" applyAlignment="1">
      <alignment horizontal="center"/>
    </xf>
    <xf numFmtId="43" fontId="2" fillId="0" borderId="0" xfId="2" applyFont="1" applyFill="1" applyBorder="1" applyAlignment="1"/>
    <xf numFmtId="168" fontId="0" fillId="0" borderId="4" xfId="2" applyNumberFormat="1" applyFont="1" applyFill="1" applyBorder="1" applyAlignment="1">
      <alignment horizontal="right"/>
    </xf>
    <xf numFmtId="168" fontId="2" fillId="0" borderId="4" xfId="2" applyNumberFormat="1" applyFont="1" applyFill="1" applyBorder="1" applyAlignment="1"/>
    <xf numFmtId="168" fontId="2" fillId="0" borderId="0" xfId="0" applyNumberFormat="1" applyFont="1" applyFill="1" applyBorder="1" applyAlignment="1">
      <alignment horizontal="right"/>
    </xf>
    <xf numFmtId="168" fontId="2" fillId="0" borderId="0" xfId="2" applyNumberFormat="1" applyFont="1" applyFill="1" applyBorder="1"/>
    <xf numFmtId="49" fontId="3" fillId="0" borderId="0" xfId="6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5" fontId="4" fillId="0" borderId="0" xfId="6" quotePrefix="1" applyNumberFormat="1" applyFont="1" applyFill="1" applyAlignment="1">
      <alignment horizontal="left"/>
    </xf>
    <xf numFmtId="168" fontId="3" fillId="0" borderId="4" xfId="2" applyNumberFormat="1" applyFont="1" applyFill="1" applyBorder="1" applyAlignment="1"/>
    <xf numFmtId="168" fontId="3" fillId="0" borderId="4" xfId="2" applyNumberFormat="1" applyFont="1" applyFill="1" applyBorder="1" applyAlignment="1">
      <alignment horizontal="right"/>
    </xf>
    <xf numFmtId="168" fontId="2" fillId="0" borderId="3" xfId="2" applyNumberFormat="1" applyFont="1" applyFill="1" applyBorder="1" applyAlignment="1"/>
    <xf numFmtId="168" fontId="2" fillId="0" borderId="6" xfId="2" applyNumberFormat="1" applyFont="1" applyFill="1" applyBorder="1" applyAlignment="1">
      <alignment horizontal="right"/>
    </xf>
    <xf numFmtId="164" fontId="4" fillId="0" borderId="0" xfId="6" applyFont="1" applyAlignment="1">
      <alignment horizontal="left"/>
    </xf>
    <xf numFmtId="164" fontId="4" fillId="0" borderId="0" xfId="6" applyFont="1"/>
    <xf numFmtId="165" fontId="4" fillId="0" borderId="0" xfId="6" applyNumberFormat="1" applyFont="1" applyAlignment="1">
      <alignment horizontal="left"/>
    </xf>
    <xf numFmtId="165" fontId="4" fillId="0" borderId="0" xfId="6" quotePrefix="1" applyNumberFormat="1" applyFont="1" applyAlignment="1">
      <alignment horizontal="left"/>
    </xf>
    <xf numFmtId="165" fontId="2" fillId="0" borderId="0" xfId="6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6" applyNumberFormat="1" applyFont="1" applyAlignment="1">
      <alignment horizontal="center"/>
    </xf>
    <xf numFmtId="164" fontId="3" fillId="0" borderId="0" xfId="6" applyAlignment="1">
      <alignment horizontal="left"/>
    </xf>
    <xf numFmtId="164" fontId="0" fillId="0" borderId="0" xfId="6" applyFont="1"/>
    <xf numFmtId="164" fontId="3" fillId="0" borderId="0" xfId="6" quotePrefix="1" applyAlignment="1">
      <alignment horizontal="left"/>
    </xf>
    <xf numFmtId="165" fontId="2" fillId="0" borderId="0" xfId="6" applyNumberFormat="1" applyFont="1" applyAlignment="1">
      <alignment horizontal="left" wrapText="1"/>
    </xf>
    <xf numFmtId="164" fontId="2" fillId="0" borderId="0" xfId="6" applyFont="1" applyAlignment="1">
      <alignment horizontal="left"/>
    </xf>
    <xf numFmtId="0" fontId="3" fillId="0" borderId="0" xfId="6" applyNumberFormat="1" applyAlignment="1">
      <alignment horizontal="center"/>
    </xf>
    <xf numFmtId="49" fontId="2" fillId="0" borderId="0" xfId="6" applyNumberFormat="1" applyFont="1"/>
    <xf numFmtId="49" fontId="3" fillId="0" borderId="0" xfId="6" applyNumberFormat="1" applyAlignment="1">
      <alignment horizontal="left"/>
    </xf>
    <xf numFmtId="49" fontId="3" fillId="0" borderId="0" xfId="6" applyNumberFormat="1"/>
    <xf numFmtId="165" fontId="7" fillId="0" borderId="0" xfId="6" applyNumberFormat="1" applyFont="1" applyAlignment="1">
      <alignment horizontal="left"/>
    </xf>
    <xf numFmtId="2" fontId="6" fillId="0" borderId="0" xfId="6" applyNumberFormat="1" applyFont="1" applyAlignment="1">
      <alignment horizontal="center"/>
    </xf>
    <xf numFmtId="0" fontId="6" fillId="0" borderId="0" xfId="0" applyFont="1" applyAlignment="1">
      <alignment horizontal="center"/>
    </xf>
    <xf numFmtId="167" fontId="0" fillId="0" borderId="0" xfId="2" applyNumberFormat="1" applyFont="1" applyFill="1"/>
    <xf numFmtId="49" fontId="0" fillId="0" borderId="0" xfId="6" applyNumberFormat="1" applyFont="1" applyAlignment="1">
      <alignment horizontal="left"/>
    </xf>
    <xf numFmtId="49" fontId="7" fillId="0" borderId="0" xfId="6" applyNumberFormat="1" applyFont="1" applyAlignment="1">
      <alignment horizontal="left"/>
    </xf>
    <xf numFmtId="49" fontId="0" fillId="0" borderId="0" xfId="6" applyNumberFormat="1" applyFont="1"/>
    <xf numFmtId="49" fontId="3" fillId="0" borderId="0" xfId="6" quotePrefix="1" applyNumberFormat="1" applyAlignment="1">
      <alignment horizontal="left"/>
    </xf>
    <xf numFmtId="168" fontId="0" fillId="0" borderId="0" xfId="0" applyNumberFormat="1" applyFont="1" applyFill="1" applyBorder="1" applyAlignment="1">
      <alignment horizontal="right"/>
    </xf>
    <xf numFmtId="168" fontId="0" fillId="0" borderId="0" xfId="3" applyNumberFormat="1" applyFont="1" applyFill="1" applyBorder="1" applyAlignment="1">
      <alignment horizontal="right"/>
    </xf>
    <xf numFmtId="164" fontId="6" fillId="0" borderId="0" xfId="6" applyFont="1" applyFill="1" applyAlignment="1">
      <alignment horizontal="center"/>
    </xf>
    <xf numFmtId="49" fontId="6" fillId="0" borderId="0" xfId="6" applyNumberFormat="1" applyFont="1"/>
    <xf numFmtId="39" fontId="2" fillId="0" borderId="0" xfId="0" applyNumberFormat="1" applyFont="1" applyFill="1" applyBorder="1"/>
    <xf numFmtId="0" fontId="0" fillId="0" borderId="0" xfId="0" applyFont="1"/>
    <xf numFmtId="168" fontId="3" fillId="0" borderId="0" xfId="2" applyNumberFormat="1" applyFont="1" applyFill="1"/>
    <xf numFmtId="0" fontId="6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6" fillId="0" borderId="0" xfId="0" applyFont="1" applyFill="1" applyAlignment="1"/>
    <xf numFmtId="165" fontId="2" fillId="0" borderId="0" xfId="6" applyNumberFormat="1" applyFont="1" applyFill="1" applyAlignment="1"/>
    <xf numFmtId="165" fontId="2" fillId="0" borderId="0" xfId="6" quotePrefix="1" applyNumberFormat="1" applyFont="1" applyFill="1" applyAlignment="1">
      <alignment horizontal="left"/>
    </xf>
    <xf numFmtId="165" fontId="2" fillId="0" borderId="0" xfId="6" quotePrefix="1" applyNumberFormat="1" applyFont="1" applyFill="1" applyAlignment="1"/>
    <xf numFmtId="0" fontId="3" fillId="0" borderId="0" xfId="6" applyNumberFormat="1" applyFont="1" applyAlignment="1">
      <alignment horizontal="centerContinuous"/>
    </xf>
    <xf numFmtId="164" fontId="3" fillId="0" borderId="0" xfId="6" applyFont="1" applyAlignment="1">
      <alignment horizontal="left"/>
    </xf>
    <xf numFmtId="0" fontId="2" fillId="0" borderId="0" xfId="6" applyNumberFormat="1" applyFont="1" applyFill="1" applyAlignment="1">
      <alignment horizontal="left"/>
    </xf>
    <xf numFmtId="168" fontId="3" fillId="0" borderId="0" xfId="4" applyNumberFormat="1" applyFont="1" applyFill="1" applyAlignment="1">
      <alignment horizontal="center"/>
    </xf>
    <xf numFmtId="165" fontId="3" fillId="0" borderId="0" xfId="6" applyNumberFormat="1" applyFont="1" applyAlignment="1">
      <alignment horizontal="left"/>
    </xf>
    <xf numFmtId="165" fontId="3" fillId="0" borderId="0" xfId="6" applyNumberFormat="1" applyFont="1" applyFill="1" applyAlignment="1">
      <alignment horizontal="left"/>
    </xf>
    <xf numFmtId="167" fontId="3" fillId="0" borderId="0" xfId="2" applyNumberFormat="1" applyFont="1" applyFill="1" applyBorder="1" applyAlignment="1">
      <alignment horizontal="right"/>
    </xf>
    <xf numFmtId="168" fontId="3" fillId="0" borderId="0" xfId="0" applyNumberFormat="1" applyFont="1" applyFill="1" applyBorder="1"/>
    <xf numFmtId="168" fontId="3" fillId="0" borderId="0" xfId="0" applyNumberFormat="1" applyFont="1" applyFill="1" applyAlignment="1">
      <alignment horizontal="center"/>
    </xf>
    <xf numFmtId="166" fontId="3" fillId="0" borderId="0" xfId="4" applyNumberFormat="1" applyFont="1" applyFill="1" applyBorder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/>
    <xf numFmtId="168" fontId="3" fillId="0" borderId="0" xfId="0" applyNumberFormat="1" applyFont="1" applyFill="1" applyAlignment="1"/>
    <xf numFmtId="168" fontId="3" fillId="0" borderId="4" xfId="2" applyNumberFormat="1" applyFont="1" applyFill="1" applyBorder="1"/>
    <xf numFmtId="0" fontId="0" fillId="0" borderId="0" xfId="0" applyFont="1" applyAlignment="1">
      <alignment horizontal="center"/>
    </xf>
    <xf numFmtId="165" fontId="0" fillId="0" borderId="0" xfId="6" applyNumberFormat="1" applyFont="1" applyAlignment="1">
      <alignment horizontal="center"/>
    </xf>
    <xf numFmtId="167" fontId="0" fillId="0" borderId="0" xfId="2" applyNumberFormat="1" applyFont="1" applyFill="1" applyAlignment="1">
      <alignment horizontal="centerContinuous" wrapText="1"/>
    </xf>
    <xf numFmtId="167" fontId="0" fillId="0" borderId="0" xfId="2" applyNumberFormat="1" applyFont="1" applyFill="1" applyAlignment="1">
      <alignment horizontal="center"/>
    </xf>
    <xf numFmtId="167" fontId="0" fillId="0" borderId="4" xfId="2" applyNumberFormat="1" applyFont="1" applyFill="1" applyBorder="1"/>
    <xf numFmtId="167" fontId="0" fillId="0" borderId="2" xfId="2" applyNumberFormat="1" applyFont="1" applyFill="1" applyBorder="1"/>
    <xf numFmtId="49" fontId="0" fillId="0" borderId="0" xfId="6" quotePrefix="1" applyNumberFormat="1" applyFont="1" applyAlignment="1">
      <alignment horizontal="left"/>
    </xf>
    <xf numFmtId="167" fontId="0" fillId="0" borderId="0" xfId="2" applyNumberFormat="1" applyFont="1" applyFill="1" applyBorder="1"/>
    <xf numFmtId="0" fontId="0" fillId="0" borderId="0" xfId="6" applyNumberFormat="1" applyFont="1" applyAlignment="1">
      <alignment horizontal="center"/>
    </xf>
    <xf numFmtId="165" fontId="2" fillId="0" borderId="0" xfId="6" quotePrefix="1" applyNumberFormat="1" applyFont="1" applyAlignment="1">
      <alignment horizontal="left"/>
    </xf>
    <xf numFmtId="165" fontId="3" fillId="0" borderId="0" xfId="6" applyNumberFormat="1" applyFont="1" applyAlignment="1">
      <alignment horizontal="center"/>
    </xf>
    <xf numFmtId="164" fontId="3" fillId="0" borderId="0" xfId="6" applyFont="1"/>
    <xf numFmtId="164" fontId="3" fillId="0" borderId="0" xfId="6" applyFont="1" applyAlignment="1">
      <alignment horizontal="center"/>
    </xf>
    <xf numFmtId="164" fontId="3" fillId="0" borderId="0" xfId="6" quotePrefix="1" applyFont="1" applyAlignment="1">
      <alignment horizontal="left"/>
    </xf>
    <xf numFmtId="0" fontId="3" fillId="0" borderId="0" xfId="6" applyNumberFormat="1" applyFont="1" applyAlignment="1">
      <alignment horizontal="center"/>
    </xf>
    <xf numFmtId="165" fontId="0" fillId="0" borderId="0" xfId="6" applyNumberFormat="1" applyFont="1" applyFill="1" applyAlignment="1">
      <alignment horizontal="left"/>
    </xf>
    <xf numFmtId="165" fontId="4" fillId="0" borderId="0" xfId="6" quotePrefix="1" applyNumberFormat="1" applyFont="1" applyFill="1" applyAlignment="1">
      <alignment horizontal="left"/>
    </xf>
    <xf numFmtId="164" fontId="4" fillId="0" borderId="0" xfId="6" applyFont="1" applyFill="1"/>
    <xf numFmtId="0" fontId="3" fillId="0" borderId="0" xfId="6" applyNumberFormat="1" applyFont="1" applyFill="1" applyAlignment="1">
      <alignment horizontal="centerContinuous"/>
    </xf>
    <xf numFmtId="0" fontId="0" fillId="0" borderId="0" xfId="6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168" fontId="0" fillId="0" borderId="4" xfId="0" applyNumberFormat="1" applyFont="1" applyFill="1" applyBorder="1"/>
    <xf numFmtId="166" fontId="3" fillId="0" borderId="0" xfId="0" quotePrefix="1" applyNumberFormat="1" applyFont="1" applyFill="1"/>
    <xf numFmtId="166" fontId="3" fillId="0" borderId="4" xfId="0" quotePrefix="1" applyNumberFormat="1" applyFont="1" applyFill="1" applyBorder="1"/>
    <xf numFmtId="164" fontId="2" fillId="0" borderId="0" xfId="6" applyFont="1"/>
    <xf numFmtId="167" fontId="2" fillId="0" borderId="6" xfId="2" applyNumberFormat="1" applyFont="1" applyFill="1" applyBorder="1"/>
    <xf numFmtId="0" fontId="2" fillId="0" borderId="0" xfId="0" applyFont="1"/>
    <xf numFmtId="164" fontId="21" fillId="0" borderId="0" xfId="6" applyFont="1"/>
    <xf numFmtId="164" fontId="5" fillId="0" borderId="0" xfId="6" applyFont="1"/>
    <xf numFmtId="37" fontId="3" fillId="0" borderId="0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43" fontId="3" fillId="0" borderId="4" xfId="2" applyFont="1" applyFill="1" applyBorder="1" applyAlignment="1"/>
    <xf numFmtId="168" fontId="0" fillId="0" borderId="0" xfId="2" applyNumberFormat="1" applyFont="1" applyFill="1" applyBorder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37" fontId="2" fillId="0" borderId="0" xfId="0" applyNumberFormat="1" applyFont="1" applyAlignment="1">
      <alignment horizontal="right"/>
    </xf>
    <xf numFmtId="166" fontId="2" fillId="0" borderId="0" xfId="0" applyNumberFormat="1" applyFont="1"/>
    <xf numFmtId="168" fontId="2" fillId="0" borderId="0" xfId="0" applyNumberFormat="1" applyFont="1" applyAlignment="1">
      <alignment horizontal="right"/>
    </xf>
    <xf numFmtId="43" fontId="3" fillId="0" borderId="0" xfId="2" applyFont="1" applyFill="1" applyBorder="1" applyAlignment="1"/>
    <xf numFmtId="168" fontId="2" fillId="0" borderId="4" xfId="2" applyNumberFormat="1" applyFont="1" applyFill="1" applyBorder="1" applyAlignment="1">
      <alignment horizontal="right"/>
    </xf>
    <xf numFmtId="37" fontId="2" fillId="0" borderId="2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68" fontId="2" fillId="0" borderId="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168" fontId="3" fillId="0" borderId="0" xfId="3" applyNumberFormat="1" applyFont="1" applyFill="1" applyBorder="1" applyAlignment="1">
      <alignment horizontal="right"/>
    </xf>
    <xf numFmtId="168" fontId="3" fillId="10" borderId="0" xfId="2" applyNumberFormat="1" applyFont="1" applyFill="1" applyBorder="1" applyAlignment="1">
      <alignment horizontal="center"/>
    </xf>
    <xf numFmtId="164" fontId="0" fillId="0" borderId="0" xfId="6" applyFont="1" applyAlignment="1">
      <alignment horizontal="left"/>
    </xf>
    <xf numFmtId="164" fontId="3" fillId="0" borderId="0" xfId="6" quotePrefix="1"/>
    <xf numFmtId="166" fontId="0" fillId="0" borderId="0" xfId="0" applyNumberFormat="1" applyAlignment="1">
      <alignment horizontal="right"/>
    </xf>
    <xf numFmtId="166" fontId="0" fillId="0" borderId="0" xfId="6" applyNumberFormat="1" applyFont="1" applyAlignment="1">
      <alignment horizontal="right"/>
    </xf>
    <xf numFmtId="168" fontId="0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1" fontId="6" fillId="0" borderId="0" xfId="6" applyNumberFormat="1" applyFont="1" applyAlignment="1">
      <alignment horizontal="center"/>
    </xf>
    <xf numFmtId="43" fontId="2" fillId="0" borderId="1" xfId="2" applyFont="1" applyFill="1" applyBorder="1" applyAlignment="1"/>
    <xf numFmtId="166" fontId="3" fillId="0" borderId="0" xfId="6" applyNumberFormat="1" applyFont="1" applyFill="1" applyAlignment="1">
      <alignment horizontal="right"/>
    </xf>
    <xf numFmtId="168" fontId="3" fillId="0" borderId="0" xfId="2" applyNumberFormat="1" applyFont="1" applyFill="1" applyAlignment="1"/>
    <xf numFmtId="168" fontId="3" fillId="0" borderId="0" xfId="2" applyNumberFormat="1" applyFont="1" applyFill="1" applyBorder="1" applyAlignment="1">
      <alignment horizontal="center"/>
    </xf>
    <xf numFmtId="168" fontId="2" fillId="0" borderId="4" xfId="2" applyNumberFormat="1" applyFont="1" applyFill="1" applyBorder="1" applyAlignment="1"/>
    <xf numFmtId="41" fontId="0" fillId="0" borderId="4" xfId="0" applyNumberFormat="1" applyBorder="1" applyAlignment="1">
      <alignment horizontal="right"/>
    </xf>
    <xf numFmtId="3" fontId="3" fillId="0" borderId="0" xfId="0" applyNumberFormat="1" applyFont="1" applyAlignment="1">
      <alignment horizontal="right"/>
    </xf>
    <xf numFmtId="43" fontId="3" fillId="0" borderId="0" xfId="2" applyFont="1" applyFill="1" applyBorder="1" applyAlignment="1">
      <alignment horizontal="center"/>
    </xf>
    <xf numFmtId="41" fontId="3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3" applyFont="1" applyFill="1" applyBorder="1" applyAlignment="1">
      <alignment horizontal="right"/>
    </xf>
    <xf numFmtId="167" fontId="0" fillId="0" borderId="0" xfId="0" applyNumberFormat="1" applyFont="1" applyFill="1"/>
    <xf numFmtId="0" fontId="6" fillId="0" borderId="0" xfId="0" applyFont="1" applyFill="1" applyAlignment="1">
      <alignment horizontal="center"/>
    </xf>
    <xf numFmtId="165" fontId="2" fillId="0" borderId="0" xfId="6" applyNumberFormat="1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9" fontId="3" fillId="0" borderId="0" xfId="6" applyNumberFormat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4" fontId="5" fillId="0" borderId="0" xfId="6" applyFont="1" applyFill="1" applyAlignment="1">
      <alignment horizontal="right"/>
    </xf>
    <xf numFmtId="165" fontId="0" fillId="0" borderId="0" xfId="6" applyNumberFormat="1" applyFont="1" applyAlignment="1">
      <alignment horizontal="center" wrapText="1"/>
    </xf>
    <xf numFmtId="165" fontId="3" fillId="0" borderId="0" xfId="6" applyNumberFormat="1" applyAlignment="1">
      <alignment horizontal="center" wrapText="1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65" fontId="3" fillId="0" borderId="0" xfId="6" applyNumberFormat="1" applyAlignment="1">
      <alignment horizontal="center"/>
    </xf>
    <xf numFmtId="165" fontId="4" fillId="0" borderId="0" xfId="6" quotePrefix="1" applyNumberFormat="1" applyFont="1" applyFill="1" applyAlignment="1">
      <alignment horizontal="left"/>
    </xf>
    <xf numFmtId="0" fontId="0" fillId="0" borderId="0" xfId="0" applyFont="1"/>
    <xf numFmtId="164" fontId="4" fillId="0" borderId="0" xfId="6" applyFont="1" applyAlignment="1">
      <alignment horizontal="left"/>
    </xf>
    <xf numFmtId="164" fontId="4" fillId="0" borderId="0" xfId="6" applyFont="1"/>
  </cellXfs>
  <cellStyles count="20">
    <cellStyle name="0,0_x000d__x000a_NA_x000d__x000a_" xfId="1" xr:uid="{00000000-0005-0000-0000-000000000000}"/>
    <cellStyle name="0,0_x000d__x000a_NA_x000d__x000a_ 2" xfId="9" xr:uid="{0E30FC92-E4DD-404A-8D94-7553B20E307E}"/>
    <cellStyle name="Comma" xfId="2" builtinId="3"/>
    <cellStyle name="Comma 2" xfId="3" xr:uid="{00000000-0005-0000-0000-000002000000}"/>
    <cellStyle name="Comma 2 2" xfId="10" xr:uid="{2ACE8A10-A9B5-4544-9DE2-7205B8D0CF6D}"/>
    <cellStyle name="Comma 3" xfId="4" xr:uid="{00000000-0005-0000-0000-000003000000}"/>
    <cellStyle name="Comma 3 2" xfId="11" xr:uid="{B26D1F63-39F0-4A22-BC49-7718BB2946F8}"/>
    <cellStyle name="Comma 3 3" xfId="19" xr:uid="{1E4BD3FA-6940-4794-8D39-9F08F75A1811}"/>
    <cellStyle name="Normal" xfId="0" builtinId="0"/>
    <cellStyle name="Normal 13 3" xfId="5" xr:uid="{00000000-0005-0000-0000-000005000000}"/>
    <cellStyle name="Normal 2" xfId="12" xr:uid="{26B6481C-9292-4C0F-98E4-966C5BA586AF}"/>
    <cellStyle name="Normal 3" xfId="13" xr:uid="{2462704F-8836-4CFC-9C17-F73E32ADE67B}"/>
    <cellStyle name="Normal 4" xfId="14" xr:uid="{6F732CB7-858F-4ECC-8A1B-24E20F5F0E6D}"/>
    <cellStyle name="Normal 5" xfId="15" xr:uid="{A5DD9823-0DA0-49AE-95A3-95CDDFE94152}"/>
    <cellStyle name="Normal 6" xfId="16" xr:uid="{4E9D17B2-FEF0-4368-B98B-FBFACA97EE96}"/>
    <cellStyle name="Normal 7" xfId="8" xr:uid="{4E3AAD73-7440-461E-A6C9-9C5CCDC6DAEE}"/>
    <cellStyle name="Normal_AAJ-99" xfId="6" xr:uid="{00000000-0005-0000-0000-000006000000}"/>
    <cellStyle name="Normal_kas003a111a-12t-1 Rev 1_Draft1_YE" xfId="7" xr:uid="{00000000-0005-0000-0000-000007000000}"/>
    <cellStyle name="เครื่องหมายจุลภาค_โทรศัพท์สาขา เขต 22" xfId="17" xr:uid="{BA2E761E-D2D6-43CB-9354-9E2AB48421B0}"/>
    <cellStyle name="ปกติ_Sheet1" xfId="18" xr:uid="{F8D5AD0F-0E64-4D61-AA12-63780463EDF9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tunsrisuroj\AppData\Local\Microsoft\Windows\Temporary%20Internet%20Files\Content.Outlook\831QL266\Effective%20rate_commitment_Jun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>
        <row r="7">
          <cell r="F7" t="str">
            <v>KS1</v>
          </cell>
        </row>
        <row r="11">
          <cell r="F11">
            <v>42370</v>
          </cell>
        </row>
        <row r="12">
          <cell r="F12">
            <v>42735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2013"/>
      <sheetName val="Effective rate"/>
      <sheetName val="loan_Dec11"/>
      <sheetName val="Loan"/>
      <sheetName val="Int on Margin"/>
      <sheetName val="TCH rate"/>
      <sheetName val="Cash_TCH_Dec 2011"/>
      <sheetName val="Fully Dep."/>
      <sheetName val="BL1_New"/>
      <sheetName val="BL1_New_Dec11"/>
      <sheetName val="worksheet_CF_Dec 13"/>
      <sheetName val="worksheet_CF_Dec11_Update"/>
      <sheetName val="Leasing portion_June 13"/>
      <sheetName val="Effective rate_Dec 12"/>
      <sheetName val="salary reconciliation_2013"/>
      <sheetName val="Officr Supply"/>
      <sheetName val="Fair Value"/>
      <sheetName val="Commitment"/>
      <sheetName val="PL"/>
      <sheetName val="BS_กับบ.ในเครือ"/>
      <sheetName val="PL_กับบ.ในเครือ"/>
    </sheetNames>
    <sheetDataSet>
      <sheetData sheetId="0">
        <row r="128">
          <cell r="F128">
            <v>-3565606182.3499999</v>
          </cell>
        </row>
        <row r="129">
          <cell r="F129">
            <v>-897135100.54999995</v>
          </cell>
        </row>
        <row r="130">
          <cell r="F130">
            <v>-336655457.48000002</v>
          </cell>
        </row>
        <row r="147">
          <cell r="F147">
            <v>-39223543.340000004</v>
          </cell>
        </row>
        <row r="148">
          <cell r="F148">
            <v>-42742561.079999998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B8">
            <v>789772846.75</v>
          </cell>
        </row>
        <row r="12">
          <cell r="B12">
            <v>25002783.440000001</v>
          </cell>
        </row>
        <row r="13">
          <cell r="B13">
            <v>1000000</v>
          </cell>
        </row>
        <row r="15">
          <cell r="B15">
            <v>1269171569.79</v>
          </cell>
        </row>
        <row r="16">
          <cell r="B16">
            <v>4662115784.71</v>
          </cell>
        </row>
        <row r="21">
          <cell r="B21">
            <v>4137046.6</v>
          </cell>
        </row>
        <row r="22">
          <cell r="B22">
            <v>237527437.03999999</v>
          </cell>
        </row>
        <row r="23">
          <cell r="B23">
            <v>42517745.960000001</v>
          </cell>
        </row>
        <row r="25">
          <cell r="B25">
            <v>66865515.369999997</v>
          </cell>
        </row>
        <row r="26">
          <cell r="B26">
            <v>8959662.2799999993</v>
          </cell>
        </row>
        <row r="28">
          <cell r="B28">
            <v>81907530.030000001</v>
          </cell>
        </row>
        <row r="35">
          <cell r="B35">
            <v>15125036.18</v>
          </cell>
        </row>
        <row r="40">
          <cell r="B40">
            <v>200000000</v>
          </cell>
        </row>
        <row r="42">
          <cell r="B42">
            <v>237458388.33000001</v>
          </cell>
        </row>
        <row r="43">
          <cell r="B43">
            <v>3686586867.1999998</v>
          </cell>
        </row>
        <row r="44">
          <cell r="B44">
            <v>59945186.759999998</v>
          </cell>
        </row>
        <row r="46">
          <cell r="B46">
            <v>48150290.25</v>
          </cell>
        </row>
        <row r="49">
          <cell r="B49">
            <v>359668676.51999998</v>
          </cell>
        </row>
        <row r="51">
          <cell r="B51">
            <v>47687606.289999999</v>
          </cell>
        </row>
        <row r="53">
          <cell r="B53">
            <v>15576744.199999999</v>
          </cell>
        </row>
        <row r="59">
          <cell r="B59">
            <v>500009385</v>
          </cell>
        </row>
        <row r="60">
          <cell r="B60">
            <v>500009385</v>
          </cell>
        </row>
        <row r="63">
          <cell r="B63">
            <v>334232400</v>
          </cell>
        </row>
        <row r="68">
          <cell r="B68">
            <v>50100000</v>
          </cell>
        </row>
        <row r="70">
          <cell r="B70">
            <v>1670007452.05</v>
          </cell>
        </row>
        <row r="72">
          <cell r="B72">
            <v>-5320038.45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P108"/>
  <sheetViews>
    <sheetView showGridLines="0" tabSelected="1" view="pageBreakPreview" topLeftCell="A38" zoomScale="85" zoomScaleNormal="86" zoomScaleSheetLayoutView="85" workbookViewId="0">
      <selection activeCell="H44" sqref="H44"/>
    </sheetView>
  </sheetViews>
  <sheetFormatPr defaultColWidth="9.09765625" defaultRowHeight="21.75" customHeight="1" x14ac:dyDescent="0.65"/>
  <cols>
    <col min="1" max="3" width="2.69921875" style="16" customWidth="1"/>
    <col min="4" max="4" width="8.69921875" style="16" customWidth="1"/>
    <col min="5" max="5" width="6.3984375" style="16" customWidth="1"/>
    <col min="6" max="6" width="9.8984375" style="16" customWidth="1"/>
    <col min="7" max="7" width="24.69921875" style="16" customWidth="1"/>
    <col min="8" max="8" width="10.09765625" style="37" customWidth="1"/>
    <col min="9" max="9" width="1.59765625" style="16" customWidth="1"/>
    <col min="10" max="10" width="15.59765625" style="16" customWidth="1"/>
    <col min="11" max="11" width="1.59765625" style="16" customWidth="1"/>
    <col min="12" max="12" width="15.59765625" style="16" customWidth="1"/>
    <col min="13" max="13" width="9.09765625" style="16"/>
    <col min="14" max="14" width="16.3984375" style="16" bestFit="1" customWidth="1"/>
    <col min="15" max="15" width="11.296875" style="16" bestFit="1" customWidth="1"/>
    <col min="16" max="16384" width="9.09765625" style="16"/>
  </cols>
  <sheetData>
    <row r="1" spans="1:12" ht="21.75" customHeight="1" x14ac:dyDescent="0.7">
      <c r="A1" s="323" t="s">
        <v>18</v>
      </c>
      <c r="B1" s="323"/>
      <c r="C1" s="323"/>
      <c r="D1" s="323"/>
      <c r="E1" s="323"/>
      <c r="F1" s="323"/>
      <c r="G1" s="323"/>
      <c r="H1" s="323"/>
      <c r="I1" s="323"/>
      <c r="J1" s="159"/>
      <c r="K1" s="159"/>
      <c r="L1" s="159"/>
    </row>
    <row r="2" spans="1:12" ht="21.75" customHeight="1" x14ac:dyDescent="0.7">
      <c r="A2" s="324" t="s">
        <v>104</v>
      </c>
      <c r="B2" s="324"/>
      <c r="C2" s="324"/>
      <c r="D2" s="324"/>
      <c r="E2" s="324"/>
      <c r="F2" s="324"/>
      <c r="G2" s="324"/>
      <c r="H2" s="324"/>
      <c r="I2" s="324"/>
      <c r="J2" s="394"/>
      <c r="K2" s="394"/>
      <c r="L2" s="394"/>
    </row>
    <row r="3" spans="1:12" ht="21.75" customHeight="1" x14ac:dyDescent="0.7">
      <c r="A3" s="327"/>
      <c r="B3" s="386"/>
      <c r="C3" s="386"/>
      <c r="D3" s="386"/>
      <c r="E3" s="386"/>
      <c r="F3" s="386"/>
      <c r="G3" s="386"/>
      <c r="H3" s="386"/>
      <c r="I3" s="386"/>
      <c r="J3" s="361"/>
      <c r="K3" s="361"/>
      <c r="L3" s="361"/>
    </row>
    <row r="4" spans="1:12" ht="21.75" customHeight="1" x14ac:dyDescent="0.7">
      <c r="A4" s="1"/>
      <c r="B4" s="327"/>
      <c r="C4" s="327"/>
      <c r="D4" s="327"/>
      <c r="E4" s="327"/>
      <c r="F4" s="327"/>
      <c r="G4" s="327"/>
      <c r="H4" s="328"/>
      <c r="I4" s="327"/>
      <c r="J4" s="448" t="s">
        <v>102</v>
      </c>
      <c r="K4" s="448"/>
      <c r="L4" s="448"/>
    </row>
    <row r="5" spans="1:12" ht="21.75" customHeight="1" x14ac:dyDescent="0.7">
      <c r="A5" s="327" t="s">
        <v>1</v>
      </c>
      <c r="B5" s="327"/>
      <c r="C5" s="327"/>
      <c r="D5" s="327"/>
      <c r="E5" s="327"/>
      <c r="F5" s="327"/>
      <c r="G5" s="327"/>
      <c r="H5" s="329" t="s">
        <v>15</v>
      </c>
      <c r="I5" s="327"/>
      <c r="J5" s="18">
        <v>2565</v>
      </c>
      <c r="K5" s="395"/>
      <c r="L5" s="18">
        <v>2564</v>
      </c>
    </row>
    <row r="6" spans="1:12" ht="21.75" customHeight="1" x14ac:dyDescent="0.65">
      <c r="A6" s="387"/>
      <c r="B6" s="387"/>
      <c r="C6" s="387"/>
      <c r="D6" s="387"/>
      <c r="E6" s="387"/>
      <c r="F6" s="1"/>
      <c r="G6" s="388"/>
      <c r="H6" s="328"/>
      <c r="I6" s="387"/>
      <c r="J6" s="450" t="s">
        <v>33</v>
      </c>
      <c r="K6" s="450"/>
      <c r="L6" s="450"/>
    </row>
    <row r="7" spans="1:12" ht="21.75" customHeight="1" x14ac:dyDescent="0.65">
      <c r="A7" s="364" t="s">
        <v>22</v>
      </c>
      <c r="B7" s="389"/>
      <c r="C7" s="389"/>
      <c r="D7" s="389"/>
      <c r="E7" s="389"/>
      <c r="F7" s="389"/>
      <c r="G7" s="389"/>
      <c r="H7" s="329" t="s">
        <v>227</v>
      </c>
      <c r="I7" s="389"/>
      <c r="J7" s="64">
        <v>3488492325</v>
      </c>
      <c r="K7" s="64"/>
      <c r="L7" s="64">
        <v>2283504159</v>
      </c>
    </row>
    <row r="8" spans="1:12" ht="21.75" customHeight="1" x14ac:dyDescent="0.65">
      <c r="A8" s="388" t="s">
        <v>151</v>
      </c>
      <c r="B8" s="389"/>
      <c r="C8" s="389"/>
      <c r="D8" s="389"/>
      <c r="E8" s="389"/>
      <c r="F8" s="389"/>
      <c r="G8" s="389"/>
      <c r="H8" s="329" t="s">
        <v>228</v>
      </c>
      <c r="I8" s="389"/>
      <c r="J8" s="64">
        <v>247973838</v>
      </c>
      <c r="K8" s="64"/>
      <c r="L8" s="64">
        <v>1007872523</v>
      </c>
    </row>
    <row r="9" spans="1:12" ht="21.75" customHeight="1" x14ac:dyDescent="0.65">
      <c r="A9" s="388" t="s">
        <v>45</v>
      </c>
      <c r="B9" s="1"/>
      <c r="C9" s="390"/>
      <c r="D9" s="390"/>
      <c r="E9" s="390"/>
      <c r="F9" s="390"/>
      <c r="G9" s="390"/>
      <c r="H9" s="329" t="s">
        <v>202</v>
      </c>
      <c r="I9" s="390"/>
      <c r="J9" s="64">
        <v>4966428993</v>
      </c>
      <c r="K9" s="65"/>
      <c r="L9" s="64">
        <v>6067767852</v>
      </c>
    </row>
    <row r="10" spans="1:12" ht="21.75" customHeight="1" x14ac:dyDescent="0.7">
      <c r="A10" s="388" t="s">
        <v>179</v>
      </c>
      <c r="B10" s="333"/>
      <c r="C10" s="333"/>
      <c r="D10" s="333"/>
      <c r="E10" s="333"/>
      <c r="F10" s="333"/>
      <c r="G10" s="333"/>
      <c r="H10" s="432">
        <v>9</v>
      </c>
      <c r="I10" s="333"/>
      <c r="J10" s="64">
        <v>28198959</v>
      </c>
      <c r="K10" s="69"/>
      <c r="L10" s="64">
        <v>72223802</v>
      </c>
    </row>
    <row r="11" spans="1:12" ht="22.5" customHeight="1" x14ac:dyDescent="0.65">
      <c r="A11" s="364" t="s">
        <v>180</v>
      </c>
      <c r="B11" s="388"/>
      <c r="C11" s="388"/>
      <c r="D11" s="1"/>
      <c r="E11" s="1"/>
      <c r="F11" s="388"/>
      <c r="G11" s="388"/>
      <c r="H11" s="329">
        <v>10</v>
      </c>
      <c r="I11" s="388"/>
      <c r="J11" s="64">
        <v>3063988729</v>
      </c>
      <c r="K11" s="64"/>
      <c r="L11" s="64">
        <v>3852767110</v>
      </c>
    </row>
    <row r="12" spans="1:12" ht="22.5" customHeight="1" x14ac:dyDescent="0.65">
      <c r="A12" s="364" t="s">
        <v>188</v>
      </c>
      <c r="B12" s="388"/>
      <c r="C12" s="388"/>
      <c r="D12" s="1"/>
      <c r="E12" s="1"/>
      <c r="F12" s="388"/>
      <c r="G12" s="388"/>
      <c r="H12" s="329">
        <v>8</v>
      </c>
      <c r="I12" s="388"/>
      <c r="J12" s="64">
        <v>0</v>
      </c>
      <c r="K12" s="64"/>
      <c r="L12" s="64">
        <v>90513</v>
      </c>
    </row>
    <row r="13" spans="1:12" ht="21.75" customHeight="1" x14ac:dyDescent="0.65">
      <c r="A13" s="1" t="s">
        <v>155</v>
      </c>
      <c r="B13" s="390"/>
      <c r="C13" s="390"/>
      <c r="D13" s="388"/>
      <c r="E13" s="388"/>
      <c r="F13" s="388"/>
      <c r="G13" s="388"/>
      <c r="H13" s="329">
        <v>11</v>
      </c>
      <c r="I13" s="388"/>
      <c r="J13" s="64">
        <v>134732750</v>
      </c>
      <c r="K13" s="64"/>
      <c r="L13" s="64">
        <v>120945561</v>
      </c>
    </row>
    <row r="14" spans="1:12" ht="21.75" customHeight="1" x14ac:dyDescent="0.65">
      <c r="A14" s="1" t="s">
        <v>186</v>
      </c>
      <c r="B14" s="390"/>
      <c r="C14" s="390"/>
      <c r="D14" s="388"/>
      <c r="E14" s="388"/>
      <c r="F14" s="388"/>
      <c r="G14" s="388"/>
      <c r="H14" s="329" t="s">
        <v>229</v>
      </c>
      <c r="I14" s="388"/>
      <c r="J14" s="64">
        <v>17577688</v>
      </c>
      <c r="K14" s="64"/>
      <c r="L14" s="64">
        <v>33380363</v>
      </c>
    </row>
    <row r="15" spans="1:12" ht="21.75" customHeight="1" x14ac:dyDescent="0.65">
      <c r="A15" s="388" t="s">
        <v>156</v>
      </c>
      <c r="B15" s="388"/>
      <c r="C15" s="388"/>
      <c r="D15" s="388"/>
      <c r="E15" s="388"/>
      <c r="F15" s="388"/>
      <c r="G15" s="388"/>
      <c r="H15" s="329" t="s">
        <v>239</v>
      </c>
      <c r="I15" s="388"/>
      <c r="J15" s="64">
        <v>88748170</v>
      </c>
      <c r="K15" s="64"/>
      <c r="L15" s="64">
        <v>97835135</v>
      </c>
    </row>
    <row r="16" spans="1:12" ht="21.75" customHeight="1" x14ac:dyDescent="0.65">
      <c r="A16" s="388" t="s">
        <v>169</v>
      </c>
      <c r="B16" s="388"/>
      <c r="C16" s="388"/>
      <c r="D16" s="388"/>
      <c r="E16" s="388"/>
      <c r="F16" s="388"/>
      <c r="G16" s="388"/>
      <c r="H16" s="329">
        <v>27</v>
      </c>
      <c r="I16" s="388"/>
      <c r="J16" s="64">
        <v>91136273</v>
      </c>
      <c r="K16" s="64"/>
      <c r="L16" s="64">
        <v>99020250</v>
      </c>
    </row>
    <row r="17" spans="1:12" ht="21.75" customHeight="1" x14ac:dyDescent="0.65">
      <c r="A17" s="388" t="s">
        <v>12</v>
      </c>
      <c r="B17" s="390"/>
      <c r="C17" s="390"/>
      <c r="D17" s="364"/>
      <c r="E17" s="364"/>
      <c r="F17" s="388"/>
      <c r="G17" s="364"/>
      <c r="H17" s="329" t="s">
        <v>240</v>
      </c>
      <c r="I17" s="364"/>
      <c r="J17" s="82">
        <v>418881784</v>
      </c>
      <c r="K17" s="65"/>
      <c r="L17" s="82">
        <v>381464732</v>
      </c>
    </row>
    <row r="18" spans="1:12" ht="21.75" customHeight="1" thickBot="1" x14ac:dyDescent="0.75">
      <c r="A18" s="334" t="s">
        <v>2</v>
      </c>
      <c r="B18" s="390"/>
      <c r="C18" s="390"/>
      <c r="D18" s="1"/>
      <c r="E18" s="1"/>
      <c r="F18" s="364"/>
      <c r="G18" s="364"/>
      <c r="H18" s="391"/>
      <c r="I18" s="364"/>
      <c r="J18" s="66">
        <f>SUM(J7:J17)</f>
        <v>12546159509</v>
      </c>
      <c r="K18" s="67"/>
      <c r="L18" s="66">
        <f>SUM(L7:L17)</f>
        <v>14016872000</v>
      </c>
    </row>
    <row r="19" spans="1:12" ht="21.75" customHeight="1" thickTop="1" x14ac:dyDescent="0.7">
      <c r="A19" s="334"/>
      <c r="B19" s="332"/>
      <c r="C19" s="332"/>
      <c r="D19" s="1"/>
      <c r="E19" s="1"/>
      <c r="F19" s="330"/>
      <c r="G19" s="330"/>
      <c r="H19" s="335"/>
      <c r="I19" s="330"/>
      <c r="J19" s="68"/>
      <c r="K19" s="67"/>
      <c r="L19" s="68"/>
    </row>
    <row r="20" spans="1:12" ht="21.75" customHeight="1" x14ac:dyDescent="0.7">
      <c r="A20" s="334"/>
      <c r="B20" s="332"/>
      <c r="C20" s="332"/>
      <c r="D20" s="1"/>
      <c r="E20" s="1"/>
      <c r="F20" s="330"/>
      <c r="G20" s="330"/>
      <c r="H20" s="335"/>
      <c r="I20" s="330"/>
      <c r="J20" s="68"/>
      <c r="K20" s="67"/>
      <c r="L20" s="68"/>
    </row>
    <row r="21" spans="1:12" ht="21.75" customHeight="1" x14ac:dyDescent="0.7">
      <c r="A21" s="334"/>
      <c r="B21" s="332"/>
      <c r="C21" s="332"/>
      <c r="D21" s="1"/>
      <c r="E21" s="1"/>
      <c r="F21" s="330"/>
      <c r="G21" s="330"/>
      <c r="H21" s="335"/>
      <c r="I21" s="330"/>
      <c r="J21" s="68"/>
      <c r="K21" s="67"/>
      <c r="L21" s="68"/>
    </row>
    <row r="22" spans="1:12" ht="27.75" customHeight="1" x14ac:dyDescent="0.7">
      <c r="A22" s="334"/>
      <c r="B22" s="332"/>
      <c r="C22" s="332"/>
      <c r="D22" s="1"/>
      <c r="E22" s="1"/>
      <c r="F22" s="330"/>
      <c r="G22" s="330"/>
      <c r="H22" s="335"/>
      <c r="I22" s="330"/>
      <c r="J22" s="68"/>
      <c r="K22" s="67"/>
      <c r="L22" s="68"/>
    </row>
    <row r="23" spans="1:12" ht="21.75" customHeight="1" x14ac:dyDescent="0.7">
      <c r="A23" s="334"/>
      <c r="B23" s="332"/>
      <c r="C23" s="332"/>
      <c r="D23" s="1"/>
      <c r="E23" s="1"/>
      <c r="F23" s="330"/>
      <c r="G23" s="330"/>
      <c r="H23" s="335"/>
      <c r="I23" s="330"/>
      <c r="J23" s="68"/>
      <c r="K23" s="67"/>
      <c r="L23" s="68"/>
    </row>
    <row r="24" spans="1:12" ht="21.75" customHeight="1" x14ac:dyDescent="0.7">
      <c r="A24" s="334"/>
      <c r="B24" s="332"/>
      <c r="C24" s="332"/>
      <c r="D24" s="1"/>
      <c r="E24" s="1"/>
      <c r="F24" s="330"/>
      <c r="G24" s="330"/>
      <c r="H24" s="335"/>
      <c r="I24" s="330"/>
      <c r="J24" s="68"/>
      <c r="K24" s="67"/>
      <c r="L24" s="68"/>
    </row>
    <row r="25" spans="1:12" ht="21.75" customHeight="1" x14ac:dyDescent="0.7">
      <c r="A25" s="334"/>
      <c r="B25" s="332"/>
      <c r="C25" s="332"/>
      <c r="D25" s="1"/>
      <c r="E25" s="1"/>
      <c r="F25" s="330"/>
      <c r="G25" s="330"/>
      <c r="H25" s="335"/>
      <c r="I25" s="330"/>
      <c r="J25" s="68"/>
      <c r="K25" s="67"/>
      <c r="L25" s="68"/>
    </row>
    <row r="26" spans="1:12" ht="21.75" customHeight="1" x14ac:dyDescent="0.7">
      <c r="A26" s="334"/>
      <c r="B26" s="332"/>
      <c r="C26" s="332"/>
      <c r="D26" s="1"/>
      <c r="E26" s="1"/>
      <c r="F26" s="330"/>
      <c r="G26" s="330"/>
      <c r="H26" s="335"/>
      <c r="I26" s="330"/>
      <c r="J26" s="68"/>
      <c r="K26" s="67"/>
      <c r="L26" s="68"/>
    </row>
    <row r="27" spans="1:12" ht="21.75" customHeight="1" x14ac:dyDescent="0.7">
      <c r="A27" s="334"/>
      <c r="B27" s="332"/>
      <c r="C27" s="332"/>
      <c r="D27" s="1"/>
      <c r="E27" s="1"/>
      <c r="F27" s="330"/>
      <c r="G27" s="330"/>
      <c r="H27" s="335"/>
      <c r="I27" s="330"/>
      <c r="J27" s="68"/>
      <c r="K27" s="67"/>
      <c r="L27" s="68"/>
    </row>
    <row r="28" spans="1:12" ht="21.75" customHeight="1" x14ac:dyDescent="0.7">
      <c r="A28" s="334"/>
      <c r="B28" s="332"/>
      <c r="C28" s="332"/>
      <c r="D28" s="1"/>
      <c r="E28" s="1"/>
      <c r="F28" s="330"/>
      <c r="G28" s="330"/>
      <c r="H28" s="335"/>
      <c r="I28" s="330"/>
      <c r="J28" s="68"/>
      <c r="K28" s="67"/>
      <c r="L28" s="68"/>
    </row>
    <row r="29" spans="1:12" ht="21.75" customHeight="1" x14ac:dyDescent="0.7">
      <c r="A29" s="334"/>
      <c r="B29" s="332"/>
      <c r="C29" s="332"/>
      <c r="D29" s="1"/>
      <c r="E29" s="1"/>
      <c r="F29" s="330"/>
      <c r="G29" s="330"/>
      <c r="H29" s="335"/>
      <c r="I29" s="330"/>
      <c r="J29" s="68"/>
      <c r="K29" s="67"/>
      <c r="L29" s="68"/>
    </row>
    <row r="30" spans="1:12" ht="21.75" customHeight="1" x14ac:dyDescent="0.7">
      <c r="A30" s="334"/>
      <c r="B30" s="332"/>
      <c r="C30" s="332"/>
      <c r="D30" s="1"/>
      <c r="E30" s="1"/>
      <c r="F30" s="330"/>
      <c r="G30" s="330"/>
      <c r="H30" s="335"/>
      <c r="I30" s="330"/>
      <c r="J30" s="68"/>
      <c r="K30" s="67"/>
      <c r="L30" s="68"/>
    </row>
    <row r="31" spans="1:12" ht="21.75" customHeight="1" x14ac:dyDescent="0.7">
      <c r="A31" s="334"/>
      <c r="B31" s="332"/>
      <c r="C31" s="332"/>
      <c r="D31" s="1"/>
      <c r="E31" s="1"/>
      <c r="F31" s="330"/>
      <c r="G31" s="330"/>
      <c r="H31" s="335"/>
      <c r="I31" s="330"/>
      <c r="J31" s="68"/>
      <c r="K31" s="67"/>
      <c r="L31" s="68"/>
    </row>
    <row r="32" spans="1:12" ht="21.75" customHeight="1" x14ac:dyDescent="0.7">
      <c r="A32" s="334"/>
      <c r="B32" s="332"/>
      <c r="C32" s="332"/>
      <c r="D32" s="1"/>
      <c r="E32" s="1"/>
      <c r="F32" s="330"/>
      <c r="G32" s="330"/>
      <c r="H32" s="335"/>
      <c r="I32" s="330"/>
      <c r="J32" s="68"/>
      <c r="K32" s="67"/>
      <c r="L32" s="68"/>
    </row>
    <row r="33" spans="1:15" ht="21.75" customHeight="1" x14ac:dyDescent="0.7">
      <c r="A33" s="334"/>
      <c r="B33" s="332"/>
      <c r="C33" s="332"/>
      <c r="D33" s="1"/>
      <c r="E33" s="1"/>
      <c r="F33" s="330"/>
      <c r="G33" s="330"/>
      <c r="H33" s="335"/>
      <c r="I33" s="330"/>
      <c r="J33" s="68"/>
      <c r="K33" s="67"/>
      <c r="L33" s="68"/>
    </row>
    <row r="34" spans="1:15" ht="26.15" customHeight="1" x14ac:dyDescent="0.7">
      <c r="A34" s="336"/>
      <c r="B34" s="337"/>
      <c r="C34" s="337"/>
      <c r="D34" s="1"/>
      <c r="E34" s="338" t="s">
        <v>36</v>
      </c>
      <c r="F34" s="1"/>
      <c r="G34" s="338"/>
      <c r="H34" s="449" t="s">
        <v>37</v>
      </c>
      <c r="I34" s="449"/>
      <c r="J34" s="449"/>
      <c r="K34" s="449"/>
      <c r="L34" s="449"/>
    </row>
    <row r="35" spans="1:15" ht="17.25" customHeight="1" x14ac:dyDescent="0.7">
      <c r="A35" s="334"/>
      <c r="B35" s="332"/>
      <c r="C35" s="332"/>
      <c r="D35" s="1"/>
      <c r="E35" s="1"/>
      <c r="F35" s="330"/>
      <c r="G35" s="330"/>
      <c r="H35" s="335"/>
      <c r="I35" s="330"/>
      <c r="J35" s="64"/>
      <c r="K35" s="67"/>
      <c r="L35" s="64"/>
    </row>
    <row r="36" spans="1:15" ht="21.75" customHeight="1" x14ac:dyDescent="0.7">
      <c r="A36" s="323" t="s">
        <v>18</v>
      </c>
      <c r="B36" s="323"/>
      <c r="C36" s="323"/>
      <c r="D36" s="323"/>
      <c r="E36" s="323"/>
      <c r="F36" s="323"/>
      <c r="G36" s="323"/>
      <c r="H36" s="323"/>
      <c r="I36" s="323"/>
      <c r="J36" s="159"/>
      <c r="K36" s="159"/>
      <c r="L36" s="159"/>
    </row>
    <row r="37" spans="1:15" ht="21.75" customHeight="1" x14ac:dyDescent="0.7">
      <c r="A37" s="324" t="s">
        <v>104</v>
      </c>
      <c r="B37" s="324"/>
      <c r="C37" s="324"/>
      <c r="D37" s="324"/>
      <c r="E37" s="324"/>
      <c r="F37" s="324"/>
      <c r="G37" s="324"/>
      <c r="H37" s="324"/>
      <c r="I37" s="324"/>
      <c r="J37" s="394"/>
      <c r="K37" s="394"/>
      <c r="L37" s="394"/>
    </row>
    <row r="38" spans="1:15" ht="21.75" customHeight="1" x14ac:dyDescent="0.7">
      <c r="A38" s="325"/>
      <c r="B38" s="326"/>
      <c r="C38" s="326"/>
      <c r="D38" s="326"/>
      <c r="E38" s="326"/>
      <c r="F38" s="326"/>
      <c r="G38" s="326"/>
      <c r="H38" s="326"/>
      <c r="I38" s="326"/>
      <c r="J38" s="393"/>
      <c r="K38" s="393"/>
      <c r="L38" s="393"/>
    </row>
    <row r="39" spans="1:15" s="214" customFormat="1" ht="24" customHeight="1" x14ac:dyDescent="0.7">
      <c r="A39" s="352"/>
      <c r="B39" s="327"/>
      <c r="C39" s="327"/>
      <c r="D39" s="327"/>
      <c r="E39" s="327"/>
      <c r="F39" s="327"/>
      <c r="G39" s="327"/>
      <c r="H39" s="377"/>
      <c r="I39" s="327"/>
      <c r="J39" s="448" t="s">
        <v>102</v>
      </c>
      <c r="K39" s="448"/>
      <c r="L39" s="448"/>
    </row>
    <row r="40" spans="1:15" s="214" customFormat="1" ht="24" customHeight="1" x14ac:dyDescent="0.7">
      <c r="A40" s="327" t="s">
        <v>137</v>
      </c>
      <c r="B40" s="327"/>
      <c r="C40" s="327"/>
      <c r="D40" s="327"/>
      <c r="E40" s="327"/>
      <c r="F40" s="327"/>
      <c r="G40" s="327"/>
      <c r="H40" s="329" t="s">
        <v>15</v>
      </c>
      <c r="I40" s="327"/>
      <c r="J40" s="356">
        <v>2565</v>
      </c>
      <c r="K40" s="396"/>
      <c r="L40" s="356">
        <v>2564</v>
      </c>
    </row>
    <row r="41" spans="1:15" s="214" customFormat="1" ht="21.5" x14ac:dyDescent="0.65">
      <c r="A41" s="378"/>
      <c r="B41" s="378"/>
      <c r="C41" s="378"/>
      <c r="D41" s="378"/>
      <c r="E41" s="378"/>
      <c r="F41" s="352"/>
      <c r="G41" s="331"/>
      <c r="H41" s="377"/>
      <c r="I41" s="378"/>
      <c r="J41" s="450" t="s">
        <v>33</v>
      </c>
      <c r="K41" s="450"/>
      <c r="L41" s="450"/>
    </row>
    <row r="42" spans="1:15" s="214" customFormat="1" ht="23.25" customHeight="1" x14ac:dyDescent="0.7">
      <c r="A42" s="339" t="s">
        <v>143</v>
      </c>
      <c r="B42" s="378"/>
      <c r="C42" s="378"/>
      <c r="D42" s="378"/>
      <c r="E42" s="378"/>
      <c r="F42" s="352"/>
      <c r="G42" s="331"/>
      <c r="H42" s="377"/>
      <c r="I42" s="378"/>
      <c r="J42" s="397"/>
      <c r="K42" s="397"/>
      <c r="L42" s="397"/>
    </row>
    <row r="43" spans="1:15" s="214" customFormat="1" ht="21.75" customHeight="1" x14ac:dyDescent="0.7">
      <c r="A43" s="331" t="s">
        <v>152</v>
      </c>
      <c r="B43" s="333"/>
      <c r="C43" s="333"/>
      <c r="D43" s="333"/>
      <c r="E43" s="333"/>
      <c r="F43" s="333"/>
      <c r="G43" s="333"/>
      <c r="H43" s="341">
        <v>14</v>
      </c>
      <c r="I43" s="333"/>
      <c r="J43" s="342">
        <v>107012489</v>
      </c>
      <c r="K43" s="379"/>
      <c r="L43" s="342">
        <v>341313466</v>
      </c>
    </row>
    <row r="44" spans="1:15" s="214" customFormat="1" ht="21.75" customHeight="1" x14ac:dyDescent="0.7">
      <c r="A44" s="171" t="s">
        <v>46</v>
      </c>
      <c r="B44" s="446"/>
      <c r="C44" s="446"/>
      <c r="D44" s="446"/>
      <c r="E44" s="446"/>
      <c r="F44" s="446"/>
      <c r="G44" s="446"/>
      <c r="H44" s="447" t="s">
        <v>244</v>
      </c>
      <c r="I44" s="446"/>
      <c r="J44" s="342">
        <v>2322881494</v>
      </c>
      <c r="K44" s="379"/>
      <c r="L44" s="342">
        <v>3602847100</v>
      </c>
      <c r="O44" s="444"/>
    </row>
    <row r="45" spans="1:15" s="214" customFormat="1" ht="21.75" customHeight="1" x14ac:dyDescent="0.7">
      <c r="A45" s="171" t="s">
        <v>190</v>
      </c>
      <c r="B45" s="446"/>
      <c r="C45" s="446"/>
      <c r="D45" s="446"/>
      <c r="E45" s="446"/>
      <c r="F45" s="446"/>
      <c r="G45" s="446"/>
      <c r="H45" s="445">
        <v>16</v>
      </c>
      <c r="I45" s="446"/>
      <c r="J45" s="342">
        <v>339707251</v>
      </c>
      <c r="K45" s="379"/>
      <c r="L45" s="342">
        <v>1364013052</v>
      </c>
      <c r="N45" s="444"/>
    </row>
    <row r="46" spans="1:15" s="214" customFormat="1" ht="21.75" customHeight="1" x14ac:dyDescent="0.7">
      <c r="A46" s="171" t="s">
        <v>181</v>
      </c>
      <c r="B46" s="446"/>
      <c r="C46" s="446"/>
      <c r="D46" s="446"/>
      <c r="E46" s="446"/>
      <c r="F46" s="446"/>
      <c r="G46" s="446"/>
      <c r="H46" s="445">
        <v>9</v>
      </c>
      <c r="I46" s="446"/>
      <c r="J46" s="342">
        <v>70810460</v>
      </c>
      <c r="K46" s="379"/>
      <c r="L46" s="380">
        <v>78500847</v>
      </c>
    </row>
    <row r="47" spans="1:15" s="214" customFormat="1" ht="21.75" customHeight="1" x14ac:dyDescent="0.7">
      <c r="A47" s="171" t="s">
        <v>238</v>
      </c>
      <c r="B47" s="446"/>
      <c r="C47" s="446"/>
      <c r="D47" s="446"/>
      <c r="E47" s="446"/>
      <c r="F47" s="446"/>
      <c r="G47" s="446"/>
      <c r="H47" s="445"/>
      <c r="I47" s="446"/>
      <c r="J47" s="342">
        <v>1989780700</v>
      </c>
      <c r="K47" s="379"/>
      <c r="L47" s="380">
        <v>0</v>
      </c>
    </row>
    <row r="48" spans="1:15" s="214" customFormat="1" ht="21.75" customHeight="1" x14ac:dyDescent="0.65">
      <c r="A48" s="343" t="s">
        <v>157</v>
      </c>
      <c r="B48" s="345"/>
      <c r="C48" s="343"/>
      <c r="D48" s="345"/>
      <c r="E48" s="345"/>
      <c r="F48" s="345"/>
      <c r="G48" s="345"/>
      <c r="H48" s="329"/>
      <c r="I48" s="345"/>
      <c r="J48" s="342">
        <v>110975743</v>
      </c>
      <c r="K48" s="342"/>
      <c r="L48" s="342">
        <v>195286355</v>
      </c>
    </row>
    <row r="49" spans="1:16" s="214" customFormat="1" ht="21.75" customHeight="1" x14ac:dyDescent="0.7">
      <c r="A49" s="352" t="s">
        <v>136</v>
      </c>
      <c r="B49" s="333"/>
      <c r="C49" s="333"/>
      <c r="D49" s="333"/>
      <c r="E49" s="333"/>
      <c r="F49" s="333"/>
      <c r="G49" s="333"/>
      <c r="H49" s="341">
        <v>17</v>
      </c>
      <c r="I49" s="333"/>
      <c r="J49" s="342">
        <v>10993757</v>
      </c>
      <c r="K49" s="379"/>
      <c r="L49" s="342">
        <v>121904614</v>
      </c>
    </row>
    <row r="50" spans="1:16" s="214" customFormat="1" ht="21.75" customHeight="1" x14ac:dyDescent="0.7">
      <c r="A50" s="352" t="s">
        <v>182</v>
      </c>
      <c r="B50" s="333"/>
      <c r="C50" s="333"/>
      <c r="D50" s="333"/>
      <c r="E50" s="333"/>
      <c r="F50" s="333"/>
      <c r="G50" s="333"/>
      <c r="H50" s="341" t="s">
        <v>229</v>
      </c>
      <c r="I50" s="333"/>
      <c r="J50" s="342">
        <v>17634079</v>
      </c>
      <c r="K50" s="379"/>
      <c r="L50" s="342">
        <v>33275875</v>
      </c>
    </row>
    <row r="51" spans="1:16" s="214" customFormat="1" ht="21.75" customHeight="1" x14ac:dyDescent="0.65">
      <c r="A51" s="343" t="s">
        <v>153</v>
      </c>
      <c r="B51" s="345"/>
      <c r="C51" s="343"/>
      <c r="D51" s="345"/>
      <c r="E51" s="345"/>
      <c r="F51" s="345"/>
      <c r="G51" s="345"/>
      <c r="H51" s="329">
        <v>18</v>
      </c>
      <c r="I51" s="345"/>
      <c r="J51" s="342">
        <v>321712939</v>
      </c>
      <c r="K51" s="342"/>
      <c r="L51" s="342">
        <v>288898971</v>
      </c>
    </row>
    <row r="52" spans="1:16" s="214" customFormat="1" ht="21.75" customHeight="1" x14ac:dyDescent="0.65">
      <c r="A52" s="343" t="s">
        <v>4</v>
      </c>
      <c r="B52" s="345"/>
      <c r="C52" s="343"/>
      <c r="D52" s="345"/>
      <c r="E52" s="345"/>
      <c r="F52" s="345"/>
      <c r="G52" s="345"/>
      <c r="H52" s="329" t="s">
        <v>241</v>
      </c>
      <c r="I52" s="345"/>
      <c r="J52" s="381">
        <v>362243873</v>
      </c>
      <c r="K52" s="342"/>
      <c r="L52" s="381">
        <v>598568933</v>
      </c>
    </row>
    <row r="53" spans="1:16" s="214" customFormat="1" ht="21.75" customHeight="1" x14ac:dyDescent="0.7">
      <c r="A53" s="336" t="s">
        <v>5</v>
      </c>
      <c r="B53" s="343"/>
      <c r="C53" s="343"/>
      <c r="D53" s="352"/>
      <c r="E53" s="352"/>
      <c r="F53" s="345"/>
      <c r="G53" s="345"/>
      <c r="H53" s="329"/>
      <c r="I53" s="345"/>
      <c r="J53" s="153">
        <f>SUM(J43:J52)</f>
        <v>5653752785</v>
      </c>
      <c r="K53" s="68"/>
      <c r="L53" s="153">
        <f>SUM(L43:L52)</f>
        <v>6624609213</v>
      </c>
      <c r="N53" s="260"/>
      <c r="P53" s="225"/>
    </row>
    <row r="54" spans="1:16" s="214" customFormat="1" ht="21.75" customHeight="1" x14ac:dyDescent="0.7">
      <c r="A54" s="336"/>
      <c r="B54" s="343"/>
      <c r="C54" s="343"/>
      <c r="D54" s="352"/>
      <c r="E54" s="352"/>
      <c r="F54" s="345"/>
      <c r="G54" s="345"/>
      <c r="H54" s="329"/>
      <c r="I54" s="345"/>
      <c r="J54" s="67"/>
      <c r="K54" s="68"/>
      <c r="L54" s="67"/>
    </row>
    <row r="55" spans="1:16" s="214" customFormat="1" ht="21.75" customHeight="1" x14ac:dyDescent="0.7">
      <c r="A55" s="344" t="s">
        <v>138</v>
      </c>
      <c r="B55" s="343"/>
      <c r="C55" s="343"/>
      <c r="D55" s="345"/>
      <c r="E55" s="345"/>
      <c r="F55" s="345"/>
      <c r="G55" s="345"/>
      <c r="H55" s="329"/>
      <c r="I55" s="345"/>
      <c r="J55" s="342"/>
      <c r="K55" s="342"/>
      <c r="L55" s="342"/>
    </row>
    <row r="56" spans="1:16" s="214" customFormat="1" ht="21.75" customHeight="1" x14ac:dyDescent="0.65">
      <c r="A56" s="352" t="s">
        <v>198</v>
      </c>
      <c r="B56" s="352"/>
      <c r="C56" s="352"/>
      <c r="D56" s="345"/>
      <c r="E56" s="345"/>
      <c r="F56" s="345"/>
      <c r="G56" s="345"/>
      <c r="H56" s="329"/>
      <c r="I56" s="345"/>
      <c r="J56" s="398"/>
      <c r="L56" s="398"/>
    </row>
    <row r="57" spans="1:16" s="214" customFormat="1" ht="21.75" customHeight="1" x14ac:dyDescent="0.65">
      <c r="A57" s="352"/>
      <c r="B57" s="352" t="s">
        <v>191</v>
      </c>
      <c r="C57" s="352"/>
      <c r="D57" s="345"/>
      <c r="E57" s="345"/>
      <c r="F57" s="345"/>
      <c r="G57" s="345"/>
      <c r="H57" s="329"/>
      <c r="I57" s="345"/>
      <c r="J57" s="398"/>
      <c r="L57" s="398"/>
    </row>
    <row r="58" spans="1:16" s="214" customFormat="1" ht="21.75" customHeight="1" thickBot="1" x14ac:dyDescent="0.7">
      <c r="A58" s="352"/>
      <c r="B58" s="350" t="s">
        <v>199</v>
      </c>
      <c r="C58" s="352"/>
      <c r="D58" s="345"/>
      <c r="E58" s="345"/>
      <c r="F58" s="345"/>
      <c r="G58" s="345"/>
      <c r="H58" s="329">
        <v>21</v>
      </c>
      <c r="I58" s="345"/>
      <c r="J58" s="382">
        <v>501000000</v>
      </c>
      <c r="K58" s="342"/>
      <c r="L58" s="382">
        <v>501000000</v>
      </c>
    </row>
    <row r="59" spans="1:16" s="214" customFormat="1" ht="21.75" customHeight="1" thickTop="1" x14ac:dyDescent="0.65">
      <c r="A59" s="352"/>
      <c r="B59" s="345" t="s">
        <v>192</v>
      </c>
      <c r="C59" s="352"/>
      <c r="D59" s="345"/>
      <c r="E59" s="345"/>
      <c r="F59" s="345"/>
      <c r="G59" s="345"/>
      <c r="H59" s="329"/>
      <c r="I59" s="345"/>
      <c r="J59" s="398"/>
      <c r="L59" s="398"/>
    </row>
    <row r="60" spans="1:16" s="214" customFormat="1" ht="21.75" customHeight="1" x14ac:dyDescent="0.65">
      <c r="A60" s="352"/>
      <c r="B60" s="350" t="s">
        <v>200</v>
      </c>
      <c r="C60" s="352"/>
      <c r="D60" s="345"/>
      <c r="E60" s="345"/>
      <c r="F60" s="345"/>
      <c r="G60" s="345"/>
      <c r="H60" s="329">
        <v>21</v>
      </c>
      <c r="I60" s="345"/>
      <c r="J60" s="398">
        <v>500009385</v>
      </c>
      <c r="L60" s="398">
        <v>500009385</v>
      </c>
    </row>
    <row r="61" spans="1:16" s="214" customFormat="1" ht="21.75" customHeight="1" x14ac:dyDescent="0.65">
      <c r="A61" s="345" t="s">
        <v>31</v>
      </c>
      <c r="B61" s="345"/>
      <c r="C61" s="383"/>
      <c r="D61" s="352"/>
      <c r="E61" s="352"/>
      <c r="F61" s="345"/>
      <c r="G61" s="345"/>
      <c r="H61" s="329">
        <v>21</v>
      </c>
      <c r="I61" s="345"/>
      <c r="J61" s="398">
        <v>334232400</v>
      </c>
      <c r="K61" s="342"/>
      <c r="L61" s="398">
        <v>334232400</v>
      </c>
    </row>
    <row r="62" spans="1:16" s="214" customFormat="1" ht="21.65" customHeight="1" x14ac:dyDescent="0.65">
      <c r="A62" s="343" t="s">
        <v>47</v>
      </c>
      <c r="B62" s="352"/>
      <c r="C62" s="343"/>
      <c r="D62" s="345"/>
      <c r="E62" s="345"/>
      <c r="F62" s="345"/>
      <c r="G62" s="345"/>
      <c r="H62" s="377"/>
      <c r="I62" s="345"/>
      <c r="J62" s="398"/>
      <c r="K62" s="384"/>
      <c r="L62" s="398"/>
    </row>
    <row r="63" spans="1:16" s="214" customFormat="1" ht="21.65" customHeight="1" x14ac:dyDescent="0.65">
      <c r="A63" s="343"/>
      <c r="B63" s="352" t="s">
        <v>172</v>
      </c>
      <c r="C63" s="343"/>
      <c r="D63" s="345"/>
      <c r="E63" s="345"/>
      <c r="F63" s="345"/>
      <c r="G63" s="345"/>
      <c r="H63" s="329">
        <v>22</v>
      </c>
      <c r="I63" s="345"/>
      <c r="J63" s="384">
        <v>50100000</v>
      </c>
      <c r="K63" s="342"/>
      <c r="L63" s="384">
        <v>50100000</v>
      </c>
    </row>
    <row r="64" spans="1:16" s="214" customFormat="1" ht="21.65" customHeight="1" x14ac:dyDescent="0.65">
      <c r="A64" s="352"/>
      <c r="B64" s="343" t="s">
        <v>171</v>
      </c>
      <c r="C64" s="352"/>
      <c r="D64" s="345"/>
      <c r="E64" s="345"/>
      <c r="F64" s="345"/>
      <c r="G64" s="345"/>
      <c r="H64" s="340"/>
      <c r="I64" s="345"/>
      <c r="J64" s="399">
        <v>6008064939</v>
      </c>
      <c r="K64" s="342"/>
      <c r="L64" s="399">
        <v>6507921002</v>
      </c>
    </row>
    <row r="65" spans="1:12" s="214" customFormat="1" ht="21.65" customHeight="1" x14ac:dyDescent="0.7">
      <c r="A65" s="336" t="s">
        <v>139</v>
      </c>
      <c r="B65" s="343"/>
      <c r="C65" s="343"/>
      <c r="D65" s="352"/>
      <c r="E65" s="352"/>
      <c r="F65" s="345"/>
      <c r="G65" s="345"/>
      <c r="H65" s="385"/>
      <c r="I65" s="345"/>
      <c r="J65" s="67">
        <f>SUM(J60:J64)</f>
        <v>6892406724</v>
      </c>
      <c r="K65" s="67"/>
      <c r="L65" s="67">
        <f>SUM(L60:L64)</f>
        <v>7392262787</v>
      </c>
    </row>
    <row r="66" spans="1:12" s="214" customFormat="1" ht="25.5" customHeight="1" thickBot="1" x14ac:dyDescent="0.75">
      <c r="A66" s="336" t="s">
        <v>140</v>
      </c>
      <c r="B66" s="343"/>
      <c r="C66" s="343"/>
      <c r="D66" s="352"/>
      <c r="E66" s="352"/>
      <c r="F66" s="345"/>
      <c r="G66" s="345"/>
      <c r="H66" s="385"/>
      <c r="I66" s="345"/>
      <c r="J66" s="70">
        <f>+J53+J65</f>
        <v>12546159509</v>
      </c>
      <c r="K66" s="67"/>
      <c r="L66" s="70">
        <f>+L53+L65</f>
        <v>14016872000</v>
      </c>
    </row>
    <row r="67" spans="1:12" ht="25.5" customHeight="1" thickTop="1" x14ac:dyDescent="0.7">
      <c r="A67" s="336"/>
      <c r="B67" s="337"/>
      <c r="C67" s="337"/>
      <c r="D67" s="1"/>
      <c r="E67" s="1"/>
      <c r="F67" s="338"/>
      <c r="G67" s="338"/>
      <c r="H67" s="335"/>
      <c r="I67" s="338"/>
      <c r="J67" s="68"/>
      <c r="K67" s="67"/>
      <c r="L67" s="68"/>
    </row>
    <row r="68" spans="1:12" ht="21.75" customHeight="1" x14ac:dyDescent="0.7">
      <c r="A68" s="336"/>
      <c r="B68" s="337"/>
      <c r="C68" s="337"/>
      <c r="D68" s="1"/>
      <c r="E68" s="1"/>
      <c r="F68" s="338"/>
      <c r="G68" s="338"/>
      <c r="H68" s="335"/>
      <c r="I68" s="338"/>
      <c r="J68" s="39"/>
      <c r="K68" s="39"/>
      <c r="L68" s="39"/>
    </row>
    <row r="69" spans="1:12" ht="21.75" customHeight="1" x14ac:dyDescent="0.7">
      <c r="A69" s="336"/>
      <c r="B69" s="337"/>
      <c r="C69" s="337"/>
      <c r="D69" s="1"/>
      <c r="E69" s="338" t="s">
        <v>36</v>
      </c>
      <c r="F69" s="1"/>
      <c r="G69" s="338"/>
      <c r="H69" s="449" t="s">
        <v>37</v>
      </c>
      <c r="I69" s="449"/>
      <c r="J69" s="449"/>
      <c r="K69" s="449"/>
      <c r="L69" s="449"/>
    </row>
    <row r="70" spans="1:12" ht="21.75" customHeight="1" x14ac:dyDescent="0.65">
      <c r="A70" s="338"/>
      <c r="B70" s="346"/>
      <c r="C70" s="346"/>
      <c r="D70" s="1"/>
      <c r="E70" s="338"/>
      <c r="F70" s="1"/>
      <c r="G70" s="338"/>
      <c r="H70" s="449"/>
      <c r="I70" s="449"/>
      <c r="J70" s="449"/>
      <c r="K70" s="449"/>
      <c r="L70" s="449"/>
    </row>
    <row r="71" spans="1:12" ht="21.75" customHeight="1" x14ac:dyDescent="0.7">
      <c r="A71" s="159" t="s">
        <v>18</v>
      </c>
      <c r="B71" s="159"/>
      <c r="C71" s="159"/>
      <c r="D71" s="159"/>
      <c r="E71" s="159"/>
      <c r="F71" s="159"/>
      <c r="G71" s="159"/>
      <c r="H71" s="29"/>
      <c r="I71" s="159"/>
      <c r="J71" s="452"/>
      <c r="K71" s="452"/>
      <c r="L71" s="452"/>
    </row>
    <row r="72" spans="1:12" ht="21.75" customHeight="1" x14ac:dyDescent="0.7">
      <c r="A72" s="451" t="s">
        <v>106</v>
      </c>
      <c r="B72" s="451"/>
      <c r="C72" s="451"/>
      <c r="D72" s="451"/>
      <c r="E72" s="451"/>
      <c r="F72" s="451"/>
      <c r="G72" s="451"/>
      <c r="H72" s="451"/>
      <c r="I72" s="451"/>
      <c r="J72" s="451"/>
      <c r="K72" s="451"/>
      <c r="L72" s="451"/>
    </row>
    <row r="73" spans="1:12" ht="3.65" customHeight="1" x14ac:dyDescent="0.7">
      <c r="A73" s="199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</row>
    <row r="74" spans="1:12" ht="21" customHeight="1" x14ac:dyDescent="0.7">
      <c r="A74" s="360"/>
      <c r="B74" s="362"/>
      <c r="C74" s="362"/>
      <c r="D74" s="362"/>
      <c r="E74" s="362"/>
      <c r="F74" s="362"/>
      <c r="G74" s="362"/>
      <c r="H74" s="362"/>
      <c r="I74" s="362"/>
      <c r="J74" s="453" t="s">
        <v>206</v>
      </c>
      <c r="K74" s="454"/>
      <c r="L74" s="454"/>
    </row>
    <row r="75" spans="1:12" ht="21" customHeight="1" x14ac:dyDescent="0.7">
      <c r="A75" s="2"/>
      <c r="B75" s="2"/>
      <c r="C75" s="2"/>
      <c r="D75" s="2"/>
      <c r="E75" s="2"/>
      <c r="F75" s="2"/>
      <c r="G75" s="2"/>
      <c r="H75" s="365"/>
      <c r="I75" s="2"/>
      <c r="J75" s="453" t="s">
        <v>207</v>
      </c>
      <c r="K75" s="454"/>
      <c r="L75" s="454"/>
    </row>
    <row r="76" spans="1:12" ht="21.75" customHeight="1" x14ac:dyDescent="0.65">
      <c r="A76" s="17"/>
      <c r="B76" s="17"/>
      <c r="C76" s="17"/>
      <c r="D76" s="17"/>
      <c r="E76" s="17"/>
      <c r="G76" s="17"/>
      <c r="H76" s="38" t="s">
        <v>15</v>
      </c>
      <c r="I76" s="17"/>
      <c r="J76" s="18">
        <v>2565</v>
      </c>
      <c r="K76" s="395"/>
      <c r="L76" s="18">
        <v>2564</v>
      </c>
    </row>
    <row r="77" spans="1:12" ht="19.5" customHeight="1" x14ac:dyDescent="0.65">
      <c r="A77" s="9"/>
      <c r="B77" s="9"/>
      <c r="C77" s="9"/>
      <c r="D77" s="9"/>
      <c r="E77" s="9"/>
      <c r="F77" s="9"/>
      <c r="G77" s="9"/>
      <c r="H77" s="27"/>
      <c r="I77" s="9"/>
      <c r="J77" s="455" t="s">
        <v>33</v>
      </c>
      <c r="K77" s="455"/>
      <c r="L77" s="455"/>
    </row>
    <row r="78" spans="1:12" ht="21.75" customHeight="1" x14ac:dyDescent="0.7">
      <c r="A78" s="44" t="s">
        <v>25</v>
      </c>
      <c r="B78" s="9"/>
      <c r="C78" s="9"/>
      <c r="D78" s="9"/>
      <c r="E78" s="9"/>
      <c r="F78" s="9"/>
      <c r="G78" s="9"/>
      <c r="H78" s="38"/>
      <c r="I78" s="9"/>
      <c r="J78" s="8"/>
      <c r="K78" s="8"/>
      <c r="L78" s="8"/>
    </row>
    <row r="79" spans="1:12" ht="21.75" customHeight="1" x14ac:dyDescent="0.65">
      <c r="A79" s="4" t="s">
        <v>158</v>
      </c>
      <c r="B79" s="9"/>
      <c r="C79" s="9"/>
      <c r="D79" s="9"/>
      <c r="E79" s="9"/>
      <c r="F79" s="9"/>
      <c r="G79" s="9"/>
      <c r="H79" s="62" t="s">
        <v>230</v>
      </c>
      <c r="I79" s="9"/>
      <c r="J79" s="400">
        <v>2096643025</v>
      </c>
      <c r="K79" s="8"/>
      <c r="L79" s="400">
        <v>2903339432</v>
      </c>
    </row>
    <row r="80" spans="1:12" ht="21.75" customHeight="1" x14ac:dyDescent="0.65">
      <c r="A80" s="9" t="s">
        <v>159</v>
      </c>
      <c r="C80" s="9"/>
      <c r="D80" s="9"/>
      <c r="E80" s="9"/>
      <c r="F80" s="9"/>
      <c r="G80" s="9"/>
      <c r="H80" s="304" t="s">
        <v>231</v>
      </c>
      <c r="I80" s="9"/>
      <c r="J80" s="400">
        <v>226770939</v>
      </c>
      <c r="K80" s="34"/>
      <c r="L80" s="400">
        <v>413590607</v>
      </c>
    </row>
    <row r="81" spans="1:12" ht="21.75" customHeight="1" x14ac:dyDescent="0.65">
      <c r="A81" s="9" t="s">
        <v>183</v>
      </c>
      <c r="C81" s="9"/>
      <c r="D81" s="9"/>
      <c r="E81" s="9"/>
      <c r="F81" s="9"/>
      <c r="G81" s="9"/>
      <c r="H81" s="174"/>
      <c r="I81" s="9"/>
      <c r="J81" s="400">
        <v>216224694</v>
      </c>
      <c r="K81" s="34"/>
      <c r="L81" s="400">
        <v>180604652</v>
      </c>
    </row>
    <row r="82" spans="1:12" ht="21.75" customHeight="1" x14ac:dyDescent="0.65">
      <c r="A82" s="171" t="s">
        <v>234</v>
      </c>
      <c r="C82" s="9"/>
      <c r="D82" s="9"/>
      <c r="E82" s="9"/>
      <c r="F82" s="9"/>
      <c r="G82" s="9"/>
      <c r="H82" s="174">
        <v>36</v>
      </c>
      <c r="I82" s="9"/>
      <c r="J82" s="400">
        <v>146808354</v>
      </c>
      <c r="K82" s="34"/>
      <c r="L82" s="400">
        <v>158288286</v>
      </c>
    </row>
    <row r="83" spans="1:12" ht="21.75" customHeight="1" x14ac:dyDescent="0.65">
      <c r="A83" s="9" t="s">
        <v>9</v>
      </c>
      <c r="C83" s="9"/>
      <c r="D83" s="9"/>
      <c r="E83" s="9"/>
      <c r="F83" s="9"/>
      <c r="G83" s="9"/>
      <c r="H83" s="174">
        <v>30</v>
      </c>
      <c r="I83" s="9"/>
      <c r="J83" s="401">
        <v>18069310</v>
      </c>
      <c r="K83" s="34"/>
      <c r="L83" s="401">
        <v>16741084</v>
      </c>
    </row>
    <row r="84" spans="1:12" ht="21.75" customHeight="1" x14ac:dyDescent="0.7">
      <c r="A84" s="26" t="s">
        <v>26</v>
      </c>
      <c r="B84" s="9"/>
      <c r="C84" s="9"/>
      <c r="F84" s="9"/>
      <c r="G84" s="9"/>
      <c r="H84" s="174"/>
      <c r="I84" s="9"/>
      <c r="J84" s="153">
        <f>SUM(J79:J83)</f>
        <v>2704516322</v>
      </c>
      <c r="K84" s="39"/>
      <c r="L84" s="153">
        <f>SUM(L79:L83)</f>
        <v>3672564061</v>
      </c>
    </row>
    <row r="85" spans="1:12" ht="4.5" customHeight="1" x14ac:dyDescent="0.7">
      <c r="A85" s="26"/>
      <c r="B85" s="9"/>
      <c r="C85" s="9"/>
      <c r="F85" s="9"/>
      <c r="G85" s="9"/>
      <c r="H85" s="174"/>
      <c r="I85" s="9"/>
      <c r="J85" s="43"/>
      <c r="K85" s="39"/>
      <c r="L85" s="43"/>
    </row>
    <row r="86" spans="1:12" ht="21.75" customHeight="1" x14ac:dyDescent="0.7">
      <c r="A86" s="44" t="s">
        <v>27</v>
      </c>
      <c r="B86" s="4"/>
      <c r="C86" s="4"/>
      <c r="D86" s="4"/>
      <c r="E86" s="4"/>
      <c r="F86" s="4"/>
      <c r="G86" s="4"/>
      <c r="H86" s="174"/>
      <c r="I86" s="4"/>
      <c r="J86" s="32"/>
      <c r="K86" s="34"/>
      <c r="L86" s="32"/>
    </row>
    <row r="87" spans="1:12" ht="21.75" customHeight="1" x14ac:dyDescent="0.65">
      <c r="A87" s="4" t="s">
        <v>154</v>
      </c>
      <c r="B87" s="4"/>
      <c r="C87" s="4"/>
      <c r="D87" s="4"/>
      <c r="E87" s="4"/>
      <c r="F87" s="4"/>
      <c r="G87" s="4"/>
      <c r="H87" s="174" t="s">
        <v>232</v>
      </c>
      <c r="I87" s="4"/>
      <c r="J87" s="36">
        <v>890542838</v>
      </c>
      <c r="K87" s="34"/>
      <c r="L87" s="36">
        <v>1038494309</v>
      </c>
    </row>
    <row r="88" spans="1:12" ht="21.75" customHeight="1" x14ac:dyDescent="0.65">
      <c r="A88" s="4" t="s">
        <v>28</v>
      </c>
      <c r="B88" s="4"/>
      <c r="C88" s="4"/>
      <c r="D88" s="4"/>
      <c r="E88" s="4"/>
      <c r="F88" s="4"/>
      <c r="G88" s="4"/>
      <c r="H88" s="174">
        <v>30</v>
      </c>
      <c r="I88" s="4"/>
      <c r="J88" s="36">
        <v>188960497</v>
      </c>
      <c r="K88" s="34"/>
      <c r="L88" s="36">
        <v>236663131</v>
      </c>
    </row>
    <row r="89" spans="1:12" ht="21.75" customHeight="1" x14ac:dyDescent="0.65">
      <c r="A89" s="4" t="s">
        <v>184</v>
      </c>
      <c r="B89" s="4"/>
      <c r="C89" s="4"/>
      <c r="D89" s="4"/>
      <c r="E89" s="4"/>
      <c r="F89" s="4"/>
      <c r="G89" s="4"/>
      <c r="H89" s="174">
        <v>30</v>
      </c>
      <c r="I89" s="4"/>
      <c r="J89" s="36">
        <v>76067782</v>
      </c>
      <c r="K89" s="34"/>
      <c r="L89" s="36">
        <v>85330306</v>
      </c>
    </row>
    <row r="90" spans="1:12" ht="21.75" customHeight="1" x14ac:dyDescent="0.65">
      <c r="A90" s="4" t="s">
        <v>194</v>
      </c>
      <c r="B90" s="4"/>
      <c r="C90" s="4"/>
      <c r="D90" s="4"/>
      <c r="E90" s="4"/>
      <c r="F90" s="4"/>
      <c r="G90" s="4"/>
      <c r="H90" s="174">
        <v>37</v>
      </c>
      <c r="I90" s="4"/>
      <c r="J90" s="36">
        <v>2446978</v>
      </c>
      <c r="K90" s="34"/>
      <c r="L90" s="36">
        <v>-182756</v>
      </c>
    </row>
    <row r="91" spans="1:12" ht="21.75" customHeight="1" x14ac:dyDescent="0.65">
      <c r="A91" s="4" t="s">
        <v>17</v>
      </c>
      <c r="C91" s="4"/>
      <c r="D91" s="4"/>
      <c r="E91" s="4"/>
      <c r="F91" s="4"/>
      <c r="G91" s="4"/>
      <c r="H91" s="174" t="s">
        <v>233</v>
      </c>
      <c r="I91" s="4"/>
      <c r="J91" s="306">
        <v>309946861</v>
      </c>
      <c r="K91" s="34"/>
      <c r="L91" s="36">
        <v>310932927</v>
      </c>
    </row>
    <row r="92" spans="1:12" ht="21.75" customHeight="1" x14ac:dyDescent="0.7">
      <c r="A92" s="26" t="s">
        <v>29</v>
      </c>
      <c r="B92" s="9"/>
      <c r="C92" s="9"/>
      <c r="F92" s="9"/>
      <c r="G92" s="9"/>
      <c r="H92" s="174"/>
      <c r="I92" s="9"/>
      <c r="J92" s="307">
        <f>SUM(J87:J91)</f>
        <v>1467964956</v>
      </c>
      <c r="K92" s="39"/>
      <c r="L92" s="307">
        <f>SUM(L87:L91)</f>
        <v>1671237917</v>
      </c>
    </row>
    <row r="93" spans="1:12" ht="21.75" customHeight="1" x14ac:dyDescent="0.7">
      <c r="A93" s="26" t="s">
        <v>97</v>
      </c>
      <c r="B93" s="9"/>
      <c r="C93" s="9"/>
      <c r="F93" s="9"/>
      <c r="G93" s="9"/>
      <c r="H93" s="174"/>
      <c r="I93" s="9"/>
      <c r="J93" s="68">
        <f>+J84-J92</f>
        <v>1236551366</v>
      </c>
      <c r="K93" s="43"/>
      <c r="L93" s="68">
        <f>+L84-L92</f>
        <v>2001326144</v>
      </c>
    </row>
    <row r="94" spans="1:12" ht="21.75" customHeight="1" x14ac:dyDescent="0.65">
      <c r="A94" s="9" t="s">
        <v>98</v>
      </c>
      <c r="B94" s="9"/>
      <c r="C94" s="9"/>
      <c r="F94" s="9"/>
      <c r="G94" s="9"/>
      <c r="H94" s="174">
        <v>27</v>
      </c>
      <c r="I94" s="9"/>
      <c r="J94" s="376">
        <v>236379274</v>
      </c>
      <c r="K94" s="32"/>
      <c r="L94" s="376">
        <v>395705878</v>
      </c>
    </row>
    <row r="95" spans="1:12" ht="21.75" customHeight="1" x14ac:dyDescent="0.7">
      <c r="A95" s="402" t="s">
        <v>208</v>
      </c>
      <c r="B95" s="9"/>
      <c r="C95" s="9"/>
      <c r="F95" s="9"/>
      <c r="G95" s="9"/>
      <c r="H95" s="305"/>
      <c r="I95" s="9"/>
      <c r="J95" s="307">
        <f>+J93-J94</f>
        <v>1000172092</v>
      </c>
      <c r="K95" s="43"/>
      <c r="L95" s="307">
        <f>+L93-L94</f>
        <v>1605620266</v>
      </c>
    </row>
    <row r="96" spans="1:12" ht="4.5" customHeight="1" x14ac:dyDescent="0.7">
      <c r="A96" s="402"/>
      <c r="B96" s="9"/>
      <c r="C96" s="9"/>
      <c r="F96" s="9"/>
      <c r="G96" s="9"/>
      <c r="H96" s="305"/>
      <c r="I96" s="9"/>
      <c r="J96" s="403"/>
      <c r="K96" s="43"/>
      <c r="L96" s="403"/>
    </row>
    <row r="97" spans="1:12" ht="21.75" customHeight="1" x14ac:dyDescent="0.7">
      <c r="A97" s="402" t="s">
        <v>242</v>
      </c>
      <c r="B97" s="23"/>
      <c r="C97" s="23"/>
      <c r="F97" s="9"/>
      <c r="G97" s="9"/>
      <c r="H97" s="305"/>
      <c r="I97" s="9"/>
      <c r="J97" s="68"/>
      <c r="K97" s="43"/>
      <c r="L97" s="68"/>
    </row>
    <row r="98" spans="1:12" ht="21.75" customHeight="1" x14ac:dyDescent="0.7">
      <c r="A98" s="404" t="s">
        <v>213</v>
      </c>
      <c r="B98" s="402"/>
      <c r="C98" s="402"/>
      <c r="F98" s="9"/>
      <c r="G98" s="9"/>
      <c r="H98" s="305"/>
      <c r="I98" s="9"/>
      <c r="J98" s="68"/>
      <c r="K98" s="43"/>
      <c r="L98" s="68"/>
    </row>
    <row r="99" spans="1:12" ht="21.75" customHeight="1" x14ac:dyDescent="0.7">
      <c r="A99" s="404"/>
      <c r="B99" s="405" t="s">
        <v>209</v>
      </c>
      <c r="C99" s="406"/>
      <c r="F99" s="9"/>
      <c r="G99" s="9"/>
      <c r="H99" s="329">
        <v>18</v>
      </c>
      <c r="I99" s="9"/>
      <c r="J99" s="68">
        <v>0</v>
      </c>
      <c r="K99" s="43"/>
      <c r="L99" s="407">
        <v>10785385</v>
      </c>
    </row>
    <row r="100" spans="1:12" ht="21.75" customHeight="1" x14ac:dyDescent="0.7">
      <c r="A100" s="404"/>
      <c r="B100" s="23" t="s">
        <v>210</v>
      </c>
      <c r="C100" s="23"/>
      <c r="F100" s="9"/>
      <c r="G100" s="9"/>
      <c r="H100" s="329"/>
      <c r="I100" s="9"/>
      <c r="J100" s="68"/>
      <c r="K100" s="43"/>
      <c r="L100" s="407"/>
    </row>
    <row r="101" spans="1:12" ht="21.75" customHeight="1" x14ac:dyDescent="0.7">
      <c r="A101" s="404"/>
      <c r="B101" s="331" t="s">
        <v>211</v>
      </c>
      <c r="C101" s="23"/>
      <c r="F101" s="9"/>
      <c r="G101" s="9"/>
      <c r="H101" s="329">
        <v>27</v>
      </c>
      <c r="I101" s="9"/>
      <c r="J101" s="153">
        <v>0</v>
      </c>
      <c r="K101" s="43"/>
      <c r="L101" s="408">
        <f>L99*-0.2</f>
        <v>-2157077</v>
      </c>
    </row>
    <row r="102" spans="1:12" ht="21.75" customHeight="1" x14ac:dyDescent="0.7">
      <c r="A102" s="404" t="s">
        <v>243</v>
      </c>
      <c r="B102" s="9"/>
      <c r="C102" s="9"/>
      <c r="F102" s="9"/>
      <c r="G102" s="9"/>
      <c r="H102" s="305"/>
      <c r="I102" s="9"/>
      <c r="J102" s="153">
        <f>SUM(J99:J101)</f>
        <v>0</v>
      </c>
      <c r="K102" s="43"/>
      <c r="L102" s="153">
        <f>SUM(L99:L101)</f>
        <v>8628308</v>
      </c>
    </row>
    <row r="103" spans="1:12" ht="21.75" customHeight="1" thickBot="1" x14ac:dyDescent="0.75">
      <c r="A103" s="402" t="s">
        <v>212</v>
      </c>
      <c r="B103" s="9"/>
      <c r="C103" s="9"/>
      <c r="F103" s="9"/>
      <c r="G103" s="9"/>
      <c r="H103" s="305"/>
      <c r="I103" s="9"/>
      <c r="J103" s="70">
        <f>J95</f>
        <v>1000172092</v>
      </c>
      <c r="K103" s="43"/>
      <c r="L103" s="70">
        <f>L95+L102</f>
        <v>1614248574</v>
      </c>
    </row>
    <row r="104" spans="1:12" ht="22.5" customHeight="1" thickTop="1" thickBot="1" x14ac:dyDescent="0.75">
      <c r="A104" s="22" t="s">
        <v>108</v>
      </c>
      <c r="B104" s="9"/>
      <c r="C104" s="9"/>
      <c r="D104" s="9"/>
      <c r="E104" s="9"/>
      <c r="F104" s="9"/>
      <c r="G104" s="9"/>
      <c r="H104" s="174">
        <v>28</v>
      </c>
      <c r="I104" s="26"/>
      <c r="J104" s="262">
        <f>J95/100001877</f>
        <v>10.001533191222</v>
      </c>
      <c r="K104" s="263"/>
      <c r="L104" s="262">
        <f>L95/100001877</f>
        <v>16.055901290732773</v>
      </c>
    </row>
    <row r="105" spans="1:12" ht="22.5" customHeight="1" thickTop="1" x14ac:dyDescent="0.7">
      <c r="A105" s="22"/>
      <c r="B105" s="9"/>
      <c r="C105" s="9"/>
      <c r="D105" s="9"/>
      <c r="E105" s="9"/>
      <c r="F105" s="9"/>
      <c r="G105" s="9"/>
      <c r="H105" s="174"/>
      <c r="I105" s="26"/>
      <c r="J105" s="351"/>
      <c r="K105" s="263"/>
      <c r="L105" s="351"/>
    </row>
    <row r="106" spans="1:12" ht="21.5" x14ac:dyDescent="0.65">
      <c r="A106" s="9"/>
      <c r="C106" s="9"/>
      <c r="D106" s="9"/>
      <c r="E106" s="9"/>
      <c r="F106" s="9"/>
      <c r="G106" s="9"/>
      <c r="H106" s="174"/>
      <c r="I106" s="9"/>
      <c r="J106" s="278"/>
      <c r="K106" s="278"/>
      <c r="L106" s="278"/>
    </row>
    <row r="107" spans="1:12" ht="23.4" customHeight="1" x14ac:dyDescent="0.7">
      <c r="A107" s="25"/>
      <c r="B107" s="12"/>
      <c r="C107" s="12"/>
      <c r="E107" s="14" t="s">
        <v>36</v>
      </c>
      <c r="G107" s="14"/>
      <c r="H107" s="449" t="s">
        <v>37</v>
      </c>
      <c r="I107" s="449"/>
      <c r="J107" s="449"/>
      <c r="K107" s="449"/>
      <c r="L107" s="449"/>
    </row>
    <row r="108" spans="1:12" s="214" customFormat="1" ht="22.5" customHeight="1" x14ac:dyDescent="0.7">
      <c r="A108" s="301"/>
      <c r="B108" s="301"/>
      <c r="C108" s="171"/>
      <c r="E108" s="9"/>
      <c r="F108" s="9"/>
      <c r="I108" s="9"/>
      <c r="J108" s="278"/>
      <c r="K108" s="278"/>
      <c r="L108" s="278"/>
    </row>
  </sheetData>
  <mergeCells count="13">
    <mergeCell ref="J4:L4"/>
    <mergeCell ref="J39:L39"/>
    <mergeCell ref="H107:L107"/>
    <mergeCell ref="J6:L6"/>
    <mergeCell ref="A72:L72"/>
    <mergeCell ref="J71:L71"/>
    <mergeCell ref="J41:L41"/>
    <mergeCell ref="J74:L74"/>
    <mergeCell ref="J75:L75"/>
    <mergeCell ref="H34:L34"/>
    <mergeCell ref="J77:L77"/>
    <mergeCell ref="H69:L69"/>
    <mergeCell ref="H70:L70"/>
  </mergeCells>
  <phoneticPr fontId="0" type="noConversion"/>
  <dataValidations count="1">
    <dataValidation type="textLength" errorStyle="information" allowBlank="1" showInputMessage="1" showErrorMessage="1" error="XLBVal:6=892061612.13_x000d__x000a_" sqref="L7 J7:J17" xr:uid="{00000000-0002-0000-0000-000000000000}">
      <formula1>0</formula1>
      <formula2>300</formula2>
    </dataValidation>
  </dataValidations>
  <pageMargins left="0.7" right="0.7" top="0.48" bottom="0.5" header="0.5" footer="0.5"/>
  <pageSetup paperSize="9" scale="96" firstPageNumber="4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11" man="1"/>
    <brk id="70" max="11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L49"/>
  <sheetViews>
    <sheetView showGridLines="0" view="pageBreakPreview" zoomScaleNormal="70" zoomScaleSheetLayoutView="100" zoomScalePageLayoutView="89" workbookViewId="0">
      <selection activeCell="G66" sqref="G66"/>
    </sheetView>
  </sheetViews>
  <sheetFormatPr defaultColWidth="9.09765625" defaultRowHeight="23.25" customHeight="1" x14ac:dyDescent="0.6"/>
  <cols>
    <col min="1" max="1" width="47.3984375" style="296" customWidth="1"/>
    <col min="2" max="2" width="10.3984375" style="293" customWidth="1"/>
    <col min="3" max="3" width="1.69921875" style="294" customWidth="1"/>
    <col min="4" max="4" width="19.09765625" style="295" customWidth="1"/>
    <col min="5" max="5" width="1.69921875" style="294" customWidth="1"/>
    <col min="6" max="6" width="18.8984375" style="295" customWidth="1"/>
    <col min="7" max="7" width="1.69921875" style="294" customWidth="1"/>
    <col min="8" max="8" width="19.8984375" style="295" customWidth="1"/>
    <col min="9" max="9" width="1.69921875" style="294" customWidth="1"/>
    <col min="10" max="10" width="20.09765625" style="295" customWidth="1"/>
    <col min="11" max="11" width="1.69921875" style="295" customWidth="1"/>
    <col min="12" max="12" width="19.8984375" style="295" customWidth="1"/>
    <col min="13" max="16384" width="9.09765625" style="295"/>
  </cols>
  <sheetData>
    <row r="1" spans="1:12" ht="23.15" customHeight="1" x14ac:dyDescent="0.7">
      <c r="A1" s="197" t="s">
        <v>18</v>
      </c>
    </row>
    <row r="2" spans="1:12" ht="23.15" customHeight="1" x14ac:dyDescent="0.7">
      <c r="A2" s="197" t="s">
        <v>142</v>
      </c>
    </row>
    <row r="3" spans="1:12" ht="23.15" customHeight="1" x14ac:dyDescent="0.7">
      <c r="A3" s="197"/>
    </row>
    <row r="4" spans="1:12" s="212" customFormat="1" ht="22.5" customHeight="1" x14ac:dyDescent="0.7">
      <c r="A4" s="275"/>
      <c r="B4" s="275"/>
      <c r="C4" s="354"/>
      <c r="E4" s="271"/>
      <c r="F4" s="267"/>
      <c r="G4" s="267"/>
      <c r="H4" s="457" t="s">
        <v>47</v>
      </c>
      <c r="I4" s="457"/>
      <c r="J4" s="457"/>
      <c r="K4" s="267"/>
      <c r="L4" s="355"/>
    </row>
    <row r="5" spans="1:12" s="212" customFormat="1" ht="22.5" customHeight="1" x14ac:dyDescent="0.7">
      <c r="A5" s="275"/>
      <c r="B5" s="275"/>
      <c r="C5" s="354"/>
      <c r="E5" s="271"/>
      <c r="F5" s="267"/>
      <c r="G5" s="267"/>
      <c r="H5" s="267"/>
      <c r="I5" s="267"/>
      <c r="J5" s="267"/>
      <c r="K5" s="267"/>
      <c r="L5" s="355"/>
    </row>
    <row r="6" spans="1:12" s="212" customFormat="1" ht="22.5" customHeight="1" x14ac:dyDescent="0.7">
      <c r="A6" s="275"/>
      <c r="B6" s="275"/>
      <c r="C6" s="354"/>
      <c r="E6" s="271"/>
      <c r="F6" s="267"/>
      <c r="G6" s="267"/>
      <c r="H6" s="267" t="s">
        <v>24</v>
      </c>
      <c r="I6" s="267"/>
      <c r="J6" s="267"/>
      <c r="K6" s="267"/>
      <c r="L6" s="355"/>
    </row>
    <row r="7" spans="1:12" s="212" customFormat="1" ht="22.5" customHeight="1" x14ac:dyDescent="0.65">
      <c r="A7" s="275"/>
      <c r="B7" s="356"/>
      <c r="C7" s="272"/>
      <c r="D7" s="356" t="s">
        <v>160</v>
      </c>
      <c r="E7" s="270"/>
      <c r="F7" s="356" t="s">
        <v>20</v>
      </c>
      <c r="G7" s="267"/>
      <c r="H7" s="357" t="s">
        <v>167</v>
      </c>
      <c r="I7" s="267"/>
      <c r="J7" s="356" t="s">
        <v>123</v>
      </c>
      <c r="K7" s="356"/>
      <c r="L7" s="356" t="s">
        <v>35</v>
      </c>
    </row>
    <row r="8" spans="1:12" s="212" customFormat="1" ht="22.5" customHeight="1" x14ac:dyDescent="0.65">
      <c r="A8" s="275"/>
      <c r="B8" s="266" t="s">
        <v>15</v>
      </c>
      <c r="C8" s="272"/>
      <c r="D8" s="356" t="s">
        <v>150</v>
      </c>
      <c r="E8" s="270"/>
      <c r="F8" s="358" t="s">
        <v>21</v>
      </c>
      <c r="G8" s="267"/>
      <c r="H8" s="356" t="s">
        <v>168</v>
      </c>
      <c r="I8" s="267"/>
      <c r="J8" s="356" t="s">
        <v>122</v>
      </c>
      <c r="K8" s="356"/>
      <c r="L8" s="356" t="s">
        <v>141</v>
      </c>
    </row>
    <row r="9" spans="1:12" s="212" customFormat="1" ht="22.5" customHeight="1" x14ac:dyDescent="0.65">
      <c r="A9" s="275"/>
      <c r="B9" s="266"/>
      <c r="C9" s="270"/>
      <c r="D9" s="456" t="s">
        <v>33</v>
      </c>
      <c r="E9" s="456"/>
      <c r="F9" s="456"/>
      <c r="G9" s="456"/>
      <c r="H9" s="456"/>
      <c r="I9" s="456"/>
      <c r="J9" s="456"/>
      <c r="K9" s="456"/>
      <c r="L9" s="456"/>
    </row>
    <row r="10" spans="1:12" s="212" customFormat="1" ht="23.25" customHeight="1" x14ac:dyDescent="0.7">
      <c r="A10" s="412" t="s">
        <v>214</v>
      </c>
      <c r="B10" s="266"/>
      <c r="C10" s="267"/>
      <c r="D10" s="268"/>
      <c r="E10" s="269"/>
      <c r="F10" s="268"/>
      <c r="G10" s="297"/>
      <c r="H10" s="268"/>
      <c r="I10" s="269"/>
      <c r="J10" s="268"/>
      <c r="K10" s="268"/>
      <c r="L10" s="268"/>
    </row>
    <row r="11" spans="1:12" s="212" customFormat="1" ht="23.25" customHeight="1" x14ac:dyDescent="0.7">
      <c r="A11" s="164" t="s">
        <v>193</v>
      </c>
      <c r="B11" s="266"/>
      <c r="C11" s="270"/>
      <c r="D11" s="298">
        <v>500009385</v>
      </c>
      <c r="E11" s="439"/>
      <c r="F11" s="298">
        <v>334232400</v>
      </c>
      <c r="G11" s="439"/>
      <c r="H11" s="298">
        <v>50100000</v>
      </c>
      <c r="I11" s="439"/>
      <c r="J11" s="298">
        <v>5893691198</v>
      </c>
      <c r="K11" s="439"/>
      <c r="L11" s="415">
        <v>6778032983</v>
      </c>
    </row>
    <row r="12" spans="1:12" s="212" customFormat="1" ht="23.25" customHeight="1" x14ac:dyDescent="0.7">
      <c r="A12" s="164" t="s">
        <v>173</v>
      </c>
      <c r="B12" s="266"/>
      <c r="C12" s="270"/>
      <c r="D12" s="77"/>
      <c r="E12" s="77"/>
      <c r="F12" s="99"/>
      <c r="G12" s="99"/>
      <c r="H12" s="77"/>
      <c r="I12" s="416"/>
      <c r="J12" s="416"/>
      <c r="K12" s="416"/>
      <c r="L12" s="302"/>
    </row>
    <row r="13" spans="1:12" s="212" customFormat="1" ht="23.25" customHeight="1" x14ac:dyDescent="0.7">
      <c r="A13" s="275" t="s">
        <v>174</v>
      </c>
      <c r="B13" s="266">
        <v>29</v>
      </c>
      <c r="C13" s="270"/>
      <c r="D13" s="410">
        <v>0</v>
      </c>
      <c r="E13" s="440"/>
      <c r="F13" s="410">
        <v>0</v>
      </c>
      <c r="G13" s="99"/>
      <c r="H13" s="410">
        <v>0</v>
      </c>
      <c r="I13" s="415"/>
      <c r="J13" s="441">
        <v>-1000018770</v>
      </c>
      <c r="K13" s="424"/>
      <c r="L13" s="320">
        <f>SUM(D13,F13,H13,J13)</f>
        <v>-1000018770</v>
      </c>
    </row>
    <row r="14" spans="1:12" s="212" customFormat="1" ht="23.25" customHeight="1" x14ac:dyDescent="0.7">
      <c r="A14" s="164" t="s">
        <v>175</v>
      </c>
      <c r="B14" s="266"/>
      <c r="C14" s="270"/>
      <c r="D14" s="309">
        <f>SUM(D13)</f>
        <v>0</v>
      </c>
      <c r="E14" s="99"/>
      <c r="F14" s="309">
        <f>SUM(F13)</f>
        <v>0</v>
      </c>
      <c r="G14" s="99"/>
      <c r="H14" s="309">
        <f>SUM(H13)</f>
        <v>0</v>
      </c>
      <c r="I14" s="416"/>
      <c r="J14" s="437">
        <f>SUM(J13)</f>
        <v>-1000018770</v>
      </c>
      <c r="K14" s="416"/>
      <c r="L14" s="437">
        <f>SUM(L13)</f>
        <v>-1000018770</v>
      </c>
    </row>
    <row r="15" spans="1:12" s="212" customFormat="1" ht="23.25" customHeight="1" x14ac:dyDescent="0.7">
      <c r="A15" s="412" t="s">
        <v>216</v>
      </c>
      <c r="B15" s="272"/>
      <c r="C15" s="271"/>
      <c r="D15" s="415"/>
      <c r="E15" s="415"/>
      <c r="F15" s="415"/>
      <c r="G15" s="415"/>
      <c r="H15" s="415"/>
      <c r="I15" s="415"/>
      <c r="J15" s="415"/>
      <c r="K15" s="415"/>
      <c r="L15" s="417"/>
    </row>
    <row r="16" spans="1:12" s="212" customFormat="1" ht="23.25" customHeight="1" x14ac:dyDescent="0.7">
      <c r="A16" s="413" t="s">
        <v>215</v>
      </c>
      <c r="B16" s="272"/>
      <c r="C16" s="271"/>
      <c r="D16" s="418">
        <v>0</v>
      </c>
      <c r="E16" s="440"/>
      <c r="F16" s="418">
        <v>0</v>
      </c>
      <c r="G16" s="440"/>
      <c r="H16" s="418">
        <v>0</v>
      </c>
      <c r="I16" s="99"/>
      <c r="J16" s="209">
        <v>1605620266</v>
      </c>
      <c r="K16" s="278"/>
      <c r="L16" s="209">
        <f>SUM(D16,F16,H16,J16)</f>
        <v>1605620266</v>
      </c>
    </row>
    <row r="17" spans="1:12" customFormat="1" ht="23.25" customHeight="1" x14ac:dyDescent="0.7">
      <c r="A17" t="s">
        <v>237</v>
      </c>
      <c r="B17" s="341"/>
      <c r="C17" s="409"/>
      <c r="D17" s="410">
        <v>0</v>
      </c>
      <c r="E17" s="440"/>
      <c r="F17" s="410">
        <v>0</v>
      </c>
      <c r="G17" s="440"/>
      <c r="H17" s="410">
        <v>0</v>
      </c>
      <c r="I17" s="99"/>
      <c r="J17" s="320">
        <v>8628308</v>
      </c>
      <c r="K17" s="278"/>
      <c r="L17" s="320">
        <f>SUM(D17,F17,H17,J17)</f>
        <v>8628308</v>
      </c>
    </row>
    <row r="18" spans="1:12" s="212" customFormat="1" ht="23.25" customHeight="1" x14ac:dyDescent="0.7">
      <c r="A18" s="412" t="s">
        <v>212</v>
      </c>
      <c r="B18" s="266"/>
      <c r="C18" s="267"/>
      <c r="D18" s="309">
        <f>SUM(D16:D17)</f>
        <v>0</v>
      </c>
      <c r="E18" s="310"/>
      <c r="F18" s="309">
        <f>SUM(F16:F17)</f>
        <v>0</v>
      </c>
      <c r="G18" s="310"/>
      <c r="H18" s="309">
        <f>SUM(H16:H17)</f>
        <v>0</v>
      </c>
      <c r="I18" s="122"/>
      <c r="J18" s="419">
        <f>J16+J17</f>
        <v>1614248574</v>
      </c>
      <c r="K18" s="300"/>
      <c r="L18" s="419">
        <f>L16+L17</f>
        <v>1614248574</v>
      </c>
    </row>
    <row r="19" spans="1:12" s="212" customFormat="1" ht="23.25" customHeight="1" thickBot="1" x14ac:dyDescent="0.75">
      <c r="A19" s="412" t="s">
        <v>217</v>
      </c>
      <c r="B19" s="266"/>
      <c r="C19" s="267"/>
      <c r="D19" s="420">
        <f>D11+D18+D14</f>
        <v>500009385</v>
      </c>
      <c r="E19" s="442"/>
      <c r="F19" s="420">
        <f>F11+F18+F14</f>
        <v>334232400</v>
      </c>
      <c r="G19" s="443"/>
      <c r="H19" s="420">
        <f>H11+H18+H14</f>
        <v>50100000</v>
      </c>
      <c r="I19" s="442"/>
      <c r="J19" s="422">
        <f>J11+J18+J14</f>
        <v>6507921002</v>
      </c>
      <c r="K19" s="417"/>
      <c r="L19" s="422">
        <f>L11+L18+L14</f>
        <v>7392262787</v>
      </c>
    </row>
    <row r="20" spans="1:12" ht="23.25" customHeight="1" thickTop="1" x14ac:dyDescent="0.7">
      <c r="A20" s="164"/>
      <c r="B20" s="266"/>
      <c r="C20" s="267"/>
      <c r="D20" s="300"/>
      <c r="E20" s="347"/>
      <c r="F20" s="300"/>
      <c r="G20" s="348"/>
      <c r="H20" s="300"/>
      <c r="I20" s="269"/>
      <c r="J20" s="268"/>
      <c r="K20" s="314"/>
      <c r="L20" s="268"/>
    </row>
    <row r="21" spans="1:12" ht="23.25" customHeight="1" x14ac:dyDescent="0.7">
      <c r="A21" s="164"/>
      <c r="B21" s="266"/>
      <c r="C21" s="267"/>
      <c r="D21" s="300"/>
      <c r="E21" s="347"/>
      <c r="F21" s="300"/>
      <c r="G21" s="348"/>
      <c r="H21" s="300"/>
      <c r="I21" s="269"/>
      <c r="J21" s="268"/>
      <c r="K21" s="314"/>
      <c r="L21" s="268"/>
    </row>
    <row r="22" spans="1:12" ht="13.5" customHeight="1" x14ac:dyDescent="0.6"/>
    <row r="23" spans="1:12" ht="21.9" customHeight="1" x14ac:dyDescent="0.6"/>
    <row r="24" spans="1:12" ht="23.25" customHeight="1" x14ac:dyDescent="0.65">
      <c r="B24" s="14" t="s">
        <v>36</v>
      </c>
      <c r="H24" s="14" t="s">
        <v>36</v>
      </c>
    </row>
    <row r="26" spans="1:12" ht="23.15" customHeight="1" x14ac:dyDescent="0.7">
      <c r="A26" s="197" t="s">
        <v>18</v>
      </c>
    </row>
    <row r="27" spans="1:12" ht="23.15" customHeight="1" x14ac:dyDescent="0.7">
      <c r="A27" s="197" t="s">
        <v>142</v>
      </c>
    </row>
    <row r="28" spans="1:12" ht="23.15" customHeight="1" x14ac:dyDescent="0.7">
      <c r="A28" s="197"/>
    </row>
    <row r="29" spans="1:12" s="212" customFormat="1" ht="22.5" customHeight="1" x14ac:dyDescent="0.7">
      <c r="A29" s="275"/>
      <c r="B29" s="275"/>
      <c r="C29" s="354"/>
      <c r="E29" s="271"/>
      <c r="F29" s="267"/>
      <c r="G29" s="267"/>
      <c r="H29" s="457" t="s">
        <v>47</v>
      </c>
      <c r="I29" s="457"/>
      <c r="J29" s="457"/>
      <c r="K29" s="267"/>
      <c r="L29" s="355"/>
    </row>
    <row r="30" spans="1:12" s="212" customFormat="1" ht="22.5" customHeight="1" x14ac:dyDescent="0.7">
      <c r="A30" s="275"/>
      <c r="B30" s="275"/>
      <c r="C30" s="354"/>
      <c r="E30" s="271"/>
      <c r="F30" s="267"/>
      <c r="G30" s="267"/>
      <c r="H30" s="267"/>
      <c r="I30" s="267"/>
      <c r="J30" s="267"/>
      <c r="K30" s="267"/>
      <c r="L30" s="355"/>
    </row>
    <row r="31" spans="1:12" s="212" customFormat="1" ht="22.5" customHeight="1" x14ac:dyDescent="0.7">
      <c r="A31" s="275"/>
      <c r="B31" s="275"/>
      <c r="C31" s="354"/>
      <c r="E31" s="271"/>
      <c r="F31" s="267"/>
      <c r="G31" s="267"/>
      <c r="H31" s="267" t="s">
        <v>24</v>
      </c>
      <c r="I31" s="267"/>
      <c r="J31" s="267"/>
      <c r="K31" s="267"/>
      <c r="L31" s="355"/>
    </row>
    <row r="32" spans="1:12" s="212" customFormat="1" ht="22.5" customHeight="1" x14ac:dyDescent="0.65">
      <c r="A32" s="275"/>
      <c r="B32" s="356"/>
      <c r="C32" s="272"/>
      <c r="D32" s="356" t="s">
        <v>160</v>
      </c>
      <c r="E32" s="270"/>
      <c r="F32" s="356" t="s">
        <v>20</v>
      </c>
      <c r="G32" s="267"/>
      <c r="H32" s="357" t="s">
        <v>167</v>
      </c>
      <c r="I32" s="267"/>
      <c r="J32" s="356" t="s">
        <v>123</v>
      </c>
      <c r="K32" s="356"/>
      <c r="L32" s="356" t="s">
        <v>35</v>
      </c>
    </row>
    <row r="33" spans="1:12" s="212" customFormat="1" ht="22.5" customHeight="1" x14ac:dyDescent="0.65">
      <c r="A33" s="275"/>
      <c r="B33" s="266" t="s">
        <v>15</v>
      </c>
      <c r="C33" s="272"/>
      <c r="D33" s="356" t="s">
        <v>150</v>
      </c>
      <c r="E33" s="270"/>
      <c r="F33" s="358" t="s">
        <v>21</v>
      </c>
      <c r="G33" s="267"/>
      <c r="H33" s="356" t="s">
        <v>168</v>
      </c>
      <c r="I33" s="267"/>
      <c r="J33" s="356" t="s">
        <v>122</v>
      </c>
      <c r="K33" s="356"/>
      <c r="L33" s="356" t="s">
        <v>141</v>
      </c>
    </row>
    <row r="34" spans="1:12" s="212" customFormat="1" ht="22.5" customHeight="1" x14ac:dyDescent="0.65">
      <c r="A34" s="275"/>
      <c r="B34" s="266"/>
      <c r="C34" s="270"/>
      <c r="D34" s="456" t="s">
        <v>33</v>
      </c>
      <c r="E34" s="456"/>
      <c r="F34" s="456"/>
      <c r="G34" s="456"/>
      <c r="H34" s="456"/>
      <c r="I34" s="456"/>
      <c r="J34" s="456"/>
      <c r="K34" s="456"/>
      <c r="L34" s="456"/>
    </row>
    <row r="35" spans="1:12" s="212" customFormat="1" ht="23.25" customHeight="1" x14ac:dyDescent="0.7">
      <c r="A35" s="412" t="s">
        <v>218</v>
      </c>
      <c r="B35" s="341"/>
      <c r="C35" s="423"/>
      <c r="D35" s="415"/>
      <c r="E35" s="421"/>
      <c r="F35" s="415"/>
      <c r="G35" s="297"/>
      <c r="H35" s="415"/>
      <c r="I35" s="421"/>
      <c r="J35" s="415"/>
      <c r="K35" s="415"/>
      <c r="L35" s="415"/>
    </row>
    <row r="36" spans="1:12" s="212" customFormat="1" ht="23.25" customHeight="1" x14ac:dyDescent="0.7">
      <c r="A36" s="412" t="s">
        <v>201</v>
      </c>
      <c r="B36" s="341"/>
      <c r="C36"/>
      <c r="D36" s="298">
        <v>500009385</v>
      </c>
      <c r="E36" s="414"/>
      <c r="F36" s="298">
        <v>334232400</v>
      </c>
      <c r="G36" s="414"/>
      <c r="H36" s="298">
        <v>50100000</v>
      </c>
      <c r="I36" s="414"/>
      <c r="J36" s="298">
        <v>6507921002</v>
      </c>
      <c r="K36" s="414"/>
      <c r="L36" s="211">
        <f>SUM(D36,F36,H36,J36)</f>
        <v>7392262787</v>
      </c>
    </row>
    <row r="37" spans="1:12" s="212" customFormat="1" ht="23.25" customHeight="1" x14ac:dyDescent="0.7">
      <c r="A37" s="412" t="s">
        <v>173</v>
      </c>
      <c r="B37" s="341"/>
      <c r="C37"/>
      <c r="D37" s="77"/>
      <c r="E37" s="77"/>
      <c r="F37" s="99"/>
      <c r="G37" s="99"/>
      <c r="H37" s="77"/>
      <c r="I37" s="416"/>
      <c r="J37" s="416"/>
      <c r="K37" s="416"/>
      <c r="L37" s="302"/>
    </row>
    <row r="38" spans="1:12" s="212" customFormat="1" ht="23.25" customHeight="1" x14ac:dyDescent="0.7">
      <c r="A38" s="413" t="s">
        <v>174</v>
      </c>
      <c r="B38" s="341">
        <v>29</v>
      </c>
      <c r="C38"/>
      <c r="D38" s="410">
        <v>0</v>
      </c>
      <c r="E38" s="308"/>
      <c r="F38" s="410">
        <v>0</v>
      </c>
      <c r="G38" s="99"/>
      <c r="H38" s="410">
        <v>0</v>
      </c>
      <c r="I38" s="415"/>
      <c r="J38" s="438">
        <v>-1500028155</v>
      </c>
      <c r="K38" s="424"/>
      <c r="L38" s="312">
        <f>SUM(D38,F38,H38,J38)</f>
        <v>-1500028155</v>
      </c>
    </row>
    <row r="39" spans="1:12" s="212" customFormat="1" ht="23.25" customHeight="1" x14ac:dyDescent="0.7">
      <c r="A39" s="412" t="s">
        <v>175</v>
      </c>
      <c r="B39" s="341"/>
      <c r="C39"/>
      <c r="D39" s="309">
        <f>SUM(D38)</f>
        <v>0</v>
      </c>
      <c r="E39" s="99"/>
      <c r="F39" s="309">
        <f>SUM(F38)</f>
        <v>0</v>
      </c>
      <c r="G39" s="99"/>
      <c r="H39" s="309">
        <f>SUM(H38)</f>
        <v>0</v>
      </c>
      <c r="I39" s="416"/>
      <c r="J39" s="313">
        <f>SUM(J38)</f>
        <v>-1500028155</v>
      </c>
      <c r="K39" s="416"/>
      <c r="L39" s="313">
        <f>SUM(L38)</f>
        <v>-1500028155</v>
      </c>
    </row>
    <row r="40" spans="1:12" s="212" customFormat="1" ht="23.25" customHeight="1" x14ac:dyDescent="0.7">
      <c r="A40" s="412" t="s">
        <v>216</v>
      </c>
      <c r="B40" s="341"/>
      <c r="C40" s="409"/>
      <c r="D40" s="415"/>
      <c r="E40" s="415"/>
      <c r="F40" s="415"/>
      <c r="G40" s="415"/>
      <c r="H40" s="415"/>
      <c r="I40" s="415"/>
      <c r="J40" s="415"/>
      <c r="K40" s="415"/>
      <c r="L40" s="417"/>
    </row>
    <row r="41" spans="1:12" s="212" customFormat="1" ht="23.25" customHeight="1" x14ac:dyDescent="0.7">
      <c r="A41" s="413" t="s">
        <v>215</v>
      </c>
      <c r="B41" s="341"/>
      <c r="C41" s="409"/>
      <c r="D41" s="418">
        <v>0</v>
      </c>
      <c r="E41" s="308"/>
      <c r="F41" s="418">
        <v>0</v>
      </c>
      <c r="G41" s="308"/>
      <c r="H41" s="418">
        <v>0</v>
      </c>
      <c r="I41" s="99"/>
      <c r="J41" s="319">
        <f>BL!J95</f>
        <v>1000172092</v>
      </c>
      <c r="K41" s="299"/>
      <c r="L41" s="319">
        <f>SUM(D41,F41,H41,J41)</f>
        <v>1000172092</v>
      </c>
    </row>
    <row r="42" spans="1:12" s="212" customFormat="1" ht="23.25" customHeight="1" x14ac:dyDescent="0.7">
      <c r="A42" s="412" t="s">
        <v>212</v>
      </c>
      <c r="B42" s="341"/>
      <c r="C42" s="423"/>
      <c r="D42" s="433">
        <f>SUM(D41:D41)</f>
        <v>0</v>
      </c>
      <c r="E42" s="310"/>
      <c r="F42" s="433">
        <f>SUM(F41:F41)</f>
        <v>0</v>
      </c>
      <c r="G42" s="310"/>
      <c r="H42" s="433">
        <f>SUM(H41:H41)</f>
        <v>0</v>
      </c>
      <c r="I42" s="258"/>
      <c r="J42" s="437">
        <f>SUM(J41:J41)</f>
        <v>1000172092</v>
      </c>
      <c r="K42" s="300"/>
      <c r="L42" s="437">
        <f>SUM(L41:L41)</f>
        <v>1000172092</v>
      </c>
    </row>
    <row r="43" spans="1:12" s="212" customFormat="1" ht="23.25" customHeight="1" thickBot="1" x14ac:dyDescent="0.75">
      <c r="A43" s="412" t="s">
        <v>219</v>
      </c>
      <c r="B43" s="341"/>
      <c r="C43" s="423"/>
      <c r="D43" s="420">
        <f>D36+D42+D39</f>
        <v>500009385</v>
      </c>
      <c r="E43" s="421"/>
      <c r="F43" s="420">
        <f>F36+F42+F39</f>
        <v>334232400</v>
      </c>
      <c r="G43" s="297"/>
      <c r="H43" s="420">
        <f>H36+H42+H39</f>
        <v>50100000</v>
      </c>
      <c r="I43" s="421"/>
      <c r="J43" s="422">
        <f>J36+J42+J39</f>
        <v>6008064939</v>
      </c>
      <c r="K43" s="417"/>
      <c r="L43" s="422">
        <f>L36+L42+L39</f>
        <v>6892406724</v>
      </c>
    </row>
    <row r="44" spans="1:12" s="212" customFormat="1" ht="23.25" customHeight="1" thickTop="1" x14ac:dyDescent="0.7">
      <c r="A44" s="164"/>
      <c r="B44" s="266"/>
      <c r="C44" s="267"/>
      <c r="D44" s="300"/>
      <c r="E44" s="347"/>
      <c r="F44" s="300"/>
      <c r="G44" s="348"/>
      <c r="H44" s="300"/>
      <c r="I44" s="269"/>
      <c r="J44" s="268"/>
      <c r="K44" s="314"/>
      <c r="L44" s="268"/>
    </row>
    <row r="45" spans="1:12" s="212" customFormat="1" ht="23.25" customHeight="1" x14ac:dyDescent="0.7">
      <c r="A45" s="164"/>
      <c r="B45" s="266"/>
      <c r="C45" s="267"/>
      <c r="D45" s="300"/>
      <c r="E45" s="347"/>
      <c r="F45" s="300"/>
      <c r="G45" s="348"/>
      <c r="H45" s="300"/>
      <c r="I45" s="269"/>
      <c r="J45" s="268"/>
      <c r="K45" s="314"/>
      <c r="L45" s="268"/>
    </row>
    <row r="46" spans="1:12" s="212" customFormat="1" ht="24.75" customHeight="1" x14ac:dyDescent="0.65">
      <c r="A46" s="275"/>
      <c r="B46" s="359"/>
      <c r="C46" s="270"/>
      <c r="E46" s="270"/>
      <c r="G46" s="270"/>
      <c r="I46" s="270"/>
    </row>
    <row r="47" spans="1:12" s="212" customFormat="1" ht="12" customHeight="1" x14ac:dyDescent="0.65">
      <c r="A47" s="275"/>
      <c r="B47" s="359"/>
      <c r="C47" s="270"/>
      <c r="E47" s="270"/>
      <c r="G47" s="270"/>
      <c r="I47" s="270"/>
    </row>
    <row r="48" spans="1:12" ht="21.9" customHeight="1" x14ac:dyDescent="0.6"/>
    <row r="49" spans="2:8" ht="23.25" customHeight="1" x14ac:dyDescent="0.65">
      <c r="B49" s="14" t="s">
        <v>36</v>
      </c>
      <c r="H49" s="14" t="s">
        <v>36</v>
      </c>
    </row>
  </sheetData>
  <mergeCells count="4">
    <mergeCell ref="D34:L34"/>
    <mergeCell ref="H4:J4"/>
    <mergeCell ref="D9:L9"/>
    <mergeCell ref="H29:J29"/>
  </mergeCells>
  <phoneticPr fontId="14" type="noConversion"/>
  <pageMargins left="0.7" right="0.7" top="0.48" bottom="0.5" header="0.5" footer="0.5"/>
  <pageSetup paperSize="9" scale="90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I83"/>
  <sheetViews>
    <sheetView showGridLines="0" view="pageBreakPreview" zoomScale="85" zoomScaleNormal="80" zoomScaleSheetLayoutView="85" workbookViewId="0">
      <selection activeCell="G66" sqref="G66"/>
    </sheetView>
  </sheetViews>
  <sheetFormatPr defaultColWidth="9.09765625" defaultRowHeight="21.75" customHeight="1" x14ac:dyDescent="0.65"/>
  <cols>
    <col min="1" max="3" width="2.69921875" style="16" customWidth="1"/>
    <col min="4" max="4" width="54.09765625" style="155" customWidth="1"/>
    <col min="5" max="5" width="5.8984375" style="37" customWidth="1"/>
    <col min="6" max="6" width="8" style="16" customWidth="1"/>
    <col min="7" max="7" width="16.09765625" style="87" customWidth="1"/>
    <col min="8" max="8" width="2" style="16" customWidth="1"/>
    <col min="9" max="9" width="16.09765625" style="16" customWidth="1"/>
    <col min="10" max="16384" width="9.09765625" style="16"/>
  </cols>
  <sheetData>
    <row r="1" spans="1:9" ht="21.75" customHeight="1" x14ac:dyDescent="0.7">
      <c r="A1" s="159" t="s">
        <v>18</v>
      </c>
      <c r="B1" s="159"/>
      <c r="C1" s="159"/>
      <c r="D1" s="160"/>
      <c r="E1" s="29"/>
      <c r="F1" s="159"/>
      <c r="G1" s="452"/>
      <c r="H1" s="452"/>
      <c r="I1" s="452"/>
    </row>
    <row r="2" spans="1:9" ht="21.75" customHeight="1" x14ac:dyDescent="0.7">
      <c r="A2" s="199" t="s">
        <v>10</v>
      </c>
      <c r="B2" s="199"/>
      <c r="C2" s="199"/>
      <c r="D2" s="199"/>
      <c r="E2" s="199"/>
      <c r="F2" s="199"/>
      <c r="G2" s="199"/>
      <c r="H2" s="199"/>
      <c r="I2" s="199"/>
    </row>
    <row r="3" spans="1:9" ht="14.9" customHeight="1" x14ac:dyDescent="0.7">
      <c r="A3" s="199"/>
      <c r="B3" s="199"/>
      <c r="C3" s="199"/>
      <c r="D3" s="199"/>
      <c r="E3" s="199"/>
      <c r="F3" s="199"/>
      <c r="G3" s="199"/>
      <c r="H3" s="199"/>
      <c r="I3" s="199"/>
    </row>
    <row r="4" spans="1:9" ht="21.75" customHeight="1" x14ac:dyDescent="0.7">
      <c r="A4" s="360"/>
      <c r="B4" s="360"/>
      <c r="C4" s="360"/>
      <c r="D4" s="360"/>
      <c r="E4" s="360"/>
      <c r="F4" s="360"/>
      <c r="G4" s="453" t="s">
        <v>220</v>
      </c>
      <c r="H4" s="458"/>
      <c r="I4" s="458"/>
    </row>
    <row r="5" spans="1:9" ht="21.75" customHeight="1" x14ac:dyDescent="0.7">
      <c r="A5" s="2"/>
      <c r="B5" s="361"/>
      <c r="C5" s="361"/>
      <c r="D5" s="362"/>
      <c r="E5" s="361"/>
      <c r="F5" s="361"/>
      <c r="G5" s="453" t="s">
        <v>207</v>
      </c>
      <c r="H5" s="458"/>
      <c r="I5" s="458"/>
    </row>
    <row r="6" spans="1:9" ht="21.75" customHeight="1" x14ac:dyDescent="0.65">
      <c r="A6" s="17"/>
      <c r="B6" s="17"/>
      <c r="C6" s="17"/>
      <c r="F6" s="38"/>
      <c r="G6" s="18">
        <v>2565</v>
      </c>
      <c r="H6" s="363"/>
      <c r="I6" s="328">
        <v>2564</v>
      </c>
    </row>
    <row r="7" spans="1:9" ht="21.75" customHeight="1" x14ac:dyDescent="0.65">
      <c r="A7" s="15"/>
      <c r="B7" s="15"/>
      <c r="C7" s="15"/>
      <c r="D7" s="156"/>
      <c r="E7" s="27"/>
      <c r="F7" s="47"/>
      <c r="G7" s="455" t="s">
        <v>33</v>
      </c>
      <c r="H7" s="455"/>
      <c r="I7" s="455"/>
    </row>
    <row r="8" spans="1:9" ht="21.75" customHeight="1" x14ac:dyDescent="0.7">
      <c r="A8" s="44" t="s">
        <v>11</v>
      </c>
      <c r="B8" s="4"/>
      <c r="C8" s="4"/>
      <c r="D8" s="6"/>
      <c r="E8" s="27"/>
      <c r="F8" s="48"/>
      <c r="G8" s="76"/>
      <c r="H8" s="13"/>
      <c r="I8" s="45"/>
    </row>
    <row r="9" spans="1:9" ht="21.75" customHeight="1" x14ac:dyDescent="0.65">
      <c r="A9" s="4" t="s">
        <v>97</v>
      </c>
      <c r="C9" s="9"/>
      <c r="D9" s="6"/>
      <c r="E9" s="28"/>
      <c r="F9" s="9"/>
      <c r="G9" s="206">
        <v>1236551366</v>
      </c>
      <c r="H9" s="200"/>
      <c r="I9" s="206">
        <v>2001326144</v>
      </c>
    </row>
    <row r="10" spans="1:9" ht="21.75" customHeight="1" x14ac:dyDescent="0.65">
      <c r="A10" s="50" t="s">
        <v>164</v>
      </c>
      <c r="C10" s="9"/>
      <c r="D10" s="6"/>
      <c r="E10" s="28"/>
      <c r="F10" s="9"/>
      <c r="G10" s="206"/>
      <c r="H10" s="200"/>
      <c r="I10" s="206"/>
    </row>
    <row r="11" spans="1:9" ht="21.75" customHeight="1" x14ac:dyDescent="0.65">
      <c r="A11" s="4" t="s">
        <v>30</v>
      </c>
      <c r="D11" s="157"/>
      <c r="E11" s="30"/>
      <c r="F11" s="7"/>
      <c r="G11" s="207">
        <v>99647307</v>
      </c>
      <c r="H11" s="200"/>
      <c r="I11" s="207">
        <v>94679622</v>
      </c>
    </row>
    <row r="12" spans="1:9" ht="21.75" customHeight="1" x14ac:dyDescent="0.65">
      <c r="A12" s="364" t="s">
        <v>194</v>
      </c>
      <c r="D12" s="157"/>
      <c r="E12" s="30"/>
      <c r="F12" s="7"/>
      <c r="G12" s="207">
        <v>2446978</v>
      </c>
      <c r="H12" s="200"/>
      <c r="I12" s="207">
        <v>-182756</v>
      </c>
    </row>
    <row r="13" spans="1:9" ht="21.75" customHeight="1" x14ac:dyDescent="0.65">
      <c r="A13" s="426" t="s">
        <v>235</v>
      </c>
      <c r="B13" s="1"/>
      <c r="D13" s="157"/>
      <c r="E13" s="30"/>
      <c r="F13" s="7"/>
      <c r="G13" s="207">
        <v>87399360</v>
      </c>
      <c r="H13" s="200"/>
      <c r="I13" s="207">
        <v>-96047160</v>
      </c>
    </row>
    <row r="14" spans="1:9" ht="21.75" customHeight="1" x14ac:dyDescent="0.65">
      <c r="A14" s="426" t="s">
        <v>222</v>
      </c>
      <c r="B14" s="1"/>
      <c r="D14" s="157"/>
      <c r="E14" s="30"/>
      <c r="F14" s="7"/>
      <c r="G14" s="207">
        <v>-2266901</v>
      </c>
      <c r="H14" s="200"/>
      <c r="I14" s="207">
        <v>-199376</v>
      </c>
    </row>
    <row r="15" spans="1:9" ht="21.75" customHeight="1" x14ac:dyDescent="0.65">
      <c r="A15" s="426" t="s">
        <v>236</v>
      </c>
      <c r="B15" s="1"/>
      <c r="C15" s="1"/>
      <c r="D15" s="427"/>
      <c r="E15" s="30"/>
      <c r="F15" s="7"/>
      <c r="G15" s="207">
        <v>109805</v>
      </c>
      <c r="H15" s="200"/>
      <c r="I15" s="207">
        <v>-35231</v>
      </c>
    </row>
    <row r="16" spans="1:9" ht="21.75" customHeight="1" x14ac:dyDescent="0.65">
      <c r="A16" s="426" t="s">
        <v>223</v>
      </c>
      <c r="B16" s="1"/>
      <c r="C16" s="1"/>
      <c r="D16" s="427"/>
      <c r="E16" s="30"/>
      <c r="F16" s="7"/>
      <c r="G16" s="353">
        <v>-14639440</v>
      </c>
      <c r="H16" s="200"/>
      <c r="I16" s="207">
        <v>-10694586</v>
      </c>
    </row>
    <row r="17" spans="1:9" ht="21.75" customHeight="1" x14ac:dyDescent="0.65">
      <c r="A17" s="426" t="s">
        <v>224</v>
      </c>
      <c r="B17" s="1"/>
      <c r="C17" s="1"/>
      <c r="D17" s="427"/>
      <c r="E17" s="30"/>
      <c r="F17" s="7"/>
      <c r="G17" s="353">
        <v>2368123</v>
      </c>
      <c r="H17" s="200"/>
      <c r="I17" s="207">
        <v>3272813</v>
      </c>
    </row>
    <row r="18" spans="1:9" ht="21.75" customHeight="1" x14ac:dyDescent="0.65">
      <c r="A18" s="4" t="s">
        <v>153</v>
      </c>
      <c r="D18" s="157"/>
      <c r="E18" s="30"/>
      <c r="G18" s="209">
        <v>20067714</v>
      </c>
      <c r="H18" s="280"/>
      <c r="I18" s="209">
        <v>24590776</v>
      </c>
    </row>
    <row r="19" spans="1:9" ht="21.75" customHeight="1" x14ac:dyDescent="0.65">
      <c r="A19" s="4" t="s">
        <v>184</v>
      </c>
      <c r="D19" s="157"/>
      <c r="E19" s="30"/>
      <c r="F19" s="7"/>
      <c r="G19" s="207">
        <v>76067782</v>
      </c>
      <c r="H19" s="201"/>
      <c r="I19" s="207">
        <v>85330306</v>
      </c>
    </row>
    <row r="20" spans="1:9" ht="21.75" customHeight="1" x14ac:dyDescent="0.65">
      <c r="A20" s="4" t="s">
        <v>183</v>
      </c>
      <c r="D20" s="157"/>
      <c r="E20" s="30"/>
      <c r="F20" s="7"/>
      <c r="G20" s="207">
        <v>-216224694</v>
      </c>
      <c r="H20" s="201"/>
      <c r="I20" s="207">
        <v>-180604652</v>
      </c>
    </row>
    <row r="21" spans="1:9" ht="21.75" customHeight="1" x14ac:dyDescent="0.65">
      <c r="A21" s="4" t="s">
        <v>161</v>
      </c>
      <c r="D21" s="157"/>
      <c r="E21" s="30"/>
      <c r="F21" s="38"/>
      <c r="G21" s="319">
        <v>-67174999</v>
      </c>
      <c r="H21" s="201"/>
      <c r="I21" s="319">
        <v>-41280697</v>
      </c>
    </row>
    <row r="22" spans="1:9" ht="21.75" customHeight="1" x14ac:dyDescent="0.7">
      <c r="A22" s="22" t="s">
        <v>134</v>
      </c>
      <c r="B22" s="161"/>
      <c r="C22" s="26"/>
      <c r="D22" s="276"/>
      <c r="E22" s="277"/>
      <c r="F22" s="31"/>
      <c r="G22" s="211">
        <f>SUM(G9:G21)</f>
        <v>1224352401</v>
      </c>
      <c r="H22" s="203"/>
      <c r="I22" s="211">
        <f>SUM(I9:I21)</f>
        <v>1880155203</v>
      </c>
    </row>
    <row r="23" spans="1:9" ht="7.4" customHeight="1" x14ac:dyDescent="0.65">
      <c r="A23" s="4"/>
      <c r="C23" s="9"/>
      <c r="D23" s="157"/>
      <c r="E23" s="30"/>
      <c r="F23" s="7"/>
      <c r="G23" s="209"/>
      <c r="H23" s="202"/>
      <c r="I23" s="209"/>
    </row>
    <row r="24" spans="1:9" ht="21.75" customHeight="1" x14ac:dyDescent="0.7">
      <c r="A24" s="50" t="s">
        <v>166</v>
      </c>
      <c r="B24" s="161"/>
      <c r="C24" s="26"/>
      <c r="D24" s="157"/>
      <c r="E24" s="30"/>
      <c r="F24" s="7"/>
      <c r="G24" s="207"/>
      <c r="H24" s="202"/>
      <c r="I24" s="207"/>
    </row>
    <row r="25" spans="1:9" ht="21.75" customHeight="1" x14ac:dyDescent="0.65">
      <c r="A25" s="4" t="s">
        <v>151</v>
      </c>
      <c r="D25" s="157"/>
      <c r="E25" s="30"/>
      <c r="F25" s="7"/>
      <c r="G25" s="207">
        <v>776065641</v>
      </c>
      <c r="H25" s="202"/>
      <c r="I25" s="207">
        <v>-22562554</v>
      </c>
    </row>
    <row r="26" spans="1:9" ht="21.75" customHeight="1" x14ac:dyDescent="0.65">
      <c r="A26" s="6" t="s">
        <v>45</v>
      </c>
      <c r="D26" s="6"/>
      <c r="E26" s="28"/>
      <c r="F26" s="9"/>
      <c r="G26" s="208">
        <v>1100745366</v>
      </c>
      <c r="H26" s="202"/>
      <c r="I26" s="208">
        <v>436378977</v>
      </c>
    </row>
    <row r="27" spans="1:9" ht="21.75" customHeight="1" x14ac:dyDescent="0.65">
      <c r="A27" s="6" t="s">
        <v>179</v>
      </c>
      <c r="D27" s="6"/>
      <c r="E27" s="28"/>
      <c r="F27" s="9"/>
      <c r="G27" s="208">
        <v>44024843</v>
      </c>
      <c r="H27" s="202"/>
      <c r="I27" s="208">
        <v>-22963256</v>
      </c>
    </row>
    <row r="28" spans="1:9" ht="21.75" customHeight="1" x14ac:dyDescent="0.65">
      <c r="A28" s="4" t="s">
        <v>189</v>
      </c>
      <c r="D28" s="6"/>
      <c r="E28" s="28"/>
      <c r="F28" s="9"/>
      <c r="G28" s="435">
        <v>701289182</v>
      </c>
      <c r="H28" s="202"/>
      <c r="I28" s="207">
        <v>-2649543927</v>
      </c>
    </row>
    <row r="29" spans="1:9" ht="21.75" customHeight="1" x14ac:dyDescent="0.65">
      <c r="A29" s="4" t="s">
        <v>188</v>
      </c>
      <c r="B29" s="56"/>
      <c r="C29" s="56"/>
      <c r="D29" s="157"/>
      <c r="E29" s="54"/>
      <c r="F29" s="56"/>
      <c r="G29" s="207">
        <v>94000</v>
      </c>
      <c r="H29" s="198"/>
      <c r="I29" s="207">
        <v>2851300</v>
      </c>
    </row>
    <row r="30" spans="1:9" ht="21.75" customHeight="1" x14ac:dyDescent="0.65">
      <c r="A30" s="4" t="s">
        <v>12</v>
      </c>
      <c r="D30" s="6"/>
      <c r="E30" s="28"/>
      <c r="F30" s="9"/>
      <c r="G30" s="435">
        <v>-26815938</v>
      </c>
      <c r="H30" s="202"/>
      <c r="I30" s="207">
        <v>-94159430</v>
      </c>
    </row>
    <row r="31" spans="1:9" ht="7.4" customHeight="1" x14ac:dyDescent="0.65">
      <c r="A31" s="4"/>
      <c r="D31" s="6"/>
      <c r="E31" s="28"/>
      <c r="F31" s="9"/>
      <c r="G31" s="207"/>
      <c r="H31" s="202"/>
      <c r="I31" s="207"/>
    </row>
    <row r="32" spans="1:9" ht="21.75" customHeight="1" x14ac:dyDescent="0.65">
      <c r="A32" s="50" t="s">
        <v>135</v>
      </c>
      <c r="B32" s="4"/>
      <c r="D32" s="6"/>
      <c r="E32" s="28"/>
      <c r="F32" s="9"/>
      <c r="G32" s="207"/>
      <c r="H32" s="202"/>
      <c r="I32" s="207"/>
    </row>
    <row r="33" spans="1:9" ht="21.75" customHeight="1" x14ac:dyDescent="0.65">
      <c r="A33" s="9" t="s">
        <v>152</v>
      </c>
      <c r="D33" s="6"/>
      <c r="E33" s="28"/>
      <c r="F33" s="9"/>
      <c r="G33" s="207">
        <v>-234300977</v>
      </c>
      <c r="H33" s="202"/>
      <c r="I33" s="207">
        <v>-2383314503</v>
      </c>
    </row>
    <row r="34" spans="1:9" ht="21.75" customHeight="1" x14ac:dyDescent="0.65">
      <c r="A34" s="6" t="s">
        <v>46</v>
      </c>
      <c r="D34" s="157"/>
      <c r="E34" s="30"/>
      <c r="F34" s="7"/>
      <c r="G34" s="436">
        <v>-1277698704.7299998</v>
      </c>
      <c r="H34" s="274"/>
      <c r="I34" s="273">
        <v>1064765142</v>
      </c>
    </row>
    <row r="35" spans="1:9" ht="21.75" customHeight="1" x14ac:dyDescent="0.65">
      <c r="A35" s="6" t="s">
        <v>190</v>
      </c>
      <c r="D35" s="157"/>
      <c r="E35" s="30"/>
      <c r="F35" s="7"/>
      <c r="G35" s="436">
        <v>-1024305801</v>
      </c>
      <c r="H35" s="274"/>
      <c r="I35" s="425">
        <v>1374641120</v>
      </c>
    </row>
    <row r="36" spans="1:9" ht="21.75" customHeight="1" x14ac:dyDescent="0.65">
      <c r="A36" s="6" t="s">
        <v>181</v>
      </c>
      <c r="D36" s="157"/>
      <c r="E36" s="30"/>
      <c r="F36" s="7"/>
      <c r="G36" s="436">
        <v>-7690387</v>
      </c>
      <c r="H36" s="274"/>
      <c r="I36" s="273">
        <v>54759800</v>
      </c>
    </row>
    <row r="37" spans="1:9" ht="21.75" customHeight="1" x14ac:dyDescent="0.65">
      <c r="A37" s="6" t="s">
        <v>238</v>
      </c>
      <c r="D37" s="157"/>
      <c r="E37" s="30"/>
      <c r="F37" s="7"/>
      <c r="G37" s="436">
        <v>1989780700</v>
      </c>
      <c r="H37" s="274"/>
      <c r="I37" s="436">
        <v>0</v>
      </c>
    </row>
    <row r="38" spans="1:9" ht="21.75" customHeight="1" x14ac:dyDescent="0.7">
      <c r="A38" s="9" t="s">
        <v>4</v>
      </c>
      <c r="D38" s="158"/>
      <c r="E38" s="365"/>
      <c r="F38" s="22"/>
      <c r="G38" s="210">
        <v>-256212432</v>
      </c>
      <c r="H38" s="264"/>
      <c r="I38" s="210">
        <v>216958278</v>
      </c>
    </row>
    <row r="39" spans="1:9" ht="21.75" customHeight="1" x14ac:dyDescent="0.7">
      <c r="A39" s="22" t="s">
        <v>205</v>
      </c>
      <c r="B39" s="9"/>
      <c r="C39" s="9"/>
      <c r="D39" s="2"/>
      <c r="E39" s="2"/>
      <c r="F39" s="2"/>
      <c r="G39" s="322">
        <f>SUM(G22:G38)</f>
        <v>3009327893.2700005</v>
      </c>
      <c r="H39" s="265"/>
      <c r="I39" s="322">
        <f>SUM(I22:I38)</f>
        <v>-142033850</v>
      </c>
    </row>
    <row r="40" spans="1:9" ht="18.649999999999999" customHeight="1" x14ac:dyDescent="0.7">
      <c r="A40" s="25"/>
      <c r="B40" s="12"/>
      <c r="C40" s="12"/>
      <c r="D40" s="14" t="s">
        <v>36</v>
      </c>
      <c r="E40" s="16"/>
      <c r="F40" s="14"/>
      <c r="G40" s="316" t="s">
        <v>37</v>
      </c>
      <c r="H40" s="316"/>
      <c r="I40" s="316"/>
    </row>
    <row r="41" spans="1:9" ht="18.649999999999999" customHeight="1" x14ac:dyDescent="0.7">
      <c r="A41" s="25"/>
      <c r="B41" s="12"/>
      <c r="C41" s="12"/>
      <c r="D41" s="14"/>
      <c r="E41" s="16"/>
      <c r="F41" s="14"/>
      <c r="G41" s="316"/>
      <c r="H41" s="316"/>
      <c r="I41" s="316"/>
    </row>
    <row r="42" spans="1:9" ht="21.75" customHeight="1" x14ac:dyDescent="0.7">
      <c r="A42" s="159" t="s">
        <v>18</v>
      </c>
      <c r="B42" s="159"/>
      <c r="C42" s="159"/>
      <c r="D42" s="154"/>
      <c r="E42" s="318"/>
      <c r="F42" s="318"/>
      <c r="G42" s="212"/>
      <c r="H42" s="212"/>
      <c r="I42" s="212"/>
    </row>
    <row r="43" spans="1:9" ht="21.75" customHeight="1" x14ac:dyDescent="0.7">
      <c r="A43" s="317" t="s">
        <v>10</v>
      </c>
      <c r="B43" s="317"/>
      <c r="C43" s="317"/>
      <c r="E43" s="38"/>
      <c r="F43" s="42"/>
      <c r="G43" s="281"/>
      <c r="H43" s="281"/>
      <c r="I43" s="281"/>
    </row>
    <row r="44" spans="1:9" ht="12" customHeight="1" x14ac:dyDescent="0.7">
      <c r="A44" s="317"/>
      <c r="B44" s="317"/>
      <c r="C44" s="317"/>
      <c r="E44" s="38"/>
      <c r="F44" s="42"/>
      <c r="G44" s="282"/>
      <c r="H44" s="282"/>
      <c r="I44" s="282"/>
    </row>
    <row r="45" spans="1:9" ht="21.75" customHeight="1" x14ac:dyDescent="0.7">
      <c r="A45" s="360"/>
      <c r="B45" s="362"/>
      <c r="C45" s="362"/>
      <c r="D45" s="156"/>
      <c r="E45" s="27"/>
      <c r="F45" s="47"/>
      <c r="G45" s="453" t="s">
        <v>220</v>
      </c>
      <c r="H45" s="458"/>
      <c r="I45" s="458"/>
    </row>
    <row r="46" spans="1:9" ht="21.75" customHeight="1" x14ac:dyDescent="0.7">
      <c r="A46" s="360"/>
      <c r="B46" s="362"/>
      <c r="C46" s="362"/>
      <c r="D46" s="156"/>
      <c r="E46" s="27"/>
      <c r="F46" s="47"/>
      <c r="G46" s="453" t="s">
        <v>207</v>
      </c>
      <c r="H46" s="458"/>
      <c r="I46" s="458"/>
    </row>
    <row r="47" spans="1:9" ht="21.75" customHeight="1" x14ac:dyDescent="0.7">
      <c r="A47" s="2"/>
      <c r="B47" s="361"/>
      <c r="C47" s="361"/>
      <c r="D47" s="157"/>
      <c r="E47" s="54"/>
      <c r="F47" s="38" t="s">
        <v>15</v>
      </c>
      <c r="G47" s="18">
        <v>2565</v>
      </c>
      <c r="H47" s="363"/>
      <c r="I47" s="328">
        <v>2564</v>
      </c>
    </row>
    <row r="48" spans="1:9" ht="21.75" customHeight="1" x14ac:dyDescent="0.65">
      <c r="A48" s="17"/>
      <c r="B48" s="17"/>
      <c r="C48" s="17"/>
      <c r="D48" s="157"/>
      <c r="G48" s="455" t="s">
        <v>33</v>
      </c>
      <c r="H48" s="455"/>
      <c r="I48" s="455"/>
    </row>
    <row r="49" spans="1:9" ht="9.9" customHeight="1" x14ac:dyDescent="0.65">
      <c r="A49" s="15"/>
      <c r="B49" s="15"/>
      <c r="C49" s="15"/>
      <c r="D49" s="157"/>
      <c r="E49" s="54"/>
      <c r="F49" s="56"/>
      <c r="G49" s="208"/>
      <c r="H49" s="198"/>
      <c r="I49" s="366"/>
    </row>
    <row r="50" spans="1:9" ht="21.75" customHeight="1" x14ac:dyDescent="0.65">
      <c r="A50" s="367" t="s">
        <v>203</v>
      </c>
      <c r="B50" s="15"/>
      <c r="C50" s="15"/>
      <c r="D50" s="157"/>
      <c r="E50" s="54"/>
      <c r="F50" s="56"/>
      <c r="G50" s="208">
        <v>-4728660</v>
      </c>
      <c r="H50" s="198"/>
      <c r="I50" s="208">
        <v>-7774000</v>
      </c>
    </row>
    <row r="51" spans="1:9" ht="21.75" customHeight="1" x14ac:dyDescent="0.65">
      <c r="A51" s="368" t="s">
        <v>48</v>
      </c>
      <c r="B51" s="15"/>
      <c r="C51" s="15"/>
      <c r="D51" s="157"/>
      <c r="E51" s="54"/>
      <c r="F51" s="56"/>
      <c r="G51" s="279">
        <v>120507050</v>
      </c>
      <c r="H51" s="283"/>
      <c r="I51" s="279">
        <v>99157556</v>
      </c>
    </row>
    <row r="52" spans="1:9" ht="21.75" customHeight="1" x14ac:dyDescent="0.65">
      <c r="A52" s="392" t="s">
        <v>118</v>
      </c>
      <c r="B52" s="15"/>
      <c r="C52" s="15"/>
      <c r="D52" s="157"/>
      <c r="E52" s="54"/>
      <c r="F52" s="56"/>
      <c r="G52" s="279">
        <v>97965506</v>
      </c>
      <c r="H52" s="283"/>
      <c r="I52" s="279">
        <v>80780707</v>
      </c>
    </row>
    <row r="53" spans="1:9" ht="21.75" customHeight="1" x14ac:dyDescent="0.65">
      <c r="A53" s="368" t="s">
        <v>195</v>
      </c>
      <c r="B53" s="15"/>
      <c r="C53" s="15"/>
      <c r="D53" s="157"/>
      <c r="E53" s="54"/>
      <c r="F53" s="56"/>
      <c r="G53" s="279">
        <v>-75511238</v>
      </c>
      <c r="H53" s="283"/>
      <c r="I53" s="279">
        <v>-83223579</v>
      </c>
    </row>
    <row r="54" spans="1:9" ht="21.75" customHeight="1" x14ac:dyDescent="0.65">
      <c r="A54" s="368" t="s">
        <v>196</v>
      </c>
      <c r="B54" s="15"/>
      <c r="C54" s="15"/>
      <c r="D54" s="157"/>
      <c r="E54" s="54"/>
      <c r="F54" s="56"/>
      <c r="G54" s="320">
        <v>-312805909</v>
      </c>
      <c r="H54" s="283"/>
      <c r="I54" s="320">
        <v>-332701756</v>
      </c>
    </row>
    <row r="55" spans="1:9" ht="21.75" customHeight="1" x14ac:dyDescent="0.7">
      <c r="A55" s="2" t="s">
        <v>204</v>
      </c>
      <c r="B55" s="284"/>
      <c r="C55" s="284"/>
      <c r="D55" s="276"/>
      <c r="E55" s="285"/>
      <c r="F55" s="57"/>
      <c r="G55" s="286">
        <f>+G39+G51+G52+G53+G54+G50</f>
        <v>2834754642.2700005</v>
      </c>
      <c r="H55" s="204"/>
      <c r="I55" s="286">
        <f>+I39+I51+I52+I53+I54+I50</f>
        <v>-385794922</v>
      </c>
    </row>
    <row r="56" spans="1:9" ht="9" customHeight="1" x14ac:dyDescent="0.65">
      <c r="A56" s="15"/>
      <c r="B56" s="15"/>
      <c r="C56" s="15"/>
      <c r="D56" s="157"/>
      <c r="E56" s="54"/>
      <c r="F56" s="56"/>
      <c r="G56" s="208"/>
      <c r="H56" s="198"/>
      <c r="I56" s="208"/>
    </row>
    <row r="57" spans="1:9" ht="21.75" customHeight="1" x14ac:dyDescent="0.7">
      <c r="A57" s="44" t="s">
        <v>13</v>
      </c>
      <c r="B57" s="56"/>
      <c r="C57" s="56"/>
      <c r="D57" s="157"/>
      <c r="E57" s="54"/>
      <c r="F57" s="56"/>
      <c r="G57" s="207"/>
      <c r="H57" s="198"/>
      <c r="I57" s="207"/>
    </row>
    <row r="58" spans="1:9" ht="21.75" customHeight="1" x14ac:dyDescent="0.65">
      <c r="A58" s="4" t="s">
        <v>165</v>
      </c>
      <c r="C58" s="56"/>
      <c r="E58" s="163"/>
      <c r="G58" s="369">
        <v>1589690</v>
      </c>
      <c r="H58" s="370"/>
      <c r="I58" s="299">
        <v>339550</v>
      </c>
    </row>
    <row r="59" spans="1:9" ht="21.75" customHeight="1" x14ac:dyDescent="0.7">
      <c r="A59" s="4" t="s">
        <v>32</v>
      </c>
      <c r="C59" s="56"/>
      <c r="E59" s="54"/>
      <c r="F59" s="56"/>
      <c r="G59" s="209">
        <v>-39481908</v>
      </c>
      <c r="H59" s="72"/>
      <c r="I59" s="411">
        <v>-41923017</v>
      </c>
    </row>
    <row r="60" spans="1:9" ht="21.75" customHeight="1" x14ac:dyDescent="0.65">
      <c r="A60" s="4" t="s">
        <v>49</v>
      </c>
      <c r="C60" s="56"/>
      <c r="E60" s="163"/>
      <c r="G60" s="373">
        <v>-32378182</v>
      </c>
      <c r="H60" s="370"/>
      <c r="I60" s="428">
        <v>-51266787</v>
      </c>
    </row>
    <row r="61" spans="1:9" ht="21.75" customHeight="1" x14ac:dyDescent="0.7">
      <c r="A61" s="4" t="s">
        <v>161</v>
      </c>
      <c r="C61" s="56"/>
      <c r="E61" s="54"/>
      <c r="F61" s="56"/>
      <c r="G61" s="209">
        <v>67029471</v>
      </c>
      <c r="H61" s="72"/>
      <c r="I61" s="411">
        <v>41284497</v>
      </c>
    </row>
    <row r="62" spans="1:9" ht="21.75" customHeight="1" x14ac:dyDescent="0.7">
      <c r="A62" s="22" t="s">
        <v>197</v>
      </c>
      <c r="B62" s="56"/>
      <c r="C62" s="56"/>
      <c r="E62" s="163"/>
      <c r="G62" s="287">
        <f>SUM(G58:G61)</f>
        <v>-3240929</v>
      </c>
      <c r="H62" s="205"/>
      <c r="I62" s="287">
        <f>SUM(I58:I61)</f>
        <v>-51565757</v>
      </c>
    </row>
    <row r="63" spans="1:9" ht="9.65" customHeight="1" x14ac:dyDescent="0.7">
      <c r="A63" s="22"/>
      <c r="B63" s="56"/>
      <c r="C63" s="56"/>
      <c r="E63" s="163"/>
      <c r="G63" s="353"/>
      <c r="H63" s="370"/>
      <c r="I63" s="353"/>
    </row>
    <row r="64" spans="1:9" ht="21.75" customHeight="1" x14ac:dyDescent="0.7">
      <c r="A64" s="44" t="s">
        <v>43</v>
      </c>
      <c r="E64" s="163"/>
      <c r="G64" s="371"/>
      <c r="H64" s="370"/>
      <c r="I64" s="371"/>
    </row>
    <row r="65" spans="1:9" ht="21.75" customHeight="1" x14ac:dyDescent="0.65">
      <c r="A65" s="4" t="s">
        <v>163</v>
      </c>
      <c r="E65" s="163"/>
      <c r="G65" s="373">
        <v>167838050</v>
      </c>
      <c r="H65" s="372"/>
      <c r="I65" s="428">
        <v>1248408181</v>
      </c>
    </row>
    <row r="66" spans="1:9" ht="21.75" customHeight="1" x14ac:dyDescent="0.65">
      <c r="A66" s="4" t="s">
        <v>185</v>
      </c>
      <c r="E66" s="163"/>
      <c r="G66" s="49">
        <v>-279000000</v>
      </c>
      <c r="H66" s="372"/>
      <c r="I66" s="429">
        <v>-1747000000</v>
      </c>
    </row>
    <row r="67" spans="1:9" ht="21.75" customHeight="1" x14ac:dyDescent="0.65">
      <c r="A67" s="4" t="s">
        <v>187</v>
      </c>
      <c r="E67" s="163"/>
      <c r="G67" s="434">
        <v>-15206086</v>
      </c>
      <c r="H67" s="372"/>
      <c r="I67" s="430">
        <v>-13146890</v>
      </c>
    </row>
    <row r="68" spans="1:9" s="161" customFormat="1" ht="21.75" customHeight="1" x14ac:dyDescent="0.7">
      <c r="A68" s="79" t="s">
        <v>162</v>
      </c>
      <c r="C68" s="16"/>
      <c r="D68" s="158"/>
      <c r="E68" s="54"/>
      <c r="F68" s="56"/>
      <c r="G68" s="303">
        <v>-129356</v>
      </c>
      <c r="H68" s="289"/>
      <c r="I68" s="303">
        <v>-94620</v>
      </c>
    </row>
    <row r="69" spans="1:9" s="161" customFormat="1" ht="21.75" customHeight="1" x14ac:dyDescent="0.7">
      <c r="A69" s="79" t="s">
        <v>176</v>
      </c>
      <c r="C69" s="16"/>
      <c r="D69" s="158"/>
      <c r="E69" s="54"/>
      <c r="F69" s="349">
        <v>29</v>
      </c>
      <c r="G69" s="288">
        <v>-1500028155</v>
      </c>
      <c r="H69" s="289"/>
      <c r="I69" s="288">
        <v>-1000018770</v>
      </c>
    </row>
    <row r="70" spans="1:9" s="161" customFormat="1" ht="21.75" customHeight="1" x14ac:dyDescent="0.7">
      <c r="A70" s="22" t="s">
        <v>177</v>
      </c>
      <c r="B70" s="16"/>
      <c r="C70" s="16"/>
      <c r="D70" s="158"/>
      <c r="F70" s="5"/>
      <c r="G70" s="313">
        <f>SUM(G65:G69)</f>
        <v>-1626525547</v>
      </c>
      <c r="H70" s="289"/>
      <c r="I70" s="313">
        <f>SUM(I65:I69)</f>
        <v>-1511852099</v>
      </c>
    </row>
    <row r="71" spans="1:9" ht="9" customHeight="1" x14ac:dyDescent="0.7">
      <c r="D71" s="6"/>
      <c r="E71" s="38"/>
      <c r="F71" s="5"/>
      <c r="G71" s="211"/>
      <c r="H71" s="289"/>
      <c r="I71" s="211"/>
    </row>
    <row r="72" spans="1:9" s="161" customFormat="1" ht="21.75" customHeight="1" x14ac:dyDescent="0.7">
      <c r="A72" s="164" t="s">
        <v>113</v>
      </c>
      <c r="B72" s="57"/>
      <c r="C72" s="57"/>
      <c r="D72" s="158"/>
      <c r="E72" s="38"/>
      <c r="F72" s="5"/>
      <c r="G72" s="315">
        <f>SUM(G55+G62+G70)</f>
        <v>1204988166.2700005</v>
      </c>
      <c r="H72" s="289"/>
      <c r="I72" s="315">
        <f>SUM(I55+I62+I70)</f>
        <v>-1949212778</v>
      </c>
    </row>
    <row r="73" spans="1:9" ht="21.75" customHeight="1" x14ac:dyDescent="0.7">
      <c r="A73" s="165" t="s">
        <v>225</v>
      </c>
      <c r="B73" s="57"/>
      <c r="C73" s="57"/>
      <c r="D73" s="6"/>
      <c r="F73" s="38">
        <v>5</v>
      </c>
      <c r="G73" s="353">
        <v>2283504159</v>
      </c>
      <c r="H73" s="289"/>
      <c r="I73" s="353">
        <v>4232716937</v>
      </c>
    </row>
    <row r="74" spans="1:9" ht="21.75" customHeight="1" thickBot="1" x14ac:dyDescent="0.75">
      <c r="A74" s="164" t="s">
        <v>226</v>
      </c>
      <c r="B74" s="56"/>
      <c r="C74" s="56"/>
      <c r="F74" s="38">
        <v>5</v>
      </c>
      <c r="G74" s="321">
        <f>SUM(G72:G73)</f>
        <v>3488492325.2700005</v>
      </c>
      <c r="H74" s="374"/>
      <c r="I74" s="321">
        <f>SUM(I72:I73)</f>
        <v>2283504159</v>
      </c>
    </row>
    <row r="75" spans="1:9" ht="7.4" customHeight="1" thickTop="1" x14ac:dyDescent="0.7">
      <c r="A75" s="164"/>
      <c r="B75" s="56"/>
      <c r="C75" s="56"/>
      <c r="F75" s="38"/>
      <c r="G75" s="311"/>
      <c r="H75" s="374"/>
      <c r="I75" s="311"/>
    </row>
    <row r="76" spans="1:9" ht="21.75" customHeight="1" x14ac:dyDescent="0.7">
      <c r="A76" s="431" t="s">
        <v>221</v>
      </c>
      <c r="B76" s="56"/>
      <c r="C76" s="56"/>
      <c r="F76" s="38"/>
      <c r="G76" s="291"/>
      <c r="H76" s="374"/>
      <c r="I76" s="291"/>
    </row>
    <row r="77" spans="1:9" ht="21.75" customHeight="1" x14ac:dyDescent="0.65">
      <c r="A77" s="165" t="s">
        <v>170</v>
      </c>
      <c r="B77" s="56"/>
      <c r="C77" s="56"/>
      <c r="E77" s="38"/>
      <c r="G77" s="292">
        <v>31370438</v>
      </c>
      <c r="H77" s="375"/>
      <c r="I77" s="292">
        <v>148326564</v>
      </c>
    </row>
    <row r="78" spans="1:9" ht="21.75" customHeight="1" x14ac:dyDescent="0.65">
      <c r="A78" s="165" t="s">
        <v>178</v>
      </c>
      <c r="G78" s="64">
        <v>15998099</v>
      </c>
      <c r="I78" s="353">
        <v>-4306806</v>
      </c>
    </row>
    <row r="79" spans="1:9" ht="18.649999999999999" customHeight="1" x14ac:dyDescent="0.7">
      <c r="A79" s="164"/>
      <c r="B79" s="56"/>
      <c r="C79" s="56"/>
      <c r="F79" s="38"/>
      <c r="G79" s="291"/>
      <c r="H79" s="374"/>
      <c r="I79" s="291"/>
    </row>
    <row r="80" spans="1:9" ht="18.649999999999999" customHeight="1" x14ac:dyDescent="0.7">
      <c r="A80" s="164"/>
      <c r="B80" s="56"/>
      <c r="C80" s="56"/>
      <c r="F80" s="38"/>
      <c r="G80" s="291"/>
      <c r="H80" s="374"/>
      <c r="I80" s="291"/>
    </row>
    <row r="81" spans="1:9" ht="18.649999999999999" customHeight="1" x14ac:dyDescent="0.7">
      <c r="A81" s="164"/>
      <c r="B81" s="56"/>
      <c r="C81" s="56"/>
      <c r="F81" s="38"/>
      <c r="G81" s="291"/>
      <c r="H81" s="374"/>
      <c r="I81" s="291"/>
    </row>
    <row r="82" spans="1:9" ht="19.399999999999999" customHeight="1" x14ac:dyDescent="0.7">
      <c r="A82" s="164"/>
      <c r="B82" s="56"/>
      <c r="C82" s="56"/>
      <c r="F82" s="38"/>
      <c r="G82" s="291"/>
      <c r="H82" s="290"/>
      <c r="I82" s="291"/>
    </row>
    <row r="83" spans="1:9" ht="25.5" customHeight="1" x14ac:dyDescent="0.7">
      <c r="A83" s="25"/>
      <c r="B83" s="12"/>
      <c r="C83" s="12"/>
      <c r="D83" s="14" t="s">
        <v>36</v>
      </c>
      <c r="E83" s="16"/>
      <c r="F83" s="14"/>
      <c r="G83" s="316" t="s">
        <v>37</v>
      </c>
      <c r="H83" s="316"/>
      <c r="I83" s="316"/>
    </row>
  </sheetData>
  <mergeCells count="7">
    <mergeCell ref="G48:I48"/>
    <mergeCell ref="G5:I5"/>
    <mergeCell ref="G1:I1"/>
    <mergeCell ref="G7:I7"/>
    <mergeCell ref="G4:I4"/>
    <mergeCell ref="G45:I45"/>
    <mergeCell ref="G46:I46"/>
  </mergeCells>
  <phoneticPr fontId="14" type="noConversion"/>
  <dataValidations xWindow="607" yWindow="356" count="1">
    <dataValidation allowBlank="1" showInputMessage="1" showErrorMessage="1" prompt="จำนวนงิน_x000a_" sqref="G42:G44 G49:G58 G84:G114 I79:I82 I60 G79:G82 G18:G38 G60 G62:G70 I49:I58 I62:I70 G8:G15 I74:I77 G74:G77 G39:H39 I9:I39" xr:uid="{00000000-0002-0000-0200-000000000000}"/>
  </dataValidations>
  <pageMargins left="0.7" right="0.7" top="0.48" bottom="0.5" header="0.5" footer="0.5"/>
  <pageSetup paperSize="9" scale="89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1" max="8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09765625" defaultRowHeight="21.75" customHeight="1" x14ac:dyDescent="0.65"/>
  <cols>
    <col min="1" max="3" width="2.69921875" style="16" customWidth="1"/>
    <col min="4" max="4" width="43.09765625" style="155" customWidth="1"/>
    <col min="5" max="5" width="8.8984375" style="37" customWidth="1"/>
    <col min="6" max="6" width="8.09765625" style="16" customWidth="1"/>
    <col min="7" max="7" width="15.59765625" style="16" customWidth="1"/>
    <col min="8" max="8" width="2" style="16" customWidth="1"/>
    <col min="9" max="9" width="15.59765625" style="16" customWidth="1"/>
    <col min="10" max="10" width="17" style="16" customWidth="1"/>
    <col min="11" max="16384" width="9.09765625" style="16"/>
  </cols>
  <sheetData>
    <row r="1" spans="1:10" ht="21.75" customHeight="1" x14ac:dyDescent="0.7">
      <c r="A1" s="159" t="s">
        <v>18</v>
      </c>
      <c r="B1" s="159"/>
      <c r="C1" s="159"/>
      <c r="D1" s="160"/>
      <c r="E1" s="29"/>
      <c r="F1" s="159"/>
      <c r="G1" s="452"/>
      <c r="H1" s="452"/>
      <c r="I1" s="452"/>
    </row>
    <row r="2" spans="1:10" ht="21.75" customHeight="1" x14ac:dyDescent="0.7">
      <c r="A2" s="451" t="s">
        <v>10</v>
      </c>
      <c r="B2" s="451"/>
      <c r="C2" s="451"/>
      <c r="D2" s="451"/>
      <c r="E2" s="451"/>
      <c r="F2" s="451"/>
      <c r="G2" s="451"/>
      <c r="H2" s="451"/>
      <c r="I2" s="451"/>
    </row>
    <row r="3" spans="1:10" ht="21.75" customHeight="1" x14ac:dyDescent="0.7">
      <c r="A3" s="451" t="s">
        <v>120</v>
      </c>
      <c r="B3" s="459"/>
      <c r="C3" s="459"/>
      <c r="D3" s="459"/>
      <c r="E3" s="459"/>
      <c r="F3" s="459"/>
      <c r="G3" s="459"/>
      <c r="H3" s="459"/>
      <c r="I3" s="459"/>
    </row>
    <row r="4" spans="1:10" ht="21.75" customHeight="1" x14ac:dyDescent="0.7">
      <c r="A4" s="20"/>
      <c r="B4" s="21"/>
      <c r="C4" s="21"/>
      <c r="D4" s="154"/>
      <c r="E4" s="21"/>
      <c r="F4" s="21"/>
      <c r="G4" s="21"/>
      <c r="H4" s="21"/>
      <c r="I4" s="21"/>
    </row>
    <row r="5" spans="1:10" ht="21.75" customHeight="1" x14ac:dyDescent="0.65">
      <c r="A5" s="17"/>
      <c r="B5" s="17"/>
      <c r="C5" s="17"/>
      <c r="E5" s="38" t="s">
        <v>15</v>
      </c>
      <c r="F5" s="42"/>
      <c r="G5" s="182" t="s">
        <v>121</v>
      </c>
      <c r="H5" s="46"/>
      <c r="I5" s="182" t="s">
        <v>101</v>
      </c>
    </row>
    <row r="6" spans="1:10" ht="21.75" customHeight="1" x14ac:dyDescent="0.65">
      <c r="A6" s="15"/>
      <c r="B6" s="15"/>
      <c r="C6" s="15"/>
      <c r="D6" s="156"/>
      <c r="E6" s="27"/>
      <c r="F6" s="47"/>
      <c r="G6" s="455" t="s">
        <v>33</v>
      </c>
      <c r="H6" s="455"/>
      <c r="I6" s="455"/>
    </row>
    <row r="7" spans="1:10" ht="21.75" customHeight="1" x14ac:dyDescent="0.7">
      <c r="A7" s="44" t="s">
        <v>11</v>
      </c>
      <c r="B7" s="4"/>
      <c r="C7" s="4"/>
      <c r="D7" s="6"/>
      <c r="E7" s="27"/>
      <c r="F7" s="48"/>
      <c r="G7" s="45"/>
      <c r="H7" s="13"/>
      <c r="I7" s="45"/>
    </row>
    <row r="8" spans="1:10" ht="21.75" customHeight="1" x14ac:dyDescent="0.65">
      <c r="A8" s="4" t="s">
        <v>97</v>
      </c>
      <c r="C8" s="9"/>
      <c r="D8" s="6"/>
      <c r="E8" s="28"/>
      <c r="F8" s="9"/>
      <c r="G8" s="189">
        <v>228144699</v>
      </c>
      <c r="H8" s="19"/>
      <c r="I8" s="35">
        <v>262129414</v>
      </c>
    </row>
    <row r="9" spans="1:10" ht="21.75" customHeight="1" x14ac:dyDescent="0.65">
      <c r="A9" s="4" t="s">
        <v>30</v>
      </c>
      <c r="B9" s="4"/>
      <c r="D9" s="157"/>
      <c r="E9" s="30"/>
      <c r="F9" s="7"/>
      <c r="G9" s="189">
        <v>21591707.880000003</v>
      </c>
      <c r="H9" s="19"/>
      <c r="I9" s="35">
        <v>16714714</v>
      </c>
      <c r="J9" s="185" t="s">
        <v>129</v>
      </c>
    </row>
    <row r="10" spans="1:10" ht="21.75" customHeight="1" x14ac:dyDescent="0.65">
      <c r="A10" t="s">
        <v>109</v>
      </c>
      <c r="B10" s="4"/>
      <c r="D10" s="157"/>
      <c r="E10" s="30"/>
      <c r="F10" s="7"/>
      <c r="G10" s="190"/>
      <c r="H10" s="19"/>
      <c r="I10" s="175">
        <v>5000000</v>
      </c>
    </row>
    <row r="11" spans="1:10" ht="21.75" customHeight="1" x14ac:dyDescent="0.65">
      <c r="A11" s="4" t="s">
        <v>48</v>
      </c>
      <c r="B11" s="4"/>
      <c r="D11" s="157"/>
      <c r="E11" s="30"/>
      <c r="F11" s="7"/>
      <c r="G11" s="189">
        <v>-66010995.719999999</v>
      </c>
      <c r="H11" s="35"/>
      <c r="I11" s="81">
        <v>-16981680</v>
      </c>
      <c r="J11" s="185" t="s">
        <v>130</v>
      </c>
    </row>
    <row r="12" spans="1:10" ht="21.75" customHeight="1" x14ac:dyDescent="0.65">
      <c r="A12" s="168" t="s">
        <v>117</v>
      </c>
      <c r="B12" s="4"/>
      <c r="D12" s="157"/>
      <c r="E12" s="30"/>
      <c r="F12" s="7"/>
      <c r="G12" s="190"/>
      <c r="H12" s="35"/>
      <c r="I12" s="81">
        <v>-40323354</v>
      </c>
    </row>
    <row r="13" spans="1:10" ht="21.75" customHeight="1" x14ac:dyDescent="0.65">
      <c r="A13" s="168" t="s">
        <v>107</v>
      </c>
      <c r="B13" s="4"/>
      <c r="D13" s="157"/>
      <c r="E13" s="30"/>
      <c r="F13" s="7"/>
      <c r="G13" s="189">
        <v>31372803.629999995</v>
      </c>
      <c r="H13" s="35"/>
      <c r="I13" s="81">
        <v>21585556</v>
      </c>
      <c r="J13" s="185" t="s">
        <v>131</v>
      </c>
    </row>
    <row r="14" spans="1:10" ht="21.75" customHeight="1" x14ac:dyDescent="0.65">
      <c r="A14" s="4" t="s">
        <v>42</v>
      </c>
      <c r="B14" s="9"/>
      <c r="D14" s="157"/>
      <c r="E14" s="30"/>
      <c r="G14" s="191"/>
      <c r="H14" s="19"/>
      <c r="I14" s="49">
        <v>0</v>
      </c>
    </row>
    <row r="15" spans="1:10" ht="21.75" customHeight="1" x14ac:dyDescent="0.65">
      <c r="A15" s="12" t="s">
        <v>133</v>
      </c>
      <c r="B15" s="9"/>
      <c r="C15" s="185"/>
      <c r="D15" s="157"/>
      <c r="E15" s="30"/>
      <c r="F15" s="185"/>
      <c r="G15" s="192">
        <v>-231875.87</v>
      </c>
      <c r="H15" s="19"/>
      <c r="I15" s="49"/>
    </row>
    <row r="16" spans="1:10" ht="21.75" customHeight="1" x14ac:dyDescent="0.65">
      <c r="A16" s="4" t="s">
        <v>124</v>
      </c>
      <c r="B16" s="9"/>
      <c r="D16" s="157"/>
      <c r="E16" s="30"/>
      <c r="G16" s="192">
        <v>1028427.5000000009</v>
      </c>
      <c r="H16" s="19"/>
      <c r="I16" s="178">
        <v>910599</v>
      </c>
    </row>
    <row r="17" spans="1:9" ht="21.75" customHeight="1" x14ac:dyDescent="0.65">
      <c r="A17" s="168" t="s">
        <v>110</v>
      </c>
      <c r="B17" s="9"/>
      <c r="D17" s="157"/>
      <c r="E17" s="30"/>
      <c r="F17" s="7"/>
      <c r="G17" s="192">
        <v>77139489</v>
      </c>
      <c r="H17" s="19"/>
      <c r="I17" s="49">
        <v>-3423032</v>
      </c>
    </row>
    <row r="18" spans="1:9" ht="21.75" customHeight="1" x14ac:dyDescent="0.65">
      <c r="A18" s="168" t="s">
        <v>114</v>
      </c>
      <c r="B18" s="9"/>
      <c r="D18" s="157"/>
      <c r="E18" s="30"/>
      <c r="F18" s="7"/>
      <c r="G18" s="195">
        <v>-84812079.629999995</v>
      </c>
      <c r="H18" s="196"/>
      <c r="I18" s="194">
        <v>-68515269</v>
      </c>
    </row>
    <row r="19" spans="1:9" ht="21.75" customHeight="1" x14ac:dyDescent="0.7">
      <c r="A19" s="22"/>
      <c r="C19" s="9"/>
      <c r="D19" s="6"/>
      <c r="E19" s="28"/>
      <c r="F19" s="9"/>
      <c r="G19" s="169">
        <f>SUM(G8:G18)</f>
        <v>208222175.78999996</v>
      </c>
      <c r="H19" s="80"/>
      <c r="I19" s="169">
        <f>SUM(I8:I18)</f>
        <v>177096948</v>
      </c>
    </row>
    <row r="20" spans="1:9" ht="21.75" customHeight="1" x14ac:dyDescent="0.7">
      <c r="A20" s="50" t="s">
        <v>125</v>
      </c>
      <c r="B20" s="161"/>
      <c r="C20" s="26"/>
      <c r="D20" s="6"/>
      <c r="E20" s="28"/>
      <c r="F20" s="9"/>
      <c r="G20" s="33"/>
      <c r="H20" s="33"/>
    </row>
    <row r="21" spans="1:9" ht="21.75" customHeight="1" x14ac:dyDescent="0.65">
      <c r="A21" s="4" t="s">
        <v>39</v>
      </c>
      <c r="B21" s="9"/>
      <c r="D21" s="157"/>
      <c r="E21" s="30"/>
      <c r="F21" s="7"/>
      <c r="G21" s="189">
        <v>-249868226.84</v>
      </c>
      <c r="H21" s="33"/>
      <c r="I21" s="33">
        <v>-369830212</v>
      </c>
    </row>
    <row r="22" spans="1:9" ht="21.75" customHeight="1" x14ac:dyDescent="0.65">
      <c r="A22" s="167" t="s">
        <v>105</v>
      </c>
      <c r="B22" s="9"/>
      <c r="D22" s="157"/>
      <c r="E22" s="30"/>
      <c r="F22" s="7"/>
      <c r="G22" s="189">
        <v>-1292737380.1300001</v>
      </c>
      <c r="H22" s="33"/>
      <c r="I22" s="33">
        <v>1594768505</v>
      </c>
    </row>
    <row r="23" spans="1:9" ht="21.75" customHeight="1" x14ac:dyDescent="0.65">
      <c r="A23" s="4" t="s">
        <v>12</v>
      </c>
      <c r="B23" s="9"/>
      <c r="D23" s="157"/>
      <c r="E23" s="30"/>
      <c r="F23" s="7"/>
      <c r="G23" s="190">
        <v>-11796414.42</v>
      </c>
      <c r="H23" s="33"/>
      <c r="I23" s="33">
        <v>-2819803</v>
      </c>
    </row>
    <row r="24" spans="1:9" ht="21.75" customHeight="1" x14ac:dyDescent="0.65">
      <c r="A24" s="9" t="s">
        <v>40</v>
      </c>
      <c r="B24" s="9"/>
      <c r="D24" s="6"/>
      <c r="E24" s="28"/>
      <c r="F24" s="9"/>
      <c r="G24" s="189">
        <v>169289882.63999999</v>
      </c>
      <c r="H24" s="33"/>
      <c r="I24" s="33">
        <v>-1378285451</v>
      </c>
    </row>
    <row r="25" spans="1:9" ht="21.75" customHeight="1" x14ac:dyDescent="0.65">
      <c r="A25" s="167" t="s">
        <v>46</v>
      </c>
      <c r="B25" s="9"/>
      <c r="D25" s="6"/>
      <c r="E25" s="28"/>
      <c r="F25" s="9"/>
      <c r="G25" s="189">
        <v>1176702643.6099999</v>
      </c>
      <c r="H25" s="33"/>
      <c r="I25" s="33">
        <v>38966889</v>
      </c>
    </row>
    <row r="26" spans="1:9" ht="21.75" customHeight="1" x14ac:dyDescent="0.65">
      <c r="A26" s="9" t="s">
        <v>4</v>
      </c>
      <c r="B26" s="9"/>
      <c r="D26" s="6"/>
      <c r="E26" s="28"/>
      <c r="F26" s="9"/>
      <c r="G26" s="189">
        <v>-9826668.4600000009</v>
      </c>
      <c r="H26" s="33"/>
      <c r="I26" s="81">
        <v>-7771828</v>
      </c>
    </row>
    <row r="27" spans="1:9" ht="21.75" customHeight="1" x14ac:dyDescent="0.65">
      <c r="A27" s="168" t="s">
        <v>118</v>
      </c>
      <c r="B27" s="9"/>
      <c r="D27" s="6"/>
      <c r="E27" s="28"/>
      <c r="F27" s="9"/>
      <c r="G27" s="189">
        <v>-30000945</v>
      </c>
      <c r="H27" s="33"/>
      <c r="I27" s="81">
        <v>40323354</v>
      </c>
    </row>
    <row r="28" spans="1:9" ht="21.75" customHeight="1" x14ac:dyDescent="0.65">
      <c r="A28" s="171" t="s">
        <v>115</v>
      </c>
      <c r="B28" s="9"/>
      <c r="D28" s="6"/>
      <c r="E28" s="28"/>
      <c r="F28" s="9"/>
      <c r="G28" s="81"/>
      <c r="H28" s="33"/>
      <c r="I28" s="33">
        <v>-16385102</v>
      </c>
    </row>
    <row r="29" spans="1:9" ht="21.75" customHeight="1" x14ac:dyDescent="0.65">
      <c r="A29" s="9" t="s">
        <v>100</v>
      </c>
      <c r="B29" s="9"/>
      <c r="D29" s="6"/>
      <c r="E29" s="28"/>
      <c r="F29" s="9"/>
      <c r="G29" s="190"/>
      <c r="H29" s="33"/>
      <c r="I29" s="33">
        <v>-98261934</v>
      </c>
    </row>
    <row r="30" spans="1:9" ht="21.75" customHeight="1" x14ac:dyDescent="0.7">
      <c r="A30" s="22" t="s">
        <v>111</v>
      </c>
      <c r="B30" s="9"/>
      <c r="C30" s="9"/>
      <c r="E30" s="28"/>
      <c r="F30" s="9"/>
      <c r="G30" s="51">
        <f>SUM(G19:G29)</f>
        <v>-40014932.810000144</v>
      </c>
      <c r="H30" s="40"/>
      <c r="I30" s="51">
        <f>SUM(I19:I29)</f>
        <v>-22198634</v>
      </c>
    </row>
    <row r="31" spans="1:9" ht="21.75" customHeight="1" x14ac:dyDescent="0.7">
      <c r="A31" s="22"/>
      <c r="B31" s="9"/>
      <c r="C31" s="9"/>
      <c r="E31" s="28"/>
      <c r="F31" s="9"/>
      <c r="G31" s="40"/>
      <c r="H31" s="40"/>
      <c r="I31" s="40"/>
    </row>
    <row r="32" spans="1:9" ht="21.75" customHeight="1" x14ac:dyDescent="0.7">
      <c r="A32" s="159" t="s">
        <v>18</v>
      </c>
      <c r="B32" s="159"/>
      <c r="C32" s="159"/>
      <c r="D32" s="160"/>
      <c r="E32" s="29"/>
      <c r="F32" s="159"/>
      <c r="G32" s="452"/>
      <c r="H32" s="452"/>
      <c r="I32" s="452"/>
    </row>
    <row r="33" spans="1:10" ht="21.75" customHeight="1" x14ac:dyDescent="0.7">
      <c r="A33" s="451" t="s">
        <v>10</v>
      </c>
      <c r="B33" s="451"/>
      <c r="C33" s="451"/>
      <c r="D33" s="451"/>
      <c r="E33" s="451"/>
      <c r="F33" s="451"/>
      <c r="G33" s="451"/>
      <c r="H33" s="451"/>
      <c r="I33" s="451"/>
    </row>
    <row r="34" spans="1:10" ht="21.75" customHeight="1" x14ac:dyDescent="0.7">
      <c r="A34" s="451" t="s">
        <v>120</v>
      </c>
      <c r="B34" s="459"/>
      <c r="C34" s="459"/>
      <c r="D34" s="459"/>
      <c r="E34" s="459"/>
      <c r="F34" s="459"/>
      <c r="G34" s="459"/>
      <c r="H34" s="459"/>
      <c r="I34" s="459"/>
    </row>
    <row r="35" spans="1:10" ht="21.75" customHeight="1" x14ac:dyDescent="0.7">
      <c r="A35" s="20"/>
      <c r="B35" s="21"/>
      <c r="C35" s="21"/>
      <c r="D35" s="154"/>
      <c r="E35" s="21"/>
      <c r="F35" s="21"/>
      <c r="G35" s="21"/>
      <c r="H35" s="21"/>
      <c r="I35" s="21"/>
      <c r="J35" s="181"/>
    </row>
    <row r="36" spans="1:10" ht="21.75" customHeight="1" x14ac:dyDescent="0.65">
      <c r="A36" s="17"/>
      <c r="B36" s="17"/>
      <c r="C36" s="17"/>
      <c r="E36" s="38" t="s">
        <v>15</v>
      </c>
      <c r="F36" s="42"/>
      <c r="G36" s="182" t="s">
        <v>121</v>
      </c>
      <c r="H36" s="46"/>
      <c r="I36" s="182" t="s">
        <v>101</v>
      </c>
    </row>
    <row r="37" spans="1:10" ht="21.75" customHeight="1" x14ac:dyDescent="0.65">
      <c r="A37" s="15"/>
      <c r="B37" s="15"/>
      <c r="C37" s="15"/>
      <c r="D37" s="156"/>
      <c r="E37" s="27"/>
      <c r="F37" s="47"/>
      <c r="G37" s="455" t="s">
        <v>33</v>
      </c>
      <c r="H37" s="455"/>
      <c r="I37" s="455"/>
    </row>
    <row r="38" spans="1:10" ht="21.75" customHeight="1" x14ac:dyDescent="0.7">
      <c r="A38" s="44" t="s">
        <v>13</v>
      </c>
      <c r="B38" s="56"/>
      <c r="C38" s="56"/>
      <c r="D38" s="157"/>
      <c r="E38" s="54"/>
      <c r="F38" s="56"/>
      <c r="G38" s="55"/>
      <c r="H38" s="53"/>
      <c r="I38" s="55"/>
    </row>
    <row r="39" spans="1:10" ht="21.75" customHeight="1" x14ac:dyDescent="0.65">
      <c r="A39" s="4" t="s">
        <v>41</v>
      </c>
      <c r="B39" s="56"/>
      <c r="C39" s="56"/>
      <c r="D39" s="157"/>
      <c r="E39" s="54"/>
      <c r="F39" s="56"/>
      <c r="G39" s="190">
        <v>-157564138.28999999</v>
      </c>
      <c r="H39" s="59"/>
      <c r="I39" s="58">
        <v>0</v>
      </c>
    </row>
    <row r="40" spans="1:10" ht="21.75" customHeight="1" x14ac:dyDescent="0.65">
      <c r="A40" s="168" t="s">
        <v>119</v>
      </c>
      <c r="B40" s="56"/>
      <c r="C40" s="56"/>
      <c r="D40" s="157"/>
      <c r="E40" s="54"/>
      <c r="F40" s="56"/>
      <c r="G40" s="186"/>
      <c r="H40" s="59"/>
      <c r="I40" s="176">
        <v>16981082</v>
      </c>
    </row>
    <row r="41" spans="1:10" ht="21.75" customHeight="1" x14ac:dyDescent="0.65">
      <c r="A41" s="4" t="s">
        <v>32</v>
      </c>
      <c r="B41" s="162"/>
      <c r="C41" s="56"/>
      <c r="D41" s="157"/>
      <c r="E41" s="54"/>
      <c r="F41" s="56"/>
      <c r="G41" s="189">
        <f>6184741.40000001-16941537.92</f>
        <v>-10756796.519999992</v>
      </c>
      <c r="H41" s="58"/>
      <c r="I41" s="71">
        <v>-17451916</v>
      </c>
    </row>
    <row r="42" spans="1:10" ht="21.75" customHeight="1" x14ac:dyDescent="0.65">
      <c r="A42" s="4" t="s">
        <v>49</v>
      </c>
      <c r="B42" s="162"/>
      <c r="C42" s="56"/>
      <c r="D42" s="157"/>
      <c r="E42" s="54"/>
      <c r="F42" s="56"/>
      <c r="G42" s="189">
        <f>5924077.66999999-4650169.96</f>
        <v>1273907.7099999897</v>
      </c>
      <c r="H42" s="58"/>
      <c r="I42" s="71">
        <v>-9037545</v>
      </c>
    </row>
    <row r="43" spans="1:10" ht="21.75" customHeight="1" x14ac:dyDescent="0.7">
      <c r="A43" s="22" t="s">
        <v>116</v>
      </c>
      <c r="B43" s="56"/>
      <c r="C43" s="56"/>
      <c r="E43" s="54"/>
      <c r="F43" s="56"/>
      <c r="G43" s="75">
        <f>SUM(G39:G42)</f>
        <v>-167047027.09999999</v>
      </c>
      <c r="H43" s="60"/>
      <c r="I43" s="75">
        <f>SUM(I39:I42)</f>
        <v>-9508379</v>
      </c>
    </row>
    <row r="44" spans="1:10" ht="21.75" customHeight="1" x14ac:dyDescent="0.7">
      <c r="A44" s="22"/>
      <c r="B44" s="56"/>
      <c r="C44" s="56"/>
      <c r="E44" s="54"/>
      <c r="F44" s="56"/>
      <c r="G44" s="187"/>
      <c r="H44" s="60"/>
      <c r="I44" s="72"/>
    </row>
    <row r="45" spans="1:10" ht="21.75" customHeight="1" x14ac:dyDescent="0.7">
      <c r="A45" s="44" t="s">
        <v>43</v>
      </c>
      <c r="E45" s="163"/>
      <c r="H45" s="45"/>
    </row>
    <row r="46" spans="1:10" ht="21.75" customHeight="1" x14ac:dyDescent="0.65">
      <c r="A46" s="168" t="s">
        <v>103</v>
      </c>
      <c r="E46" s="163"/>
      <c r="G46" s="193">
        <v>0</v>
      </c>
      <c r="H46" s="45"/>
      <c r="I46" s="58">
        <v>95000000</v>
      </c>
    </row>
    <row r="47" spans="1:10" ht="21.75" customHeight="1" x14ac:dyDescent="0.65">
      <c r="A47" s="168" t="s">
        <v>132</v>
      </c>
      <c r="E47" s="163"/>
      <c r="G47" s="193">
        <v>8715</v>
      </c>
      <c r="H47" s="45"/>
      <c r="I47" s="58"/>
    </row>
    <row r="48" spans="1:10" ht="21.75" customHeight="1" x14ac:dyDescent="0.65">
      <c r="A48" s="79" t="s">
        <v>44</v>
      </c>
      <c r="E48" s="163"/>
      <c r="G48" s="189">
        <v>1260753.8399999999</v>
      </c>
      <c r="H48" s="76"/>
      <c r="I48" s="78">
        <v>-1951009</v>
      </c>
    </row>
    <row r="49" spans="1:10" ht="21.75" customHeight="1" x14ac:dyDescent="0.65">
      <c r="A49" s="79" t="s">
        <v>99</v>
      </c>
      <c r="E49" s="163"/>
      <c r="G49" s="189">
        <v>-1371858.83</v>
      </c>
      <c r="H49" s="45"/>
      <c r="I49" s="172">
        <v>-5200454</v>
      </c>
    </row>
    <row r="50" spans="1:10" ht="21.75" customHeight="1" x14ac:dyDescent="0.7">
      <c r="A50" s="22" t="s">
        <v>112</v>
      </c>
      <c r="E50" s="163"/>
      <c r="G50" s="173">
        <f>SUM(G46:G49)</f>
        <v>-102389.99000000022</v>
      </c>
      <c r="H50" s="77"/>
      <c r="I50" s="173">
        <f>SUM(I46:I49)</f>
        <v>87848537</v>
      </c>
      <c r="J50" s="93"/>
    </row>
    <row r="51" spans="1:10" ht="21.75" customHeight="1" x14ac:dyDescent="0.65">
      <c r="E51" s="163"/>
      <c r="H51" s="45"/>
    </row>
    <row r="52" spans="1:10" s="161" customFormat="1" ht="21.75" customHeight="1" x14ac:dyDescent="0.7">
      <c r="A52" s="164" t="s">
        <v>113</v>
      </c>
      <c r="B52" s="57"/>
      <c r="C52" s="57"/>
      <c r="D52" s="158"/>
      <c r="E52" s="54"/>
      <c r="F52" s="56"/>
      <c r="G52" s="72">
        <v>-195401653.25</v>
      </c>
      <c r="H52" s="61"/>
      <c r="I52" s="72">
        <f>+I30+I43+I50</f>
        <v>56141524</v>
      </c>
      <c r="J52" s="184"/>
    </row>
    <row r="53" spans="1:10" s="161" customFormat="1" ht="21.75" customHeight="1" x14ac:dyDescent="0.7">
      <c r="A53" s="183" t="s">
        <v>126</v>
      </c>
      <c r="B53" s="57"/>
      <c r="C53" s="57"/>
      <c r="D53" s="158"/>
      <c r="E53" s="38">
        <v>5.0999999999999996</v>
      </c>
      <c r="F53" s="56"/>
      <c r="G53" s="73">
        <v>373975292</v>
      </c>
      <c r="H53" s="59"/>
      <c r="I53" s="170">
        <v>31645067</v>
      </c>
    </row>
    <row r="54" spans="1:10" ht="21.75" customHeight="1" thickBot="1" x14ac:dyDescent="0.75">
      <c r="A54" s="164" t="s">
        <v>127</v>
      </c>
      <c r="B54" s="56"/>
      <c r="C54" s="56"/>
      <c r="D54" s="6"/>
      <c r="E54" s="38">
        <v>5.0999999999999996</v>
      </c>
      <c r="F54" s="56"/>
      <c r="G54" s="74">
        <v>178573639</v>
      </c>
      <c r="H54" s="61"/>
      <c r="I54" s="74">
        <f>SUM(I52:I53)</f>
        <v>87786591</v>
      </c>
    </row>
    <row r="55" spans="1:10" s="161" customFormat="1" ht="21.75" customHeight="1" thickTop="1" x14ac:dyDescent="0.7">
      <c r="A55" s="165"/>
      <c r="B55" s="57"/>
      <c r="C55" s="57"/>
      <c r="D55" s="158"/>
      <c r="E55" s="38"/>
      <c r="F55" s="56"/>
      <c r="G55" s="71">
        <f>G30+G43+G50</f>
        <v>-207164349.90000015</v>
      </c>
      <c r="H55" s="59"/>
      <c r="I55" s="177"/>
    </row>
    <row r="56" spans="1:10" ht="21.75" customHeight="1" x14ac:dyDescent="0.7">
      <c r="A56" s="164"/>
      <c r="B56" s="56"/>
      <c r="C56" s="56"/>
      <c r="D56" s="6"/>
      <c r="E56" s="38"/>
      <c r="F56" s="56"/>
      <c r="G56" s="72">
        <f>G52-G55</f>
        <v>11762696.650000155</v>
      </c>
      <c r="H56" s="61"/>
      <c r="I56" s="72"/>
    </row>
    <row r="57" spans="1:10" ht="21.75" customHeight="1" x14ac:dyDescent="0.65">
      <c r="G57" s="188"/>
      <c r="H57" s="179"/>
      <c r="I57" s="179"/>
    </row>
    <row r="58" spans="1:10" ht="21.75" customHeight="1" x14ac:dyDescent="0.65">
      <c r="D58" s="166"/>
      <c r="G58" s="87"/>
      <c r="I58" s="87"/>
    </row>
    <row r="59" spans="1:10" ht="21.75" customHeight="1" x14ac:dyDescent="0.65">
      <c r="G59" s="180"/>
      <c r="I59" s="180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customProperties>
    <customPr name="QAA_DRILLPATH_NODE_I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09765625" defaultRowHeight="21.5" x14ac:dyDescent="0.65"/>
  <cols>
    <col min="1" max="3" width="2.69921875" style="214" customWidth="1"/>
    <col min="4" max="4" width="5.69921875" style="214" customWidth="1"/>
    <col min="5" max="5" width="26.59765625" style="214" customWidth="1"/>
    <col min="6" max="7" width="10.8984375" style="214" hidden="1" customWidth="1"/>
    <col min="8" max="9" width="20.8984375" style="260" customWidth="1"/>
    <col min="10" max="10" width="20" style="214" customWidth="1"/>
    <col min="11" max="11" width="17.69921875" style="214" bestFit="1" customWidth="1"/>
    <col min="12" max="12" width="4.3984375" style="214" bestFit="1" customWidth="1"/>
    <col min="13" max="13" width="9.69921875" style="214" customWidth="1"/>
    <col min="14" max="14" width="23" style="214" bestFit="1" customWidth="1"/>
    <col min="15" max="15" width="18.09765625" style="214" bestFit="1" customWidth="1"/>
    <col min="16" max="16" width="17" style="214" bestFit="1" customWidth="1"/>
    <col min="17" max="17" width="19.09765625" style="214" customWidth="1"/>
    <col min="18" max="16384" width="9.09765625" style="214"/>
  </cols>
  <sheetData>
    <row r="1" spans="1:12" ht="21.75" customHeight="1" x14ac:dyDescent="0.65">
      <c r="A1" s="460" t="s">
        <v>18</v>
      </c>
      <c r="B1" s="460"/>
      <c r="C1" s="460"/>
      <c r="D1" s="460"/>
      <c r="E1" s="460"/>
      <c r="F1" s="460"/>
      <c r="G1" s="460"/>
      <c r="H1" s="460"/>
      <c r="I1" s="460"/>
    </row>
    <row r="2" spans="1:12" ht="12" customHeight="1" x14ac:dyDescent="0.65">
      <c r="A2" s="460"/>
      <c r="B2" s="460"/>
      <c r="C2" s="460"/>
      <c r="D2" s="460"/>
      <c r="E2" s="460"/>
      <c r="F2" s="460"/>
      <c r="G2" s="460"/>
      <c r="H2" s="460"/>
      <c r="I2" s="460"/>
    </row>
    <row r="3" spans="1:12" ht="21.75" customHeight="1" x14ac:dyDescent="0.65">
      <c r="A3" s="219" t="s">
        <v>1</v>
      </c>
      <c r="B3" s="219"/>
      <c r="C3" s="215"/>
      <c r="D3" s="215"/>
      <c r="E3" s="215"/>
      <c r="F3" s="215"/>
      <c r="G3" s="215"/>
      <c r="H3" s="261">
        <v>41455</v>
      </c>
      <c r="I3" s="261">
        <v>41274</v>
      </c>
      <c r="J3" s="216" t="s">
        <v>50</v>
      </c>
    </row>
    <row r="4" spans="1:12" ht="10.5" customHeight="1" x14ac:dyDescent="0.65">
      <c r="A4" s="217"/>
      <c r="B4" s="217"/>
      <c r="C4" s="217"/>
      <c r="D4" s="217"/>
      <c r="F4" s="218"/>
      <c r="G4" s="218"/>
      <c r="H4" s="251"/>
      <c r="I4" s="251"/>
    </row>
    <row r="5" spans="1:12" ht="21.75" customHeight="1" x14ac:dyDescent="0.65">
      <c r="A5" s="219" t="s">
        <v>22</v>
      </c>
      <c r="B5" s="220"/>
      <c r="C5" s="220"/>
      <c r="D5" s="220"/>
      <c r="E5" s="220"/>
      <c r="F5" s="221"/>
      <c r="G5" s="221"/>
      <c r="H5" s="252">
        <f>[2]BL1_New!B8</f>
        <v>789772846.75</v>
      </c>
      <c r="I5" s="251">
        <v>234549191.52000001</v>
      </c>
      <c r="J5" s="222">
        <f>+H5-I5</f>
        <v>555223655.23000002</v>
      </c>
    </row>
    <row r="6" spans="1:12" ht="21.75" customHeight="1" x14ac:dyDescent="0.65">
      <c r="A6" s="219" t="s">
        <v>51</v>
      </c>
      <c r="C6" s="223"/>
      <c r="D6" s="223"/>
      <c r="E6" s="223"/>
      <c r="F6" s="224"/>
      <c r="G6" s="224"/>
      <c r="H6" s="252"/>
      <c r="I6" s="253"/>
      <c r="J6" s="225">
        <f t="shared" ref="J6:J19" si="0">+H6-I6</f>
        <v>0</v>
      </c>
    </row>
    <row r="7" spans="1:12" ht="21.75" customHeight="1" x14ac:dyDescent="0.65">
      <c r="A7" s="226" t="s">
        <v>52</v>
      </c>
      <c r="B7" s="227"/>
      <c r="C7" s="227"/>
      <c r="E7" s="227"/>
      <c r="F7" s="221"/>
      <c r="G7" s="221"/>
      <c r="H7" s="252">
        <f>[2]BL1_New!B12</f>
        <v>25002783.440000001</v>
      </c>
      <c r="I7" s="251">
        <v>239533966</v>
      </c>
      <c r="J7" s="228">
        <f t="shared" si="0"/>
        <v>-214531182.56</v>
      </c>
      <c r="K7" s="229">
        <v>2</v>
      </c>
    </row>
    <row r="8" spans="1:12" ht="21.75" customHeight="1" x14ac:dyDescent="0.65">
      <c r="A8" s="226" t="s">
        <v>53</v>
      </c>
      <c r="B8" s="227"/>
      <c r="C8" s="227"/>
      <c r="E8" s="227"/>
      <c r="F8" s="221"/>
      <c r="G8" s="221"/>
      <c r="H8" s="252">
        <f>[2]BL1_New!B13</f>
        <v>1000000</v>
      </c>
      <c r="I8" s="251">
        <v>1000000</v>
      </c>
      <c r="J8" s="225">
        <f t="shared" si="0"/>
        <v>0</v>
      </c>
    </row>
    <row r="9" spans="1:12" ht="21.75" customHeight="1" x14ac:dyDescent="0.65">
      <c r="A9" s="226" t="s">
        <v>54</v>
      </c>
      <c r="B9" s="227"/>
      <c r="C9" s="227"/>
      <c r="E9" s="227"/>
      <c r="F9" s="221"/>
      <c r="G9" s="221"/>
      <c r="H9" s="252"/>
      <c r="I9" s="251"/>
      <c r="J9" s="225">
        <f t="shared" si="0"/>
        <v>0</v>
      </c>
    </row>
    <row r="10" spans="1:12" ht="22.5" customHeight="1" x14ac:dyDescent="0.65">
      <c r="A10" s="226" t="s">
        <v>39</v>
      </c>
      <c r="B10" s="227"/>
      <c r="C10" s="227"/>
      <c r="E10" s="227"/>
      <c r="F10" s="221"/>
      <c r="G10" s="221"/>
      <c r="H10" s="252">
        <f>[2]BL1_New!B15</f>
        <v>1269171569.79</v>
      </c>
      <c r="I10" s="251">
        <v>128238359.04000001</v>
      </c>
      <c r="J10" s="222">
        <f t="shared" si="0"/>
        <v>1140933210.75</v>
      </c>
      <c r="K10" s="225">
        <f>SUM(J10:J11)</f>
        <v>1753925465.3699999</v>
      </c>
      <c r="L10" s="230">
        <v>3.1</v>
      </c>
    </row>
    <row r="11" spans="1:12" ht="22.5" customHeight="1" x14ac:dyDescent="0.65">
      <c r="A11" s="226" t="s">
        <v>45</v>
      </c>
      <c r="B11" s="227"/>
      <c r="C11" s="227"/>
      <c r="E11" s="227"/>
      <c r="F11" s="221"/>
      <c r="G11" s="221"/>
      <c r="H11" s="252">
        <f>[2]BL1_New!B16</f>
        <v>4662115784.71</v>
      </c>
      <c r="I11" s="251">
        <v>4049123530.0900002</v>
      </c>
      <c r="J11" s="222">
        <f t="shared" si="0"/>
        <v>612992254.61999989</v>
      </c>
    </row>
    <row r="12" spans="1:12" ht="21.75" customHeight="1" x14ac:dyDescent="0.65">
      <c r="A12" s="214" t="s">
        <v>55</v>
      </c>
      <c r="B12" s="223"/>
      <c r="C12" s="223"/>
      <c r="D12" s="227"/>
      <c r="E12" s="227"/>
      <c r="F12" s="221"/>
      <c r="G12" s="221"/>
      <c r="H12" s="252">
        <f>[2]BL1_New!B22</f>
        <v>237527437.03999999</v>
      </c>
      <c r="I12" s="251">
        <v>219457342.88999999</v>
      </c>
      <c r="J12" s="231">
        <f t="shared" si="0"/>
        <v>18070094.150000006</v>
      </c>
    </row>
    <row r="13" spans="1:12" ht="21.75" customHeight="1" x14ac:dyDescent="0.65">
      <c r="A13" s="226" t="s">
        <v>56</v>
      </c>
      <c r="B13" s="227"/>
      <c r="C13" s="227"/>
      <c r="D13" s="227"/>
      <c r="E13" s="227"/>
      <c r="F13" s="221"/>
      <c r="G13" s="221"/>
      <c r="H13" s="252">
        <f>[2]BL1_New!B23</f>
        <v>42517745.960000001</v>
      </c>
      <c r="I13" s="251">
        <v>45879936.270000003</v>
      </c>
      <c r="J13" s="231">
        <f t="shared" si="0"/>
        <v>-3362190.3100000024</v>
      </c>
      <c r="K13" s="225"/>
    </row>
    <row r="14" spans="1:12" ht="21.75" customHeight="1" x14ac:dyDescent="0.65">
      <c r="A14" s="226" t="s">
        <v>57</v>
      </c>
      <c r="B14" s="227"/>
      <c r="C14" s="227"/>
      <c r="D14" s="227"/>
      <c r="E14" s="227"/>
      <c r="F14" s="221"/>
      <c r="G14" s="221"/>
      <c r="H14" s="252">
        <v>0</v>
      </c>
      <c r="I14" s="251">
        <v>0</v>
      </c>
      <c r="J14" s="225">
        <f t="shared" si="0"/>
        <v>0</v>
      </c>
      <c r="K14" s="225"/>
    </row>
    <row r="15" spans="1:12" ht="21.75" customHeight="1" x14ac:dyDescent="0.65">
      <c r="A15" s="226" t="s">
        <v>58</v>
      </c>
      <c r="B15" s="227"/>
      <c r="C15" s="227"/>
      <c r="D15" s="227"/>
      <c r="E15" s="227"/>
      <c r="F15" s="221"/>
      <c r="G15" s="221"/>
      <c r="H15" s="252">
        <f>[2]BL1_New!B25</f>
        <v>66865515.369999997</v>
      </c>
      <c r="I15" s="251">
        <v>83635995.760000005</v>
      </c>
      <c r="J15" s="222">
        <f t="shared" si="0"/>
        <v>-16770480.390000008</v>
      </c>
      <c r="K15" s="225">
        <f>H15+H18</f>
        <v>157732707.68000001</v>
      </c>
    </row>
    <row r="16" spans="1:12" ht="21.75" customHeight="1" x14ac:dyDescent="0.65">
      <c r="A16" s="226" t="s">
        <v>128</v>
      </c>
      <c r="B16" s="227"/>
      <c r="C16" s="227"/>
      <c r="D16" s="227"/>
      <c r="E16" s="227"/>
      <c r="F16" s="221"/>
      <c r="G16" s="221"/>
      <c r="H16" s="252">
        <f>[2]BL1_New!B21</f>
        <v>4137046.6</v>
      </c>
      <c r="I16" s="251">
        <v>-2005556.83</v>
      </c>
      <c r="J16" s="213">
        <f t="shared" si="0"/>
        <v>6142603.4299999997</v>
      </c>
      <c r="K16" s="225"/>
    </row>
    <row r="17" spans="1:17" ht="21.75" customHeight="1" x14ac:dyDescent="0.65">
      <c r="A17" s="226" t="s">
        <v>144</v>
      </c>
      <c r="B17" s="227"/>
      <c r="C17" s="227"/>
      <c r="D17" s="227"/>
      <c r="E17" s="227"/>
      <c r="F17" s="221"/>
      <c r="G17" s="221"/>
      <c r="H17" s="252">
        <f>[2]BL1_New!B35</f>
        <v>15125036.18</v>
      </c>
      <c r="I17" s="251">
        <v>12313899.609999999</v>
      </c>
      <c r="J17" s="213">
        <f t="shared" si="0"/>
        <v>2811136.5700000003</v>
      </c>
      <c r="K17" s="225"/>
    </row>
    <row r="18" spans="1:17" ht="21.75" customHeight="1" x14ac:dyDescent="0.65">
      <c r="A18" s="227" t="s">
        <v>12</v>
      </c>
      <c r="B18" s="223"/>
      <c r="C18" s="223"/>
      <c r="D18" s="219"/>
      <c r="E18" s="227"/>
      <c r="F18" s="221"/>
      <c r="G18" s="221"/>
      <c r="H18" s="252">
        <f>SUM([2]BL1_New!B26:B28)</f>
        <v>90867192.310000002</v>
      </c>
      <c r="I18" s="254">
        <v>64687404.07</v>
      </c>
      <c r="J18" s="213">
        <f t="shared" si="0"/>
        <v>26179788.240000002</v>
      </c>
      <c r="K18" s="229">
        <v>3.2</v>
      </c>
      <c r="L18" s="230"/>
      <c r="M18" s="225"/>
      <c r="O18" s="225"/>
    </row>
    <row r="19" spans="1:17" ht="27" customHeight="1" thickBot="1" x14ac:dyDescent="0.7">
      <c r="A19" s="232" t="s">
        <v>2</v>
      </c>
      <c r="B19" s="223"/>
      <c r="C19" s="223"/>
      <c r="E19" s="219"/>
      <c r="F19" s="221"/>
      <c r="G19" s="221"/>
      <c r="H19" s="252">
        <f>SUM(H5:H18)</f>
        <v>7204102958.1500015</v>
      </c>
      <c r="I19" s="255">
        <v>5076414068.4200001</v>
      </c>
      <c r="J19" s="225">
        <f t="shared" si="0"/>
        <v>2127688889.7300014</v>
      </c>
      <c r="K19" s="229"/>
      <c r="L19" s="233"/>
      <c r="M19" s="225"/>
      <c r="N19" s="225"/>
    </row>
    <row r="20" spans="1:17" ht="17.25" customHeight="1" thickTop="1" x14ac:dyDescent="0.65">
      <c r="A20" s="232"/>
      <c r="B20" s="223"/>
      <c r="C20" s="223"/>
      <c r="E20" s="219"/>
      <c r="F20" s="221"/>
      <c r="G20" s="221"/>
      <c r="H20" s="252"/>
      <c r="I20" s="251"/>
      <c r="J20" s="225"/>
      <c r="L20" s="233"/>
    </row>
    <row r="21" spans="1:17" ht="21.75" customHeight="1" x14ac:dyDescent="0.65">
      <c r="A21" s="215" t="s">
        <v>3</v>
      </c>
      <c r="B21" s="215"/>
      <c r="C21" s="215"/>
      <c r="D21" s="215"/>
      <c r="E21" s="215"/>
      <c r="F21" s="234"/>
      <c r="G21" s="234"/>
      <c r="H21" s="252"/>
      <c r="I21" s="250"/>
      <c r="J21" s="225"/>
    </row>
    <row r="22" spans="1:17" ht="21.75" customHeight="1" x14ac:dyDescent="0.65">
      <c r="A22" s="217" t="s">
        <v>60</v>
      </c>
      <c r="B22" s="215"/>
      <c r="C22" s="215"/>
      <c r="D22" s="215"/>
      <c r="E22" s="215"/>
      <c r="F22" s="234"/>
      <c r="G22" s="234"/>
      <c r="H22" s="252">
        <f>[2]BL1_New!B40</f>
        <v>200000000</v>
      </c>
      <c r="I22" s="251">
        <v>200000000</v>
      </c>
      <c r="J22" s="228">
        <f t="shared" ref="J22:J44" si="1">+H22-I22</f>
        <v>0</v>
      </c>
      <c r="K22" s="235"/>
      <c r="N22" s="214" t="s">
        <v>61</v>
      </c>
      <c r="O22" s="236">
        <v>41455</v>
      </c>
      <c r="P22" s="236">
        <v>41274</v>
      </c>
      <c r="Q22" s="237" t="s">
        <v>50</v>
      </c>
    </row>
    <row r="23" spans="1:17" ht="21.75" customHeight="1" x14ac:dyDescent="0.65">
      <c r="A23" s="226" t="s">
        <v>40</v>
      </c>
      <c r="B23" s="238"/>
      <c r="C23" s="238"/>
      <c r="D23" s="238"/>
      <c r="E23" s="238"/>
      <c r="F23" s="239"/>
      <c r="G23" s="239"/>
      <c r="H23" s="252">
        <f>[2]BL1_New!B42</f>
        <v>237458388.33000001</v>
      </c>
      <c r="I23" s="256">
        <v>501571589.44999999</v>
      </c>
      <c r="J23" s="222">
        <f t="shared" si="1"/>
        <v>-264113201.11999997</v>
      </c>
      <c r="M23" s="214">
        <v>232110</v>
      </c>
      <c r="N23" s="214" t="s">
        <v>62</v>
      </c>
      <c r="O23" s="240">
        <f>-'[2]TB 30.6.2013'!F128</f>
        <v>3565606182.3499999</v>
      </c>
      <c r="P23" s="240">
        <v>2285309919.6999998</v>
      </c>
      <c r="Q23" s="240">
        <f>+O23-P23</f>
        <v>1280296262.6500001</v>
      </c>
    </row>
    <row r="24" spans="1:17" ht="21.75" customHeight="1" x14ac:dyDescent="0.65">
      <c r="A24" s="226" t="s">
        <v>46</v>
      </c>
      <c r="B24" s="238"/>
      <c r="C24" s="238"/>
      <c r="D24" s="238"/>
      <c r="E24" s="238"/>
      <c r="F24" s="239"/>
      <c r="G24" s="239"/>
      <c r="H24" s="252">
        <f>[2]BL1_New!B43</f>
        <v>3686586867.1999998</v>
      </c>
      <c r="I24" s="256">
        <v>1898792377.96</v>
      </c>
      <c r="J24" s="222">
        <f t="shared" si="1"/>
        <v>1787794489.2399998</v>
      </c>
      <c r="K24" s="225">
        <f>SUM(J23:J24)-Q30</f>
        <v>71395185.960000992</v>
      </c>
      <c r="L24" s="230">
        <v>6.1</v>
      </c>
      <c r="M24" s="214">
        <v>232111</v>
      </c>
      <c r="N24" s="214" t="s">
        <v>63</v>
      </c>
      <c r="O24" s="240">
        <f>-'[2]TB 30.6.2013'!F129</f>
        <v>897135100.54999995</v>
      </c>
      <c r="P24" s="240">
        <v>719618429.54999995</v>
      </c>
      <c r="Q24" s="240">
        <f>+O24-P24</f>
        <v>177516671</v>
      </c>
    </row>
    <row r="25" spans="1:17" ht="21.75" customHeight="1" x14ac:dyDescent="0.65">
      <c r="A25" s="213" t="s">
        <v>145</v>
      </c>
      <c r="B25" s="238"/>
      <c r="C25" s="238"/>
      <c r="D25" s="238"/>
      <c r="E25" s="238"/>
      <c r="F25" s="239"/>
      <c r="G25" s="239"/>
      <c r="H25" s="252">
        <f>[2]BL1_New!B44</f>
        <v>59945186.759999998</v>
      </c>
      <c r="I25" s="256">
        <v>135050270.09999999</v>
      </c>
      <c r="J25" s="222">
        <f t="shared" si="1"/>
        <v>-75105083.340000004</v>
      </c>
      <c r="K25" s="225"/>
      <c r="L25" s="230"/>
      <c r="O25" s="240"/>
      <c r="P25" s="240"/>
      <c r="Q25" s="240"/>
    </row>
    <row r="26" spans="1:17" ht="21.75" customHeight="1" x14ac:dyDescent="0.65">
      <c r="A26" s="241" t="s">
        <v>16</v>
      </c>
      <c r="B26" s="242"/>
      <c r="C26" s="241"/>
      <c r="D26" s="242"/>
      <c r="E26" s="242"/>
      <c r="F26" s="243"/>
      <c r="G26" s="243"/>
      <c r="H26" s="252">
        <f>[2]BL1_New!B49</f>
        <v>359668676.51999998</v>
      </c>
      <c r="I26" s="251">
        <v>224811467.74000001</v>
      </c>
      <c r="J26" s="222">
        <f t="shared" si="1"/>
        <v>134857208.77999997</v>
      </c>
      <c r="L26" s="230">
        <v>5</v>
      </c>
      <c r="M26" s="214">
        <v>232112</v>
      </c>
      <c r="N26" s="214" t="s">
        <v>64</v>
      </c>
      <c r="O26" s="240">
        <f>-'[2]TB 30.6.2013'!F130</f>
        <v>336655457.48000002</v>
      </c>
      <c r="P26" s="240">
        <v>342182288.97000003</v>
      </c>
      <c r="Q26" s="240">
        <f>+O26-P26</f>
        <v>-5526831.4900000095</v>
      </c>
    </row>
    <row r="27" spans="1:17" ht="21.75" customHeight="1" x14ac:dyDescent="0.65">
      <c r="A27" s="241" t="s">
        <v>146</v>
      </c>
      <c r="B27" s="242"/>
      <c r="C27" s="241"/>
      <c r="D27" s="242"/>
      <c r="E27" s="242"/>
      <c r="F27" s="243"/>
      <c r="G27" s="243"/>
      <c r="H27" s="252">
        <f>-'[2]TB 30.6.2013'!F147</f>
        <v>39223543.340000004</v>
      </c>
      <c r="I27" s="251">
        <v>39223543.340000004</v>
      </c>
      <c r="J27" s="222">
        <f t="shared" si="1"/>
        <v>0</v>
      </c>
      <c r="L27" s="230"/>
      <c r="O27" s="240"/>
      <c r="P27" s="240"/>
      <c r="Q27" s="240"/>
    </row>
    <row r="28" spans="1:17" ht="21.75" customHeight="1" x14ac:dyDescent="0.65">
      <c r="A28" s="241" t="s">
        <v>147</v>
      </c>
      <c r="B28" s="242"/>
      <c r="C28" s="241"/>
      <c r="D28" s="242"/>
      <c r="E28" s="242"/>
      <c r="F28" s="243"/>
      <c r="G28" s="243"/>
      <c r="H28" s="252">
        <f>-'[2]TB 30.6.2013'!F148</f>
        <v>42742561.079999998</v>
      </c>
      <c r="I28" s="251">
        <v>42742561.079999998</v>
      </c>
      <c r="J28" s="222">
        <f t="shared" si="1"/>
        <v>0</v>
      </c>
      <c r="L28" s="230"/>
      <c r="O28" s="240"/>
      <c r="P28" s="240"/>
      <c r="Q28" s="240"/>
    </row>
    <row r="29" spans="1:17" ht="21.75" customHeight="1" x14ac:dyDescent="0.65">
      <c r="A29" s="241" t="s">
        <v>148</v>
      </c>
      <c r="B29" s="242"/>
      <c r="C29" s="241"/>
      <c r="D29" s="242"/>
      <c r="E29" s="242"/>
      <c r="F29" s="243"/>
      <c r="G29" s="243"/>
      <c r="H29" s="252">
        <f>[2]BL1_New!B54</f>
        <v>0</v>
      </c>
      <c r="I29" s="251">
        <v>0</v>
      </c>
      <c r="J29" s="222">
        <f t="shared" si="1"/>
        <v>0</v>
      </c>
      <c r="L29" s="230"/>
      <c r="O29" s="240"/>
      <c r="P29" s="240"/>
      <c r="Q29" s="240"/>
    </row>
    <row r="30" spans="1:17" ht="21.75" customHeight="1" thickBot="1" x14ac:dyDescent="0.7">
      <c r="A30" s="241" t="s">
        <v>4</v>
      </c>
      <c r="B30" s="242"/>
      <c r="C30" s="241"/>
      <c r="D30" s="242"/>
      <c r="E30" s="242"/>
      <c r="F30" s="243"/>
      <c r="G30" s="243"/>
      <c r="H30" s="252">
        <f>[2]BL1_New!B46+[2]BL1_New!B51+[2]BL1_New!B53-H27-H28</f>
        <v>29448536.319999993</v>
      </c>
      <c r="I30" s="254">
        <v>19960731.890000001</v>
      </c>
      <c r="J30" s="222">
        <f t="shared" si="1"/>
        <v>9487804.4299999923</v>
      </c>
      <c r="L30" s="230">
        <v>6</v>
      </c>
      <c r="N30" s="229" t="s">
        <v>67</v>
      </c>
      <c r="O30" s="244">
        <f>SUM(O23:O26)</f>
        <v>4799396740.3799992</v>
      </c>
      <c r="P30" s="244">
        <v>3347110638.2200003</v>
      </c>
      <c r="Q30" s="244">
        <f>+O30-P30</f>
        <v>1452286102.1599989</v>
      </c>
    </row>
    <row r="31" spans="1:17" ht="21.75" customHeight="1" thickTop="1" x14ac:dyDescent="0.65">
      <c r="A31" s="245" t="s">
        <v>5</v>
      </c>
      <c r="B31" s="241"/>
      <c r="C31" s="241"/>
      <c r="E31" s="242"/>
      <c r="F31" s="243"/>
      <c r="G31" s="243"/>
      <c r="H31" s="252">
        <f>SUM(H22:H30)</f>
        <v>4655073759.5499992</v>
      </c>
      <c r="I31" s="250">
        <v>3062152541.5599999</v>
      </c>
      <c r="J31" s="225">
        <f t="shared" si="1"/>
        <v>1592921217.9899993</v>
      </c>
      <c r="L31" s="213" t="s">
        <v>149</v>
      </c>
      <c r="N31" s="229" t="s">
        <v>68</v>
      </c>
    </row>
    <row r="32" spans="1:17" ht="21.75" customHeight="1" x14ac:dyDescent="0.65">
      <c r="A32" s="246" t="s">
        <v>6</v>
      </c>
      <c r="B32" s="241"/>
      <c r="C32" s="241"/>
      <c r="D32" s="242"/>
      <c r="E32" s="242"/>
      <c r="F32" s="243"/>
      <c r="G32" s="243"/>
      <c r="H32" s="252"/>
      <c r="I32" s="251"/>
      <c r="J32" s="225">
        <f t="shared" si="1"/>
        <v>0</v>
      </c>
    </row>
    <row r="33" spans="1:11" ht="21.75" customHeight="1" x14ac:dyDescent="0.65">
      <c r="A33" s="246" t="s">
        <v>14</v>
      </c>
      <c r="C33" s="241"/>
      <c r="D33" s="242"/>
      <c r="E33" s="242"/>
      <c r="F33" s="243"/>
      <c r="G33" s="243"/>
      <c r="H33" s="252"/>
      <c r="I33" s="251"/>
      <c r="J33" s="225">
        <f t="shared" si="1"/>
        <v>0</v>
      </c>
    </row>
    <row r="34" spans="1:11" ht="21.75" customHeight="1" x14ac:dyDescent="0.65">
      <c r="A34" s="241" t="s">
        <v>34</v>
      </c>
      <c r="C34" s="241"/>
      <c r="D34" s="242"/>
      <c r="E34" s="242"/>
      <c r="F34" s="243"/>
      <c r="G34" s="243"/>
      <c r="H34" s="252"/>
      <c r="I34" s="251"/>
      <c r="J34" s="225">
        <f t="shared" si="1"/>
        <v>0</v>
      </c>
    </row>
    <row r="35" spans="1:11" ht="21.75" customHeight="1" thickBot="1" x14ac:dyDescent="0.7">
      <c r="A35" s="241" t="s">
        <v>38</v>
      </c>
      <c r="D35" s="242"/>
      <c r="E35" s="242"/>
      <c r="F35" s="243"/>
      <c r="G35" s="243"/>
      <c r="H35" s="252">
        <f>[2]BL1_New!B59</f>
        <v>500009385</v>
      </c>
      <c r="I35" s="257">
        <v>500009385</v>
      </c>
      <c r="J35" s="228">
        <f t="shared" si="1"/>
        <v>0</v>
      </c>
    </row>
    <row r="36" spans="1:11" ht="21.75" customHeight="1" thickTop="1" x14ac:dyDescent="0.65">
      <c r="A36" s="214" t="s">
        <v>69</v>
      </c>
      <c r="B36" s="241"/>
      <c r="D36" s="242"/>
      <c r="E36" s="242"/>
      <c r="F36" s="243"/>
      <c r="G36" s="243"/>
      <c r="H36" s="252"/>
      <c r="I36" s="258"/>
      <c r="J36" s="225">
        <f t="shared" si="1"/>
        <v>0</v>
      </c>
    </row>
    <row r="37" spans="1:11" ht="21.75" customHeight="1" x14ac:dyDescent="0.65">
      <c r="A37" s="241" t="s">
        <v>38</v>
      </c>
      <c r="D37" s="242"/>
      <c r="E37" s="242"/>
      <c r="F37" s="243"/>
      <c r="G37" s="243"/>
      <c r="H37" s="252">
        <f>[2]BL1_New!B60</f>
        <v>500009385</v>
      </c>
      <c r="I37" s="251">
        <v>500009385</v>
      </c>
      <c r="J37" s="222">
        <f t="shared" si="1"/>
        <v>0</v>
      </c>
    </row>
    <row r="38" spans="1:11" ht="21.75" customHeight="1" x14ac:dyDescent="0.65">
      <c r="A38" s="242" t="s">
        <v>31</v>
      </c>
      <c r="B38" s="247"/>
      <c r="C38" s="247"/>
      <c r="E38" s="242"/>
      <c r="F38" s="243"/>
      <c r="G38" s="243"/>
      <c r="H38" s="252">
        <f>[2]BL1_New!B63</f>
        <v>334232400</v>
      </c>
      <c r="I38" s="251">
        <v>334232400</v>
      </c>
      <c r="J38" s="225">
        <f t="shared" si="1"/>
        <v>0</v>
      </c>
    </row>
    <row r="39" spans="1:11" ht="21.75" customHeight="1" x14ac:dyDescent="0.65">
      <c r="A39" s="242" t="s">
        <v>23</v>
      </c>
      <c r="B39" s="247"/>
      <c r="C39" s="247"/>
      <c r="E39" s="242"/>
      <c r="F39" s="243"/>
      <c r="G39" s="243"/>
      <c r="H39" s="252">
        <f>[2]BL1_New!B65</f>
        <v>0</v>
      </c>
      <c r="I39" s="251">
        <v>0</v>
      </c>
      <c r="J39" s="228">
        <f t="shared" si="1"/>
        <v>0</v>
      </c>
      <c r="K39" s="229">
        <v>2</v>
      </c>
    </row>
    <row r="40" spans="1:11" ht="21.75" customHeight="1" x14ac:dyDescent="0.65">
      <c r="A40" s="246" t="s">
        <v>47</v>
      </c>
      <c r="C40" s="241"/>
      <c r="D40" s="242"/>
      <c r="E40" s="242"/>
      <c r="F40" s="243"/>
      <c r="G40" s="243"/>
      <c r="H40" s="252"/>
      <c r="I40" s="258"/>
      <c r="J40" s="225">
        <f t="shared" si="1"/>
        <v>0</v>
      </c>
    </row>
    <row r="41" spans="1:11" ht="21.75" customHeight="1" x14ac:dyDescent="0.65">
      <c r="B41" s="241" t="s">
        <v>24</v>
      </c>
      <c r="C41" s="241"/>
      <c r="D41" s="242"/>
      <c r="E41" s="242"/>
      <c r="F41" s="243"/>
      <c r="G41" s="243"/>
      <c r="H41" s="252"/>
      <c r="I41" s="258"/>
      <c r="J41" s="225">
        <f t="shared" si="1"/>
        <v>0</v>
      </c>
    </row>
    <row r="42" spans="1:11" ht="21.75" customHeight="1" x14ac:dyDescent="0.65">
      <c r="C42" s="241" t="s">
        <v>70</v>
      </c>
      <c r="D42" s="242"/>
      <c r="E42" s="242"/>
      <c r="F42" s="243"/>
      <c r="G42" s="243"/>
      <c r="H42" s="252">
        <f>[2]BL1_New!B68</f>
        <v>50100000</v>
      </c>
      <c r="I42" s="258">
        <v>47802346.659999996</v>
      </c>
      <c r="J42" s="225">
        <f t="shared" si="1"/>
        <v>2297653.3400000036</v>
      </c>
    </row>
    <row r="43" spans="1:11" ht="21.75" customHeight="1" x14ac:dyDescent="0.65">
      <c r="B43" s="241" t="s">
        <v>19</v>
      </c>
      <c r="D43" s="242"/>
      <c r="E43" s="242"/>
      <c r="F43" s="243"/>
      <c r="G43" s="243"/>
      <c r="H43" s="254">
        <f>SUM([2]BL1_New!B70:B72)</f>
        <v>1664687413.5999999</v>
      </c>
      <c r="I43" s="254">
        <v>1132217395.2</v>
      </c>
      <c r="J43" s="225">
        <f t="shared" si="1"/>
        <v>532470018.39999986</v>
      </c>
    </row>
    <row r="44" spans="1:11" ht="21.75" customHeight="1" x14ac:dyDescent="0.65">
      <c r="A44" s="245" t="s">
        <v>7</v>
      </c>
      <c r="B44" s="241"/>
      <c r="C44" s="241"/>
      <c r="E44" s="242"/>
      <c r="F44" s="243"/>
      <c r="G44" s="243"/>
      <c r="H44" s="250">
        <f>SUM(H37:H43)</f>
        <v>2549029198.5999999</v>
      </c>
      <c r="I44" s="250">
        <v>2014261526.8600001</v>
      </c>
      <c r="J44" s="225">
        <f t="shared" si="1"/>
        <v>534767671.73999977</v>
      </c>
    </row>
    <row r="45" spans="1:11" ht="30" customHeight="1" thickBot="1" x14ac:dyDescent="0.7">
      <c r="A45" s="248" t="s">
        <v>8</v>
      </c>
      <c r="B45" s="241"/>
      <c r="C45" s="241"/>
      <c r="E45" s="249"/>
      <c r="F45" s="243"/>
      <c r="G45" s="243"/>
      <c r="H45" s="259">
        <f>+H31+H44</f>
        <v>7204102958.1499996</v>
      </c>
      <c r="I45" s="259">
        <v>5076414068.4200001</v>
      </c>
      <c r="J45" s="225">
        <f>+H45-I45</f>
        <v>2127688889.7299995</v>
      </c>
    </row>
    <row r="46" spans="1:11" ht="22" thickTop="1" x14ac:dyDescent="0.65">
      <c r="H46" s="260">
        <f>+H45-H19</f>
        <v>0</v>
      </c>
      <c r="I46" s="260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customProperties>
    <customPr name="QAA_DRILLPATH_NODE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workbookViewId="0">
      <selection activeCell="K36" sqref="K36"/>
    </sheetView>
  </sheetViews>
  <sheetFormatPr defaultColWidth="9.09765625" defaultRowHeight="21.5" x14ac:dyDescent="0.65"/>
  <cols>
    <col min="1" max="3" width="2.69921875" style="1" customWidth="1"/>
    <col min="4" max="4" width="5.69921875" style="1" customWidth="1"/>
    <col min="5" max="5" width="21" style="1" customWidth="1"/>
    <col min="6" max="6" width="5.3984375" style="1" customWidth="1"/>
    <col min="7" max="7" width="19.59765625" style="1" customWidth="1"/>
    <col min="8" max="8" width="15.69921875" style="16" customWidth="1"/>
    <col min="9" max="9" width="15.8984375" style="16" bestFit="1" customWidth="1"/>
    <col min="10" max="10" width="15.69921875" style="16" customWidth="1"/>
    <col min="11" max="11" width="6.09765625" style="1" customWidth="1"/>
    <col min="12" max="12" width="11.09765625" style="1" customWidth="1"/>
    <col min="13" max="13" width="21" style="1" bestFit="1" customWidth="1"/>
    <col min="14" max="16" width="14.8984375" style="1" bestFit="1" customWidth="1"/>
    <col min="17" max="16384" width="9.09765625" style="1"/>
  </cols>
  <sheetData>
    <row r="1" spans="1:11" ht="21.75" customHeight="1" x14ac:dyDescent="0.7">
      <c r="A1" s="461" t="s">
        <v>18</v>
      </c>
      <c r="B1" s="461"/>
      <c r="C1" s="461"/>
      <c r="D1" s="461"/>
      <c r="E1" s="461"/>
      <c r="F1" s="461"/>
      <c r="G1" s="461"/>
      <c r="H1" s="461"/>
    </row>
    <row r="2" spans="1:11" ht="19.5" customHeight="1" x14ac:dyDescent="0.7">
      <c r="A2" s="462" t="s">
        <v>0</v>
      </c>
      <c r="B2" s="462"/>
      <c r="C2" s="462"/>
      <c r="D2" s="462"/>
      <c r="E2" s="462"/>
      <c r="F2" s="462"/>
      <c r="G2" s="462"/>
      <c r="H2" s="462"/>
    </row>
    <row r="3" spans="1:11" ht="12" customHeight="1" x14ac:dyDescent="0.7">
      <c r="A3" s="451"/>
      <c r="B3" s="459"/>
      <c r="C3" s="459"/>
      <c r="D3" s="459"/>
      <c r="E3" s="459"/>
      <c r="F3" s="459"/>
      <c r="G3" s="459"/>
      <c r="H3" s="459"/>
    </row>
    <row r="4" spans="1:11" ht="21.75" customHeight="1" x14ac:dyDescent="0.7">
      <c r="A4" s="2" t="s">
        <v>1</v>
      </c>
      <c r="B4" s="2"/>
      <c r="C4" s="2"/>
      <c r="D4" s="2"/>
      <c r="E4" s="2"/>
      <c r="F4" s="2"/>
      <c r="G4" s="83">
        <v>40178</v>
      </c>
      <c r="H4" s="83">
        <v>39813</v>
      </c>
      <c r="I4" s="16" t="s">
        <v>50</v>
      </c>
    </row>
    <row r="5" spans="1:11" ht="10.5" customHeight="1" x14ac:dyDescent="0.65">
      <c r="A5" s="3"/>
      <c r="B5" s="3"/>
      <c r="C5" s="3"/>
      <c r="D5" s="3"/>
      <c r="F5" s="84"/>
      <c r="G5" s="84"/>
      <c r="H5" s="84"/>
    </row>
    <row r="6" spans="1:11" ht="21.75" customHeight="1" x14ac:dyDescent="0.65">
      <c r="A6" s="4" t="s">
        <v>22</v>
      </c>
      <c r="B6" s="5"/>
      <c r="C6" s="5"/>
      <c r="D6" s="5"/>
      <c r="E6" s="5"/>
      <c r="F6" s="85"/>
      <c r="G6" s="86">
        <v>240396815.74000001</v>
      </c>
      <c r="H6" s="86">
        <v>132483437.27</v>
      </c>
      <c r="I6" s="87">
        <f t="shared" ref="I6:I19" si="0">+G6-H6</f>
        <v>107913378.47000001</v>
      </c>
    </row>
    <row r="7" spans="1:11" ht="21.75" customHeight="1" x14ac:dyDescent="0.65">
      <c r="A7" s="4" t="s">
        <v>51</v>
      </c>
      <c r="C7" s="7"/>
      <c r="D7" s="7"/>
      <c r="E7" s="7"/>
      <c r="F7" s="88"/>
      <c r="G7" s="89"/>
      <c r="H7" s="89"/>
      <c r="I7" s="87">
        <f t="shared" si="0"/>
        <v>0</v>
      </c>
    </row>
    <row r="8" spans="1:11" ht="21.75" customHeight="1" x14ac:dyDescent="0.65">
      <c r="A8" s="6" t="s">
        <v>52</v>
      </c>
      <c r="B8" s="9"/>
      <c r="C8" s="9"/>
      <c r="E8" s="9"/>
      <c r="F8" s="85"/>
      <c r="G8" s="86">
        <v>214499688.06999999</v>
      </c>
      <c r="H8" s="86">
        <v>238213483.84999999</v>
      </c>
      <c r="I8" s="87">
        <f t="shared" si="0"/>
        <v>-23713795.780000001</v>
      </c>
      <c r="J8" s="90">
        <v>2</v>
      </c>
    </row>
    <row r="9" spans="1:11" ht="21.75" customHeight="1" x14ac:dyDescent="0.65">
      <c r="A9" s="6" t="s">
        <v>53</v>
      </c>
      <c r="B9" s="9"/>
      <c r="C9" s="9"/>
      <c r="E9" s="9"/>
      <c r="F9" s="85"/>
      <c r="G9" s="86">
        <v>1000000</v>
      </c>
      <c r="H9" s="86"/>
      <c r="I9" s="87">
        <f t="shared" si="0"/>
        <v>1000000</v>
      </c>
    </row>
    <row r="10" spans="1:11" ht="21.75" customHeight="1" x14ac:dyDescent="0.65">
      <c r="A10" s="6" t="s">
        <v>54</v>
      </c>
      <c r="B10" s="9"/>
      <c r="C10" s="9"/>
      <c r="E10" s="9"/>
      <c r="F10" s="85"/>
      <c r="G10" s="86"/>
      <c r="H10" s="86"/>
      <c r="I10" s="87"/>
    </row>
    <row r="11" spans="1:11" ht="22.5" customHeight="1" x14ac:dyDescent="0.65">
      <c r="A11" s="6" t="s">
        <v>39</v>
      </c>
      <c r="B11" s="9"/>
      <c r="C11" s="9"/>
      <c r="E11" s="9"/>
      <c r="F11" s="85"/>
      <c r="G11" s="86">
        <v>22999787.460000001</v>
      </c>
      <c r="H11" s="86">
        <v>28155850</v>
      </c>
      <c r="I11" s="91">
        <f>+G11-H11</f>
        <v>-5156062.5399999991</v>
      </c>
      <c r="J11" s="91">
        <f>SUM(I11:I12)</f>
        <v>1529373379.3900003</v>
      </c>
      <c r="K11" s="92">
        <v>3.1</v>
      </c>
    </row>
    <row r="12" spans="1:11" ht="22.5" customHeight="1" x14ac:dyDescent="0.65">
      <c r="A12" s="6" t="s">
        <v>45</v>
      </c>
      <c r="B12" s="9"/>
      <c r="C12" s="9"/>
      <c r="E12" s="9"/>
      <c r="F12" s="85"/>
      <c r="G12" s="86">
        <v>2644466758.3000002</v>
      </c>
      <c r="H12" s="86">
        <v>1109937316.3699999</v>
      </c>
      <c r="I12" s="91">
        <f>+G12-H12</f>
        <v>1534529441.9300003</v>
      </c>
    </row>
    <row r="13" spans="1:11" ht="21.75" customHeight="1" x14ac:dyDescent="0.65">
      <c r="A13" s="1" t="s">
        <v>55</v>
      </c>
      <c r="B13" s="7"/>
      <c r="C13" s="7"/>
      <c r="D13" s="9"/>
      <c r="E13" s="23"/>
      <c r="F13" s="85"/>
      <c r="G13" s="86">
        <v>65906311.939999998</v>
      </c>
      <c r="H13" s="86">
        <v>71132547.969999999</v>
      </c>
      <c r="I13" s="87">
        <f t="shared" si="0"/>
        <v>-5226236.0300000012</v>
      </c>
    </row>
    <row r="14" spans="1:11" ht="21.75" customHeight="1" x14ac:dyDescent="0.65">
      <c r="A14" s="6" t="s">
        <v>56</v>
      </c>
      <c r="B14" s="9"/>
      <c r="C14" s="9"/>
      <c r="D14" s="9"/>
      <c r="E14" s="9"/>
      <c r="F14" s="85"/>
      <c r="G14" s="86">
        <v>36927697.060000002</v>
      </c>
      <c r="H14" s="86">
        <v>37845695.039999999</v>
      </c>
      <c r="I14" s="87">
        <f t="shared" si="0"/>
        <v>-917997.97999999672</v>
      </c>
      <c r="J14" s="93"/>
    </row>
    <row r="15" spans="1:11" ht="21.75" customHeight="1" x14ac:dyDescent="0.65">
      <c r="A15" s="6" t="s">
        <v>57</v>
      </c>
      <c r="B15" s="9"/>
      <c r="C15" s="9"/>
      <c r="D15" s="9"/>
      <c r="E15" s="9"/>
      <c r="F15" s="85"/>
      <c r="G15" s="86">
        <v>209305.31</v>
      </c>
      <c r="H15" s="86">
        <v>223000.83</v>
      </c>
      <c r="I15" s="87">
        <f t="shared" si="0"/>
        <v>-13695.51999999999</v>
      </c>
      <c r="J15" s="90">
        <v>4</v>
      </c>
    </row>
    <row r="16" spans="1:11" ht="21.75" customHeight="1" x14ac:dyDescent="0.65">
      <c r="A16" s="6" t="s">
        <v>58</v>
      </c>
      <c r="B16" s="9"/>
      <c r="C16" s="9"/>
      <c r="D16" s="9"/>
      <c r="E16" s="9"/>
      <c r="F16" s="85"/>
      <c r="G16" s="86">
        <f>12020178.73+400000</f>
        <v>12420178.73</v>
      </c>
      <c r="H16" s="86">
        <v>10908966.24</v>
      </c>
      <c r="I16" s="87">
        <f t="shared" si="0"/>
        <v>1511212.4900000002</v>
      </c>
      <c r="J16" s="90">
        <v>3</v>
      </c>
    </row>
    <row r="17" spans="1:16" ht="21.75" customHeight="1" x14ac:dyDescent="0.65">
      <c r="A17" s="6" t="s">
        <v>59</v>
      </c>
      <c r="B17" s="9"/>
      <c r="C17" s="9"/>
      <c r="D17" s="9"/>
      <c r="E17" s="9"/>
      <c r="F17" s="85"/>
      <c r="G17" s="86">
        <v>11318168.43</v>
      </c>
      <c r="H17" s="86">
        <v>16403919.119999999</v>
      </c>
      <c r="I17" s="87">
        <f t="shared" si="0"/>
        <v>-5085750.6899999995</v>
      </c>
      <c r="J17" s="90">
        <v>3.3</v>
      </c>
    </row>
    <row r="18" spans="1:16" ht="21.75" customHeight="1" x14ac:dyDescent="0.65">
      <c r="A18" s="9" t="s">
        <v>12</v>
      </c>
      <c r="B18" s="7"/>
      <c r="C18" s="7"/>
      <c r="D18" s="4"/>
      <c r="E18" s="23"/>
      <c r="F18" s="85"/>
      <c r="G18" s="94">
        <f>49662223.3-G15-G16-G17</f>
        <v>25714570.829999991</v>
      </c>
      <c r="H18" s="94">
        <f>51129605.45-H15-H16-H17</f>
        <v>23593719.260000005</v>
      </c>
      <c r="I18" s="95">
        <f>+G18-H18</f>
        <v>2120851.5699999854</v>
      </c>
      <c r="J18" s="90">
        <v>3.2</v>
      </c>
      <c r="K18" s="92"/>
      <c r="L18" s="96"/>
      <c r="N18" s="96"/>
    </row>
    <row r="19" spans="1:16" ht="27" customHeight="1" thickBot="1" x14ac:dyDescent="0.75">
      <c r="A19" s="22" t="s">
        <v>2</v>
      </c>
      <c r="B19" s="7"/>
      <c r="C19" s="7"/>
      <c r="E19" s="4"/>
      <c r="F19" s="85"/>
      <c r="G19" s="97">
        <f>SUM(G6:G18)</f>
        <v>3275859281.8699999</v>
      </c>
      <c r="H19" s="97">
        <f>SUM(H6:H18)</f>
        <v>1668897935.9499996</v>
      </c>
      <c r="I19" s="87">
        <f t="shared" si="0"/>
        <v>1606961345.9200003</v>
      </c>
      <c r="J19" s="90"/>
      <c r="K19" s="98"/>
      <c r="L19" s="96"/>
      <c r="M19" s="96"/>
    </row>
    <row r="20" spans="1:16" ht="17.25" customHeight="1" thickTop="1" x14ac:dyDescent="0.7">
      <c r="A20" s="22"/>
      <c r="B20" s="7"/>
      <c r="C20" s="7"/>
      <c r="E20" s="4"/>
      <c r="F20" s="85"/>
      <c r="G20" s="86"/>
      <c r="H20" s="99"/>
      <c r="I20" s="87"/>
      <c r="K20" s="100"/>
    </row>
    <row r="21" spans="1:16" ht="21.75" customHeight="1" x14ac:dyDescent="0.7">
      <c r="A21" s="2" t="s">
        <v>3</v>
      </c>
      <c r="B21" s="2"/>
      <c r="C21" s="2"/>
      <c r="D21" s="2"/>
      <c r="E21" s="2"/>
      <c r="F21" s="101"/>
      <c r="G21" s="102"/>
      <c r="H21" s="86"/>
      <c r="I21" s="87"/>
    </row>
    <row r="22" spans="1:16" ht="21.75" customHeight="1" x14ac:dyDescent="0.75">
      <c r="A22" s="3" t="s">
        <v>60</v>
      </c>
      <c r="B22" s="2"/>
      <c r="C22" s="2"/>
      <c r="D22" s="2"/>
      <c r="E22" s="2"/>
      <c r="F22" s="101"/>
      <c r="G22" s="86">
        <v>0</v>
      </c>
      <c r="H22" s="86">
        <v>0</v>
      </c>
      <c r="I22" s="87">
        <f t="shared" ref="I22:I28" si="1">+G22-H22</f>
        <v>0</v>
      </c>
      <c r="J22" s="90">
        <v>7</v>
      </c>
      <c r="M22" s="1" t="s">
        <v>61</v>
      </c>
      <c r="N22" s="103">
        <v>40178</v>
      </c>
      <c r="O22" s="83">
        <v>39813</v>
      </c>
      <c r="P22" s="104" t="s">
        <v>50</v>
      </c>
    </row>
    <row r="23" spans="1:16" ht="21.75" customHeight="1" x14ac:dyDescent="0.7">
      <c r="A23" s="6" t="s">
        <v>40</v>
      </c>
      <c r="B23" s="52"/>
      <c r="C23" s="52"/>
      <c r="D23" s="52"/>
      <c r="E23" s="52"/>
      <c r="F23" s="105"/>
      <c r="G23" s="106">
        <v>1544641595.4100001</v>
      </c>
      <c r="H23" s="106">
        <v>658822211.5</v>
      </c>
      <c r="I23" s="107">
        <f t="shared" si="1"/>
        <v>885819383.91000009</v>
      </c>
      <c r="L23" s="1">
        <v>232110</v>
      </c>
      <c r="M23" s="1" t="s">
        <v>62</v>
      </c>
      <c r="N23" s="108">
        <v>388657485.38999999</v>
      </c>
      <c r="O23" s="108">
        <v>146128550.16</v>
      </c>
      <c r="P23" s="109">
        <f>+N23-O23</f>
        <v>242528935.22999999</v>
      </c>
    </row>
    <row r="24" spans="1:16" ht="21.75" customHeight="1" x14ac:dyDescent="0.7">
      <c r="A24" s="6" t="s">
        <v>46</v>
      </c>
      <c r="B24" s="52"/>
      <c r="C24" s="52"/>
      <c r="D24" s="52"/>
      <c r="E24" s="52"/>
      <c r="F24" s="105"/>
      <c r="G24" s="106">
        <v>626255316.76999998</v>
      </c>
      <c r="H24" s="106">
        <v>214170198.83000001</v>
      </c>
      <c r="I24" s="107">
        <f t="shared" si="1"/>
        <v>412085117.93999994</v>
      </c>
      <c r="J24" s="110">
        <f>SUM(I23:I24)-P27</f>
        <v>955129900.87999988</v>
      </c>
      <c r="K24" s="92">
        <v>6.1</v>
      </c>
      <c r="L24" s="1">
        <v>232111</v>
      </c>
      <c r="M24" s="1" t="s">
        <v>63</v>
      </c>
      <c r="N24" s="108">
        <v>325949393.68000001</v>
      </c>
      <c r="O24" s="108">
        <v>176763150.12</v>
      </c>
      <c r="P24" s="109">
        <f>+N24-O24</f>
        <v>149186243.56</v>
      </c>
    </row>
    <row r="25" spans="1:16" ht="21.75" customHeight="1" x14ac:dyDescent="0.65">
      <c r="A25" s="12" t="s">
        <v>16</v>
      </c>
      <c r="B25" s="10"/>
      <c r="C25" s="12"/>
      <c r="D25" s="10"/>
      <c r="E25" s="10"/>
      <c r="F25" s="111"/>
      <c r="G25" s="86">
        <v>98299086.980000004</v>
      </c>
      <c r="H25" s="86">
        <v>67636423.400000006</v>
      </c>
      <c r="I25" s="87">
        <f t="shared" si="1"/>
        <v>30662663.579999998</v>
      </c>
      <c r="J25" s="112">
        <f>+I25-0</f>
        <v>30662663.579999998</v>
      </c>
      <c r="K25" s="92">
        <v>5</v>
      </c>
      <c r="L25" s="1">
        <v>232112</v>
      </c>
      <c r="M25" s="1" t="s">
        <v>64</v>
      </c>
      <c r="N25" s="108">
        <v>118776899.23999999</v>
      </c>
      <c r="O25" s="108">
        <v>167717477.06</v>
      </c>
      <c r="P25" s="109">
        <f>+N25-O25</f>
        <v>-48940577.820000008</v>
      </c>
    </row>
    <row r="26" spans="1:16" ht="21.75" customHeight="1" x14ac:dyDescent="0.65">
      <c r="A26" s="12" t="s">
        <v>65</v>
      </c>
      <c r="B26" s="10"/>
      <c r="C26" s="12"/>
      <c r="D26" s="10"/>
      <c r="E26" s="10"/>
      <c r="F26" s="111"/>
      <c r="G26" s="86"/>
      <c r="H26" s="86">
        <v>0</v>
      </c>
      <c r="I26" s="113">
        <f t="shared" si="1"/>
        <v>0</v>
      </c>
      <c r="K26" s="16"/>
      <c r="L26" s="1">
        <v>232310</v>
      </c>
      <c r="M26" s="1" t="s">
        <v>66</v>
      </c>
      <c r="N26" s="108">
        <v>0</v>
      </c>
      <c r="O26" s="114">
        <v>0</v>
      </c>
      <c r="P26" s="109">
        <f>+N26-O26</f>
        <v>0</v>
      </c>
    </row>
    <row r="27" spans="1:16" ht="21.75" customHeight="1" thickBot="1" x14ac:dyDescent="0.7">
      <c r="A27" s="12" t="s">
        <v>4</v>
      </c>
      <c r="B27" s="10"/>
      <c r="C27" s="12"/>
      <c r="D27" s="10"/>
      <c r="E27" s="10"/>
      <c r="F27" s="111"/>
      <c r="G27" s="94">
        <f>64828565.08+16947904.54</f>
        <v>81776469.620000005</v>
      </c>
      <c r="H27" s="94">
        <f>83576045.19-H25</f>
        <v>15939621.789999992</v>
      </c>
      <c r="I27" s="113">
        <f t="shared" si="1"/>
        <v>65836847.830000013</v>
      </c>
      <c r="J27" s="112">
        <f>SUM(I26:I27)-2378935.2-11698551.35+P27</f>
        <v>394533962.25</v>
      </c>
      <c r="K27" s="115">
        <v>6</v>
      </c>
      <c r="M27" s="116" t="s">
        <v>67</v>
      </c>
      <c r="N27" s="117">
        <f>SUM(N23:N26)</f>
        <v>833383778.30999994</v>
      </c>
      <c r="O27" s="117">
        <f>SUM(O23:O26)</f>
        <v>490609177.33999997</v>
      </c>
      <c r="P27" s="118">
        <f>+N27-O27</f>
        <v>342774600.96999997</v>
      </c>
    </row>
    <row r="28" spans="1:16" ht="21.75" customHeight="1" thickTop="1" x14ac:dyDescent="0.7">
      <c r="A28" s="24" t="s">
        <v>5</v>
      </c>
      <c r="B28" s="12"/>
      <c r="C28" s="12"/>
      <c r="E28" s="10"/>
      <c r="F28" s="111"/>
      <c r="G28" s="102">
        <f>SUM(G22:G27)</f>
        <v>2350972468.7800002</v>
      </c>
      <c r="H28" s="102">
        <f>SUM(H22:H27)</f>
        <v>956568455.51999998</v>
      </c>
      <c r="I28" s="87">
        <f t="shared" si="1"/>
        <v>1394404013.2600002</v>
      </c>
      <c r="M28" s="116" t="s">
        <v>68</v>
      </c>
    </row>
    <row r="29" spans="1:16" ht="21.75" customHeight="1" x14ac:dyDescent="0.7">
      <c r="A29" s="41" t="s">
        <v>6</v>
      </c>
      <c r="B29" s="12"/>
      <c r="C29" s="12"/>
      <c r="D29" s="10"/>
      <c r="E29" s="10"/>
      <c r="F29" s="111"/>
      <c r="G29" s="111"/>
      <c r="H29" s="49"/>
      <c r="I29" s="119"/>
    </row>
    <row r="30" spans="1:16" ht="21.75" customHeight="1" x14ac:dyDescent="0.65">
      <c r="A30" s="120" t="s">
        <v>14</v>
      </c>
      <c r="C30" s="12"/>
      <c r="D30" s="10"/>
      <c r="E30" s="10"/>
      <c r="F30" s="111"/>
      <c r="G30" s="111"/>
      <c r="H30" s="49"/>
      <c r="I30" s="119"/>
    </row>
    <row r="31" spans="1:16" ht="21.75" customHeight="1" x14ac:dyDescent="0.65">
      <c r="A31" s="12" t="s">
        <v>34</v>
      </c>
      <c r="C31" s="12"/>
      <c r="D31" s="10"/>
      <c r="E31" s="10"/>
      <c r="F31" s="111"/>
      <c r="G31" s="111"/>
      <c r="H31" s="49"/>
      <c r="I31" s="119"/>
    </row>
    <row r="32" spans="1:16" ht="21.75" customHeight="1" thickBot="1" x14ac:dyDescent="0.7">
      <c r="A32" s="12" t="s">
        <v>38</v>
      </c>
      <c r="D32" s="10"/>
      <c r="E32" s="10"/>
      <c r="F32" s="111"/>
      <c r="G32" s="121">
        <v>300000000</v>
      </c>
      <c r="H32" s="121">
        <v>300000000</v>
      </c>
      <c r="I32" s="87">
        <f>+G32-H32</f>
        <v>0</v>
      </c>
    </row>
    <row r="33" spans="1:10" ht="21.75" customHeight="1" thickTop="1" x14ac:dyDescent="0.65">
      <c r="A33" s="1" t="s">
        <v>69</v>
      </c>
      <c r="B33" s="12"/>
      <c r="D33" s="10"/>
      <c r="E33" s="10"/>
      <c r="F33" s="111"/>
      <c r="G33" s="122"/>
      <c r="H33" s="122"/>
      <c r="I33" s="87"/>
    </row>
    <row r="34" spans="1:10" ht="21.75" customHeight="1" x14ac:dyDescent="0.65">
      <c r="A34" s="12" t="s">
        <v>38</v>
      </c>
      <c r="D34" s="10"/>
      <c r="E34" s="10"/>
      <c r="F34" s="111"/>
      <c r="G34" s="86">
        <v>300000000</v>
      </c>
      <c r="H34" s="86">
        <v>300000000</v>
      </c>
      <c r="I34" s="87">
        <f>+G34-H34</f>
        <v>0</v>
      </c>
    </row>
    <row r="35" spans="1:10" ht="21.75" customHeight="1" x14ac:dyDescent="0.65">
      <c r="A35" s="10" t="s">
        <v>31</v>
      </c>
      <c r="B35" s="11"/>
      <c r="C35" s="11"/>
      <c r="E35" s="10"/>
      <c r="F35" s="111"/>
      <c r="G35" s="86">
        <v>334232400</v>
      </c>
      <c r="H35" s="86">
        <v>334232400</v>
      </c>
      <c r="I35" s="87">
        <f>+G35-H35</f>
        <v>0</v>
      </c>
    </row>
    <row r="36" spans="1:10" ht="21.75" customHeight="1" x14ac:dyDescent="0.65">
      <c r="A36" s="10" t="s">
        <v>23</v>
      </c>
      <c r="B36" s="11"/>
      <c r="C36" s="11"/>
      <c r="E36" s="10"/>
      <c r="F36" s="111"/>
      <c r="G36" s="86">
        <v>459482.59</v>
      </c>
      <c r="H36" s="86">
        <v>1388234.12</v>
      </c>
      <c r="I36" s="87">
        <f>+G36-H36</f>
        <v>-928751.53</v>
      </c>
      <c r="J36" s="90">
        <v>2</v>
      </c>
    </row>
    <row r="37" spans="1:10" ht="21.75" customHeight="1" x14ac:dyDescent="0.65">
      <c r="A37" s="120" t="s">
        <v>47</v>
      </c>
      <c r="C37" s="12"/>
      <c r="D37" s="10"/>
      <c r="E37" s="10"/>
      <c r="F37" s="111"/>
      <c r="G37" s="122"/>
      <c r="H37" s="122"/>
      <c r="I37" s="87"/>
    </row>
    <row r="38" spans="1:10" ht="21.75" customHeight="1" x14ac:dyDescent="0.65">
      <c r="B38" s="12" t="s">
        <v>24</v>
      </c>
      <c r="C38" s="12"/>
      <c r="D38" s="10"/>
      <c r="E38" s="10"/>
      <c r="F38" s="111"/>
      <c r="G38" s="122"/>
      <c r="H38" s="122"/>
      <c r="I38" s="87"/>
    </row>
    <row r="39" spans="1:10" ht="21.75" customHeight="1" x14ac:dyDescent="0.65">
      <c r="C39" s="12" t="s">
        <v>70</v>
      </c>
      <c r="D39" s="10"/>
      <c r="E39" s="10"/>
      <c r="F39" s="111"/>
      <c r="G39" s="122">
        <v>30000000</v>
      </c>
      <c r="H39" s="122">
        <v>30000000</v>
      </c>
      <c r="I39" s="87">
        <f>+G39-H39</f>
        <v>0</v>
      </c>
    </row>
    <row r="40" spans="1:10" ht="21.75" customHeight="1" x14ac:dyDescent="0.65">
      <c r="B40" s="12" t="s">
        <v>19</v>
      </c>
      <c r="D40" s="10"/>
      <c r="E40" s="10"/>
      <c r="F40" s="111"/>
      <c r="G40" s="123">
        <v>260194930.5</v>
      </c>
      <c r="H40" s="123">
        <v>46708846.310000002</v>
      </c>
      <c r="I40" s="87">
        <f>+G40-H40</f>
        <v>213486084.19</v>
      </c>
    </row>
    <row r="41" spans="1:10" ht="21.75" customHeight="1" x14ac:dyDescent="0.7">
      <c r="A41" s="24" t="s">
        <v>7</v>
      </c>
      <c r="B41" s="12"/>
      <c r="C41" s="12"/>
      <c r="E41" s="10"/>
      <c r="F41" s="111"/>
      <c r="G41" s="102">
        <f>SUM(G34:G40)</f>
        <v>924886813.09000003</v>
      </c>
      <c r="H41" s="102">
        <f>SUM(H34:H40)</f>
        <v>712329480.43000007</v>
      </c>
      <c r="I41" s="87">
        <f>+G41-H41</f>
        <v>212557332.65999997</v>
      </c>
    </row>
    <row r="42" spans="1:10" ht="30" customHeight="1" thickBot="1" x14ac:dyDescent="0.75">
      <c r="A42" s="25" t="s">
        <v>8</v>
      </c>
      <c r="B42" s="12"/>
      <c r="C42" s="12"/>
      <c r="E42" s="14"/>
      <c r="F42" s="111"/>
      <c r="G42" s="124">
        <f>+G28+G41</f>
        <v>3275859281.8700004</v>
      </c>
      <c r="H42" s="124">
        <f>+H28+H41</f>
        <v>1668897935.95</v>
      </c>
      <c r="I42" s="87">
        <f>+G42-H42</f>
        <v>1606961345.9200003</v>
      </c>
    </row>
    <row r="43" spans="1:10" ht="20.25" customHeight="1" thickTop="1" x14ac:dyDescent="0.7">
      <c r="A43" s="25"/>
      <c r="B43" s="12"/>
      <c r="C43" s="12"/>
      <c r="E43" s="14"/>
      <c r="F43" s="111"/>
      <c r="G43" s="49">
        <f>+G42-G19</f>
        <v>0</v>
      </c>
      <c r="H43" s="49">
        <f>+H42-H19</f>
        <v>0</v>
      </c>
    </row>
    <row r="44" spans="1:10" ht="16.5" customHeight="1" x14ac:dyDescent="0.7">
      <c r="A44" s="25" t="s">
        <v>71</v>
      </c>
      <c r="B44" s="12"/>
      <c r="C44" s="12" t="s">
        <v>72</v>
      </c>
      <c r="D44" s="1" t="s">
        <v>73</v>
      </c>
      <c r="E44" s="14"/>
      <c r="F44" s="111"/>
      <c r="G44" s="125">
        <f>SUM(G61:G65)</f>
        <v>126250.77</v>
      </c>
      <c r="H44" s="126"/>
      <c r="I44" s="90"/>
    </row>
    <row r="45" spans="1:10" ht="21.75" customHeight="1" x14ac:dyDescent="0.65">
      <c r="A45" s="10"/>
      <c r="B45" s="11"/>
      <c r="C45" s="12" t="s">
        <v>74</v>
      </c>
      <c r="D45" s="127" t="s">
        <v>75</v>
      </c>
      <c r="E45" s="127"/>
      <c r="F45" s="14"/>
      <c r="G45" s="14"/>
      <c r="H45" s="14"/>
    </row>
    <row r="46" spans="1:10" x14ac:dyDescent="0.65">
      <c r="C46" s="128" t="s">
        <v>76</v>
      </c>
      <c r="D46" s="129" t="s">
        <v>77</v>
      </c>
      <c r="E46" s="129"/>
      <c r="F46" s="130"/>
      <c r="G46" s="130"/>
      <c r="H46" s="130"/>
      <c r="I46" s="131">
        <f>+I47-I48-I49-I50</f>
        <v>3051665.22</v>
      </c>
    </row>
    <row r="47" spans="1:10" x14ac:dyDescent="0.65">
      <c r="C47" s="132"/>
      <c r="D47" s="63" t="s">
        <v>78</v>
      </c>
      <c r="E47" s="63"/>
      <c r="F47" s="133"/>
      <c r="G47" s="133"/>
      <c r="H47" s="134"/>
      <c r="I47" s="135">
        <f>SUM(H53:H58)</f>
        <v>4089845.1</v>
      </c>
    </row>
    <row r="48" spans="1:10" x14ac:dyDescent="0.65">
      <c r="C48" s="132"/>
      <c r="D48" s="63" t="s">
        <v>79</v>
      </c>
      <c r="E48" s="63"/>
      <c r="F48" s="133"/>
      <c r="G48" s="133"/>
      <c r="H48" s="134"/>
      <c r="I48" s="135">
        <f>SUM(G59)</f>
        <v>909805.69</v>
      </c>
      <c r="J48" s="16">
        <v>-2123.42</v>
      </c>
    </row>
    <row r="49" spans="3:9" x14ac:dyDescent="0.65">
      <c r="C49" s="132"/>
      <c r="D49" s="63" t="s">
        <v>80</v>
      </c>
      <c r="E49" s="63"/>
      <c r="F49" s="133"/>
      <c r="G49" s="133"/>
      <c r="H49" s="134"/>
      <c r="I49" s="135">
        <v>2123.42</v>
      </c>
    </row>
    <row r="50" spans="3:9" x14ac:dyDescent="0.65">
      <c r="C50" s="136"/>
      <c r="D50" s="137" t="s">
        <v>81</v>
      </c>
      <c r="E50" s="137"/>
      <c r="F50" s="138"/>
      <c r="G50" s="138"/>
      <c r="H50" s="139"/>
      <c r="I50" s="140">
        <f>SUM(G61:G65)</f>
        <v>126250.77</v>
      </c>
    </row>
    <row r="51" spans="3:9" x14ac:dyDescent="0.65">
      <c r="D51" s="141" t="s">
        <v>82</v>
      </c>
      <c r="E51" s="142"/>
      <c r="F51" s="143"/>
      <c r="G51" s="143"/>
      <c r="H51" s="144">
        <f>H66</f>
        <v>3051665.2199999997</v>
      </c>
    </row>
    <row r="52" spans="3:9" ht="9" customHeight="1" x14ac:dyDescent="0.65">
      <c r="E52" s="145"/>
      <c r="F52" s="146"/>
      <c r="G52" s="146"/>
      <c r="H52" s="147"/>
    </row>
    <row r="53" spans="3:9" x14ac:dyDescent="0.65">
      <c r="E53" s="1" t="s">
        <v>83</v>
      </c>
      <c r="F53" s="146"/>
      <c r="H53" s="148">
        <f>131984.5*4</f>
        <v>527938</v>
      </c>
    </row>
    <row r="54" spans="3:9" x14ac:dyDescent="0.65">
      <c r="E54" s="1" t="s">
        <v>84</v>
      </c>
      <c r="F54" s="146" t="s">
        <v>85</v>
      </c>
      <c r="H54" s="148">
        <f>181958.54*14</f>
        <v>2547419.56</v>
      </c>
    </row>
    <row r="55" spans="3:9" x14ac:dyDescent="0.65">
      <c r="E55" s="1" t="s">
        <v>86</v>
      </c>
      <c r="F55" s="146" t="s">
        <v>87</v>
      </c>
      <c r="H55" s="148">
        <f>34668*6</f>
        <v>208008</v>
      </c>
    </row>
    <row r="56" spans="3:9" x14ac:dyDescent="0.65">
      <c r="E56" s="1" t="s">
        <v>88</v>
      </c>
      <c r="F56" s="146" t="s">
        <v>89</v>
      </c>
      <c r="H56" s="148">
        <f>44303.35*4</f>
        <v>177213.4</v>
      </c>
    </row>
    <row r="57" spans="3:9" x14ac:dyDescent="0.65">
      <c r="E57" s="1" t="s">
        <v>90</v>
      </c>
      <c r="F57" s="146" t="s">
        <v>91</v>
      </c>
      <c r="H57" s="148">
        <f>8613.07*2</f>
        <v>17226.14</v>
      </c>
    </row>
    <row r="58" spans="3:9" x14ac:dyDescent="0.65">
      <c r="E58" s="1" t="s">
        <v>92</v>
      </c>
      <c r="F58" s="146"/>
      <c r="H58" s="148">
        <f>153010*4</f>
        <v>612040</v>
      </c>
    </row>
    <row r="59" spans="3:9" x14ac:dyDescent="0.65">
      <c r="E59" s="1" t="s">
        <v>93</v>
      </c>
      <c r="F59" s="146"/>
      <c r="G59" s="148">
        <v>909805.69</v>
      </c>
      <c r="H59" s="147"/>
    </row>
    <row r="60" spans="3:9" x14ac:dyDescent="0.65">
      <c r="E60" s="1" t="s">
        <v>94</v>
      </c>
      <c r="F60" s="146"/>
      <c r="G60" s="148">
        <v>2123.42</v>
      </c>
      <c r="H60" s="147"/>
    </row>
    <row r="61" spans="3:9" x14ac:dyDescent="0.65">
      <c r="E61" s="1" t="s">
        <v>95</v>
      </c>
      <c r="F61" s="146"/>
      <c r="G61" s="148">
        <f>4791.29+4791.28+4791.28+4791.29</f>
        <v>19165.14</v>
      </c>
      <c r="H61" s="147"/>
    </row>
    <row r="62" spans="3:9" x14ac:dyDescent="0.65">
      <c r="E62" s="1" t="s">
        <v>96</v>
      </c>
      <c r="F62" s="146" t="s">
        <v>85</v>
      </c>
      <c r="G62" s="149">
        <f>(6605.43*9)+(6605.44*5)</f>
        <v>92476.07</v>
      </c>
      <c r="H62" s="147"/>
    </row>
    <row r="63" spans="3:9" x14ac:dyDescent="0.65">
      <c r="E63" s="1" t="s">
        <v>96</v>
      </c>
      <c r="F63" s="146" t="s">
        <v>87</v>
      </c>
      <c r="G63" s="149">
        <f>1258.51*6</f>
        <v>7551.0599999999995</v>
      </c>
      <c r="H63" s="147"/>
    </row>
    <row r="64" spans="3:9" x14ac:dyDescent="0.65">
      <c r="E64" s="1" t="s">
        <v>96</v>
      </c>
      <c r="F64" s="146" t="s">
        <v>89</v>
      </c>
      <c r="G64" s="149">
        <f>1608.29*4</f>
        <v>6433.16</v>
      </c>
      <c r="H64" s="147"/>
    </row>
    <row r="65" spans="5:9" x14ac:dyDescent="0.65">
      <c r="E65" s="1" t="s">
        <v>96</v>
      </c>
      <c r="F65" s="146" t="s">
        <v>91</v>
      </c>
      <c r="G65" s="150">
        <f>312.67*2</f>
        <v>625.34</v>
      </c>
      <c r="H65" s="151">
        <f>-SUM(G59:G65)</f>
        <v>-1038179.8800000001</v>
      </c>
    </row>
    <row r="66" spans="5:9" ht="22" thickBot="1" x14ac:dyDescent="0.7">
      <c r="G66" s="145"/>
      <c r="H66" s="152">
        <f>SUM(H53:H65)</f>
        <v>3051665.2199999997</v>
      </c>
      <c r="I66" s="93"/>
    </row>
    <row r="67" spans="5:9" ht="22" thickTop="1" x14ac:dyDescent="0.65">
      <c r="G67" s="145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pageSetup paperSize="9" orientation="portrait" horizontalDpi="1200" verticalDpi="1200" r:id="rId1"/>
  <headerFooter alignWithMargins="0"/>
  <customProperties>
    <customPr name="QAA_DRILLPATH_NODE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</vt:lpstr>
      <vt:lpstr>SH</vt:lpstr>
      <vt:lpstr>CF</vt:lpstr>
      <vt:lpstr>CF_Old</vt:lpstr>
      <vt:lpstr>worksheetCF</vt:lpstr>
      <vt:lpstr>worksheet CF</vt:lpstr>
      <vt:lpstr>BL!Print_Area</vt:lpstr>
      <vt:lpstr>CF!Print_Area</vt:lpstr>
      <vt:lpstr>CF_Old!Print_Area</vt:lpstr>
      <vt:lpstr>SH!Print_Area</vt:lpstr>
      <vt:lpstr>worksheetCF!Print_Area</vt:lpstr>
    </vt:vector>
  </TitlesOfParts>
  <Company>KPMG Advisory (Thailand)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Supachaya, Rattanasuwan</cp:lastModifiedBy>
  <cp:lastPrinted>2023-03-17T14:44:03Z</cp:lastPrinted>
  <dcterms:created xsi:type="dcterms:W3CDTF">2000-07-31T06:46:52Z</dcterms:created>
  <dcterms:modified xsi:type="dcterms:W3CDTF">2023-03-22T10:41:59Z</dcterms:modified>
</cp:coreProperties>
</file>