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2\31.12.2022\send\Set\"/>
    </mc:Choice>
  </mc:AlternateContent>
  <bookViews>
    <workbookView xWindow="-7470" yWindow="435" windowWidth="14400" windowHeight="7365" activeTab="2"/>
  </bookViews>
  <sheets>
    <sheet name="BL" sheetId="1" r:id="rId1"/>
    <sheet name="SH" sheetId="7" r:id="rId2"/>
    <sheet name="CF" sheetId="6" r:id="rId3"/>
  </sheets>
  <definedNames>
    <definedName name="_xlnm.Print_Area" localSheetId="0">BL!$A$1:$K$98</definedName>
    <definedName name="_xlnm.Print_Area" localSheetId="2">CF!$A$1:$K$94</definedName>
    <definedName name="_xlnm.Print_Area" localSheetId="1">SH!$A$1:$M$53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0" i="6" l="1"/>
  <c r="I33" i="1"/>
  <c r="K40" i="6"/>
  <c r="I38" i="6"/>
  <c r="K41" i="7"/>
  <c r="I45" i="1"/>
  <c r="K23" i="6" l="1"/>
  <c r="I23" i="6"/>
  <c r="K83" i="1"/>
  <c r="I75" i="6"/>
  <c r="K75" i="6"/>
  <c r="I45" i="7"/>
  <c r="G45" i="7"/>
  <c r="E45" i="7"/>
  <c r="M39" i="7"/>
  <c r="M41" i="7" s="1"/>
  <c r="M37" i="7"/>
  <c r="K19" i="7"/>
  <c r="M19" i="7" s="1"/>
  <c r="M18" i="7"/>
  <c r="M17" i="7"/>
  <c r="K15" i="7"/>
  <c r="M13" i="7"/>
  <c r="M15" i="7" s="1"/>
  <c r="M11" i="7"/>
  <c r="K11" i="7"/>
  <c r="I11" i="7"/>
  <c r="I20" i="7" s="1"/>
  <c r="G11" i="7"/>
  <c r="G20" i="7" s="1"/>
  <c r="E11" i="7"/>
  <c r="E20" i="7" s="1"/>
  <c r="M20" i="7" l="1"/>
  <c r="K20" i="7"/>
  <c r="K73" i="1" l="1"/>
  <c r="K65" i="1"/>
  <c r="K67" i="6"/>
  <c r="K74" i="1" l="1"/>
  <c r="K76" i="1" s="1"/>
  <c r="K84" i="1" s="1"/>
  <c r="K86" i="1" l="1"/>
  <c r="K60" i="6"/>
  <c r="K79" i="6" s="1"/>
  <c r="I46" i="1" l="1"/>
  <c r="I18" i="1"/>
  <c r="I67" i="6" l="1"/>
  <c r="O40" i="1" l="1"/>
  <c r="O8" i="1"/>
  <c r="O9" i="1"/>
  <c r="O10" i="1"/>
  <c r="O13" i="1"/>
  <c r="O15" i="1"/>
  <c r="O16" i="1"/>
  <c r="O17" i="1"/>
  <c r="O19" i="1"/>
  <c r="O20" i="1"/>
  <c r="O21" i="1"/>
  <c r="O22" i="1"/>
  <c r="O23" i="1"/>
  <c r="O30" i="1"/>
  <c r="O31" i="1"/>
  <c r="O33" i="1"/>
  <c r="O34" i="1"/>
  <c r="O35" i="1"/>
  <c r="O36" i="1"/>
  <c r="O37" i="1"/>
  <c r="O38" i="1"/>
  <c r="O39" i="1"/>
  <c r="O43" i="1"/>
  <c r="O44" i="1"/>
  <c r="O45" i="1"/>
  <c r="O46" i="1"/>
  <c r="O53" i="1"/>
  <c r="O54" i="1"/>
  <c r="O55" i="1"/>
  <c r="O56" i="1"/>
  <c r="O57" i="1"/>
  <c r="O58" i="1"/>
  <c r="O59" i="1"/>
  <c r="O60" i="1"/>
  <c r="O61" i="1"/>
  <c r="O63" i="1"/>
  <c r="O64" i="1"/>
  <c r="O66" i="1"/>
  <c r="O67" i="1"/>
  <c r="O68" i="1"/>
  <c r="O69" i="1"/>
  <c r="O70" i="1"/>
  <c r="O71" i="1"/>
  <c r="O72" i="1"/>
  <c r="O75" i="1"/>
  <c r="O86" i="1"/>
  <c r="O87" i="1"/>
  <c r="O88" i="1"/>
  <c r="O7" i="1"/>
  <c r="N73" i="1"/>
  <c r="N65" i="1"/>
  <c r="N41" i="1"/>
  <c r="N32" i="1"/>
  <c r="N18" i="1"/>
  <c r="I73" i="1"/>
  <c r="I65" i="1"/>
  <c r="O65" i="1" l="1"/>
  <c r="O18" i="1"/>
  <c r="O32" i="1"/>
  <c r="O73" i="1"/>
  <c r="I74" i="1"/>
  <c r="I76" i="1" s="1"/>
  <c r="N74" i="1"/>
  <c r="N76" i="1" s="1"/>
  <c r="N42" i="1"/>
  <c r="I86" i="1" l="1"/>
  <c r="I84" i="1"/>
  <c r="K43" i="7" s="1"/>
  <c r="O42" i="1"/>
  <c r="O76" i="1"/>
  <c r="O74" i="1"/>
  <c r="O41" i="1"/>
  <c r="O89" i="1"/>
  <c r="K44" i="7" l="1"/>
  <c r="M43" i="7"/>
  <c r="I60" i="6"/>
  <c r="I79" i="6" s="1"/>
  <c r="M44" i="7" l="1"/>
  <c r="M45" i="7" s="1"/>
  <c r="K45" i="7"/>
</calcChain>
</file>

<file path=xl/sharedStrings.xml><?xml version="1.0" encoding="utf-8"?>
<sst xmlns="http://schemas.openxmlformats.org/spreadsheetml/2006/main" count="227" uniqueCount="161">
  <si>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</si>
  <si>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</si>
  <si>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</si>
  <si>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</si>
  <si>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</si>
  <si>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</si>
  <si>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</si>
  <si>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</si>
  <si>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</si>
  <si>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</si>
  <si>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</si>
  <si>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</si>
  <si>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</si>
  <si>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</si>
  <si>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</si>
  <si>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</si>
  <si>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</si>
  <si>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</si>
  <si>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</si>
  <si>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</si>
  <si>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</si>
  <si>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</si>
  <si>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</si>
  <si>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</si>
  <si>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</si>
  <si>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</si>
  <si>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</si>
  <si>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</si>
  <si>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</si>
  <si>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</si>
  <si>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</si>
  <si>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</si>
  <si>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</si>
  <si>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</si>
  <si>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</si>
  <si>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</si>
  <si>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</si>
  <si>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</si>
  <si>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</si>
  <si>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</si>
  <si>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</si>
  <si>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</si>
  <si>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</si>
  <si>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</si>
  <si>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</si>
  <si>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</si>
  <si>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</si>
  <si>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</si>
  <si>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</si>
  <si>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</si>
  <si>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</si>
  <si>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</si>
  <si>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</si>
  <si>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</si>
  <si>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</si>
  <si>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</si>
  <si>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</si>
  <si>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</si>
  <si>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</si>
  <si>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</si>
  <si>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</si>
  <si>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</si>
  <si>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</si>
  <si>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Revenues</t>
  </si>
  <si>
    <t>Fees and service income</t>
  </si>
  <si>
    <t>Total revenues</t>
  </si>
  <si>
    <t>Fees and service expenses</t>
  </si>
  <si>
    <t>-</t>
  </si>
  <si>
    <t>Securities and derivatives business receivables</t>
  </si>
  <si>
    <t>Income tax</t>
  </si>
  <si>
    <t>Profit before income tax</t>
  </si>
  <si>
    <t>Adjustments to reconcile profit from operations before income tax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</si>
  <si>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</si>
  <si>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</si>
  <si>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</si>
  <si>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</si>
  <si>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</si>
  <si>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</si>
  <si>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</si>
  <si>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</si>
  <si>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</si>
  <si>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Dividend paid</t>
  </si>
  <si>
    <t xml:space="preserve">   directly in equity</t>
  </si>
  <si>
    <t>Total transaction with owners, recorded</t>
  </si>
  <si>
    <t>CHECKED From 2018 FS</t>
  </si>
  <si>
    <t>Net cash used in financing activities</t>
  </si>
  <si>
    <t>Reimbursement of expenses from the Bank</t>
  </si>
  <si>
    <t>Right of use assets</t>
  </si>
  <si>
    <t>Non-collateralised investments</t>
  </si>
  <si>
    <t>Lease liabilities</t>
  </si>
  <si>
    <t>Interest income</t>
  </si>
  <si>
    <t>Interest expenses</t>
  </si>
  <si>
    <t>Dividend income</t>
  </si>
  <si>
    <t>Payment of lease liabilities</t>
  </si>
  <si>
    <t>Repayment of debt issued and long-term borrowings</t>
  </si>
  <si>
    <t>Loan to employee</t>
  </si>
  <si>
    <t>Non-collateralised investments measured at fair value through profit or loss</t>
  </si>
  <si>
    <t>Gains (losses) and return on financial instruments</t>
  </si>
  <si>
    <t>Financial liabilities designated at fair value through profit or loss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</si>
  <si>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</si>
  <si>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</si>
  <si>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</si>
  <si>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</si>
  <si>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</si>
  <si>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</si>
  <si>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2021</t>
  </si>
  <si>
    <t>Balance at 1 January 2021</t>
  </si>
  <si>
    <t>28</t>
  </si>
  <si>
    <t>Expected credit losses (reversal)</t>
  </si>
  <si>
    <t>Income tax expense</t>
  </si>
  <si>
    <t>Net cash used in investing activities</t>
  </si>
  <si>
    <t>Loan to employees</t>
  </si>
  <si>
    <t>Balance at 1 January 2022</t>
  </si>
  <si>
    <t>2022</t>
  </si>
  <si>
    <t>7, 8</t>
  </si>
  <si>
    <t xml:space="preserve">Cash provided by (used in) operating activities </t>
  </si>
  <si>
    <t>Net cash provided by (used in) operating activities</t>
  </si>
  <si>
    <t>Other comprehensive income</t>
  </si>
  <si>
    <t>Year ended 31 December</t>
  </si>
  <si>
    <t>Profit for the year</t>
  </si>
  <si>
    <t>Items that will not subsequently be reclassified to profit or loss</t>
  </si>
  <si>
    <t xml:space="preserve">    Defined benefit plan actuarial gains (losses)</t>
  </si>
  <si>
    <t>Gain on remeasurements of defined benefit plans</t>
  </si>
  <si>
    <t xml:space="preserve">Income tax relating to items that will not be reclassified </t>
  </si>
  <si>
    <t>subsequently to profit or loss</t>
  </si>
  <si>
    <t>- legal reserve</t>
  </si>
  <si>
    <t>Year ended 31 December 2021</t>
  </si>
  <si>
    <t xml:space="preserve">       Impact of changes in accounting policies</t>
  </si>
  <si>
    <t>Balance at 1 January 2021 after adjusted</t>
  </si>
  <si>
    <t>Transaction with owners, recorded directly in equity</t>
  </si>
  <si>
    <t xml:space="preserve">       Dividend to owners of company</t>
  </si>
  <si>
    <t>Comprehensive income for the year</t>
  </si>
  <si>
    <t>Total comprehensive income for the year</t>
  </si>
  <si>
    <t>Balance at 31 December 2021</t>
  </si>
  <si>
    <t>Year ended 31 December 2022</t>
  </si>
  <si>
    <t>Balance at 31 December 2022</t>
  </si>
  <si>
    <t xml:space="preserve">Interest expense </t>
  </si>
  <si>
    <t xml:space="preserve">Interest income  </t>
  </si>
  <si>
    <t>Profit from operations before changes in operating assets and liabilities</t>
  </si>
  <si>
    <t>Total other comprehensive income for the year, net of income tax</t>
  </si>
  <si>
    <t xml:space="preserve"> </t>
  </si>
  <si>
    <t>Gain from fair value changes on securities borrowing</t>
  </si>
  <si>
    <t>Gain on foreign exchange translation</t>
  </si>
  <si>
    <t>Cash and cash equivalents at beginning of year</t>
  </si>
  <si>
    <t>Cash and cash equivalents at ending of year</t>
  </si>
  <si>
    <t>5, 8, 30</t>
  </si>
  <si>
    <t>6, 8, 30</t>
  </si>
  <si>
    <t>30, 31</t>
  </si>
  <si>
    <t>23, 30</t>
  </si>
  <si>
    <t>24, 30</t>
  </si>
  <si>
    <t>25, 30</t>
  </si>
  <si>
    <t>26, 30</t>
  </si>
  <si>
    <t>Loss (gain) from fair value changes on trading securities</t>
  </si>
  <si>
    <t>Loss (gain) from lease modification</t>
  </si>
  <si>
    <t>Loss on disposal/write off of leasehold office improvements and equipment</t>
  </si>
  <si>
    <t>Net increase (decrease) in cash and cash equivalents</t>
  </si>
  <si>
    <t>12, 30</t>
  </si>
  <si>
    <t>13, 30</t>
  </si>
  <si>
    <t>19, 30</t>
  </si>
  <si>
    <t>Account payable - debt instrument</t>
  </si>
  <si>
    <t>15, 30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</si>
</sst>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_(* #,##0_);_(* \(#,##0\);_(* &quot;-&quot;??_);_(@_)"/>
    <numFmt numFmtId="169" formatCode="#,##0.00\ ;\(#,##0.00\)"/>
    <numFmt numFmtId="170" formatCode="#,##0;[Red]\(#,##0\)"/>
  </numFmts>
  <fonts count="21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5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9" fillId="0" borderId="0"/>
    <xf numFmtId="0" fontId="5" fillId="0" borderId="0"/>
    <xf numFmtId="165" fontId="15" fillId="0" borderId="0" applyFont="0" applyFill="0" applyBorder="0" applyAlignment="0" applyProtection="0"/>
    <xf numFmtId="0" fontId="16" fillId="0" borderId="0"/>
    <xf numFmtId="165" fontId="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8" fontId="2" fillId="0" borderId="0" xfId="0" applyNumberFormat="1" applyFont="1" applyFill="1" applyAlignment="1"/>
    <xf numFmtId="37" fontId="3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0" fontId="0" fillId="0" borderId="0" xfId="0" applyFill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6" fontId="0" fillId="0" borderId="0" xfId="11" applyFont="1" applyFill="1" applyAlignment="1">
      <alignment horizontal="left"/>
    </xf>
    <xf numFmtId="165" fontId="2" fillId="0" borderId="0" xfId="3" quotePrefix="1" applyFont="1" applyFill="1" applyAlignment="1">
      <alignment horizontal="center"/>
    </xf>
    <xf numFmtId="165" fontId="2" fillId="0" borderId="0" xfId="3" applyFont="1" applyFill="1" applyAlignment="1">
      <alignment horizontal="right"/>
    </xf>
    <xf numFmtId="0" fontId="2" fillId="0" borderId="0" xfId="0" applyFont="1" applyFill="1" applyBorder="1"/>
    <xf numFmtId="166" fontId="3" fillId="0" borderId="0" xfId="0" applyNumberFormat="1" applyFont="1" applyFill="1" applyAlignment="1">
      <alignment horizontal="right"/>
    </xf>
    <xf numFmtId="166" fontId="17" fillId="0" borderId="0" xfId="11" applyFont="1" applyFill="1" applyBorder="1" applyAlignment="1">
      <alignment horizontal="left"/>
    </xf>
    <xf numFmtId="166" fontId="9" fillId="0" borderId="0" xfId="11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168" fontId="2" fillId="0" borderId="0" xfId="0" applyNumberFormat="1" applyFont="1" applyFill="1" applyBorder="1" applyAlignment="1"/>
    <xf numFmtId="165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6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center"/>
    </xf>
    <xf numFmtId="37" fontId="2" fillId="0" borderId="0" xfId="0" applyNumberFormat="1" applyFont="1" applyFill="1"/>
    <xf numFmtId="0" fontId="3" fillId="0" borderId="0" xfId="0" applyFont="1" applyFill="1" applyAlignment="1">
      <alignment horizontal="distributed"/>
    </xf>
    <xf numFmtId="165" fontId="2" fillId="0" borderId="0" xfId="2" applyFont="1" applyFill="1"/>
    <xf numFmtId="168" fontId="2" fillId="0" borderId="0" xfId="2" applyNumberFormat="1" applyFont="1" applyFill="1"/>
    <xf numFmtId="168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8" fontId="2" fillId="0" borderId="0" xfId="3" applyNumberFormat="1" applyFont="1" applyFill="1" applyBorder="1" applyAlignment="1">
      <alignment horizontal="right"/>
    </xf>
    <xf numFmtId="168" fontId="2" fillId="0" borderId="0" xfId="3" applyNumberFormat="1" applyFont="1" applyFill="1" applyBorder="1"/>
    <xf numFmtId="166" fontId="6" fillId="0" borderId="0" xfId="0" applyNumberFormat="1" applyFont="1" applyFill="1" applyAlignment="1"/>
    <xf numFmtId="168" fontId="3" fillId="0" borderId="0" xfId="2" applyNumberFormat="1" applyFont="1" applyFill="1" applyBorder="1"/>
    <xf numFmtId="37" fontId="0" fillId="0" borderId="0" xfId="0" applyNumberFormat="1" applyFont="1" applyFill="1" applyBorder="1"/>
    <xf numFmtId="0" fontId="0" fillId="0" borderId="0" xfId="0" applyFont="1" applyFill="1"/>
    <xf numFmtId="168" fontId="0" fillId="0" borderId="0" xfId="2" applyNumberFormat="1" applyFont="1" applyFill="1" applyAlignment="1"/>
    <xf numFmtId="168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0" fontId="0" fillId="0" borderId="0" xfId="0" applyFont="1" applyFill="1" applyBorder="1"/>
    <xf numFmtId="168" fontId="3" fillId="0" borderId="0" xfId="3" applyNumberFormat="1" applyFont="1" applyFill="1" applyAlignment="1">
      <alignment horizontal="distributed"/>
    </xf>
    <xf numFmtId="168" fontId="6" fillId="0" borderId="0" xfId="3" applyNumberFormat="1" applyFont="1" applyFill="1" applyAlignment="1">
      <alignment horizontal="left"/>
    </xf>
    <xf numFmtId="168" fontId="0" fillId="0" borderId="0" xfId="3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8" fontId="0" fillId="0" borderId="0" xfId="3" applyNumberFormat="1" applyFont="1" applyFill="1"/>
    <xf numFmtId="168" fontId="0" fillId="0" borderId="0" xfId="3" quotePrefix="1" applyNumberFormat="1" applyFont="1" applyFill="1" applyBorder="1" applyAlignment="1"/>
    <xf numFmtId="168" fontId="0" fillId="0" borderId="0" xfId="3" quotePrefix="1" applyNumberFormat="1" applyFont="1" applyFill="1" applyBorder="1" applyAlignment="1">
      <alignment horizontal="right"/>
    </xf>
    <xf numFmtId="168" fontId="2" fillId="0" borderId="0" xfId="3" applyNumberFormat="1" applyFont="1" applyFill="1" applyAlignment="1">
      <alignment horizontal="center"/>
    </xf>
    <xf numFmtId="168" fontId="3" fillId="0" borderId="2" xfId="3" applyNumberFormat="1" applyFont="1" applyFill="1" applyBorder="1" applyAlignment="1"/>
    <xf numFmtId="168" fontId="0" fillId="0" borderId="0" xfId="3" applyNumberFormat="1" applyFont="1" applyFill="1" applyBorder="1" applyAlignment="1"/>
    <xf numFmtId="168" fontId="0" fillId="0" borderId="0" xfId="3" applyNumberFormat="1" applyFont="1" applyFill="1" applyAlignment="1"/>
    <xf numFmtId="168" fontId="0" fillId="0" borderId="0" xfId="3" applyNumberFormat="1" applyFont="1" applyFill="1" applyBorder="1"/>
    <xf numFmtId="168" fontId="3" fillId="0" borderId="3" xfId="3" applyNumberFormat="1" applyFont="1" applyFill="1" applyBorder="1" applyAlignment="1"/>
    <xf numFmtId="168" fontId="0" fillId="0" borderId="4" xfId="3" applyNumberFormat="1" applyFont="1" applyFill="1" applyBorder="1" applyAlignment="1"/>
    <xf numFmtId="168" fontId="3" fillId="0" borderId="0" xfId="3" applyNumberFormat="1" applyFont="1" applyFill="1" applyBorder="1" applyAlignment="1"/>
    <xf numFmtId="168" fontId="3" fillId="0" borderId="5" xfId="3" applyNumberFormat="1" applyFont="1" applyFill="1" applyBorder="1" applyAlignment="1"/>
    <xf numFmtId="165" fontId="3" fillId="0" borderId="5" xfId="3" applyNumberFormat="1" applyFont="1" applyFill="1" applyBorder="1" applyAlignment="1"/>
    <xf numFmtId="168" fontId="2" fillId="0" borderId="0" xfId="3" applyNumberFormat="1" applyFont="1" applyFill="1"/>
    <xf numFmtId="168" fontId="2" fillId="0" borderId="0" xfId="3" applyNumberFormat="1" applyFont="1" applyFill="1" applyAlignment="1">
      <alignment horizontal="right"/>
    </xf>
    <xf numFmtId="37" fontId="2" fillId="0" borderId="0" xfId="3" applyNumberFormat="1" applyFont="1" applyFill="1" applyBorder="1" applyAlignment="1"/>
    <xf numFmtId="165" fontId="2" fillId="0" borderId="0" xfId="3" applyFont="1" applyFill="1" applyBorder="1"/>
    <xf numFmtId="49" fontId="7" fillId="0" borderId="0" xfId="0" applyNumberFormat="1" applyFont="1" applyFill="1" applyAlignment="1">
      <alignment horizontal="center"/>
    </xf>
    <xf numFmtId="168" fontId="3" fillId="0" borderId="0" xfId="3" applyNumberFormat="1" applyFont="1" applyFill="1" applyBorder="1"/>
    <xf numFmtId="168" fontId="3" fillId="0" borderId="2" xfId="3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2" fillId="0" borderId="0" xfId="0" applyNumberFormat="1" applyFont="1" applyFill="1" applyAlignment="1"/>
    <xf numFmtId="170" fontId="0" fillId="0" borderId="0" xfId="0" applyNumberFormat="1" applyFont="1" applyFill="1" applyBorder="1" applyAlignment="1"/>
    <xf numFmtId="170" fontId="3" fillId="0" borderId="0" xfId="0" applyNumberFormat="1" applyFont="1" applyFill="1" applyAlignment="1"/>
    <xf numFmtId="170" fontId="6" fillId="0" borderId="0" xfId="0" applyNumberFormat="1" applyFont="1" applyFill="1" applyAlignment="1"/>
    <xf numFmtId="168" fontId="2" fillId="0" borderId="0" xfId="0" applyNumberFormat="1" applyFont="1" applyFill="1"/>
    <xf numFmtId="165" fontId="3" fillId="0" borderId="0" xfId="2" applyFont="1" applyFill="1" applyBorder="1" applyAlignment="1"/>
    <xf numFmtId="165" fontId="0" fillId="0" borderId="0" xfId="2" applyFont="1" applyFill="1" applyAlignment="1">
      <alignment horizontal="left"/>
    </xf>
    <xf numFmtId="165" fontId="2" fillId="0" borderId="0" xfId="2" applyFont="1" applyFill="1" applyBorder="1"/>
    <xf numFmtId="165" fontId="2" fillId="0" borderId="0" xfId="2" applyNumberFormat="1" applyFont="1" applyFill="1" applyAlignment="1">
      <alignment horizontal="left"/>
    </xf>
    <xf numFmtId="165" fontId="0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165" fontId="2" fillId="0" borderId="0" xfId="2" applyNumberFormat="1" applyFont="1" applyFill="1" applyBorder="1"/>
    <xf numFmtId="165" fontId="9" fillId="0" borderId="0" xfId="2" applyNumberFormat="1" applyFont="1" applyFill="1" applyBorder="1"/>
    <xf numFmtId="165" fontId="3" fillId="0" borderId="0" xfId="2" applyFont="1" applyFill="1" applyBorder="1"/>
    <xf numFmtId="165" fontId="2" fillId="0" borderId="0" xfId="2" applyFont="1" applyFill="1" applyBorder="1" applyAlignment="1">
      <alignment horizontal="right"/>
    </xf>
    <xf numFmtId="165" fontId="0" fillId="0" borderId="0" xfId="2" applyFont="1" applyFill="1" applyBorder="1" applyAlignment="1">
      <alignment horizontal="right"/>
    </xf>
    <xf numFmtId="165" fontId="2" fillId="0" borderId="4" xfId="2" applyFont="1" applyFill="1" applyBorder="1" applyAlignment="1">
      <alignment horizontal="right"/>
    </xf>
    <xf numFmtId="165" fontId="0" fillId="0" borderId="4" xfId="2" applyFont="1" applyFill="1" applyBorder="1" applyAlignment="1">
      <alignment horizontal="right"/>
    </xf>
    <xf numFmtId="165" fontId="3" fillId="0" borderId="0" xfId="2" applyFont="1" applyFill="1" applyBorder="1" applyAlignment="1">
      <alignment horizontal="right"/>
    </xf>
    <xf numFmtId="168" fontId="2" fillId="0" borderId="4" xfId="3" applyNumberFormat="1" applyFont="1" applyFill="1" applyBorder="1"/>
    <xf numFmtId="168" fontId="3" fillId="0" borderId="1" xfId="3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168" fontId="3" fillId="0" borderId="2" xfId="3" applyNumberFormat="1" applyFont="1" applyFill="1" applyBorder="1"/>
    <xf numFmtId="168" fontId="3" fillId="0" borderId="1" xfId="3" applyNumberFormat="1" applyFont="1" applyFill="1" applyBorder="1"/>
    <xf numFmtId="167" fontId="3" fillId="0" borderId="0" xfId="0" applyNumberFormat="1" applyFont="1" applyFill="1" applyBorder="1" applyAlignment="1"/>
    <xf numFmtId="168" fontId="3" fillId="0" borderId="4" xfId="2" applyNumberFormat="1" applyFont="1" applyFill="1" applyBorder="1"/>
    <xf numFmtId="167" fontId="0" fillId="0" borderId="0" xfId="0" applyNumberFormat="1" applyFont="1" applyFill="1" applyAlignment="1"/>
    <xf numFmtId="167" fontId="2" fillId="0" borderId="0" xfId="0" applyNumberFormat="1" applyFont="1" applyFill="1" applyAlignment="1"/>
    <xf numFmtId="167" fontId="2" fillId="0" borderId="0" xfId="0" applyNumberFormat="1" applyFont="1" applyFill="1"/>
    <xf numFmtId="167" fontId="0" fillId="0" borderId="0" xfId="0" applyNumberFormat="1" applyFont="1" applyFill="1" applyBorder="1" applyAlignment="1"/>
    <xf numFmtId="167" fontId="3" fillId="0" borderId="0" xfId="0" applyNumberFormat="1" applyFont="1" applyFill="1"/>
    <xf numFmtId="167" fontId="0" fillId="0" borderId="0" xfId="3" applyNumberFormat="1" applyFont="1" applyFill="1" applyBorder="1" applyAlignment="1"/>
    <xf numFmtId="167" fontId="3" fillId="0" borderId="0" xfId="2" applyNumberFormat="1" applyFont="1" applyFill="1" applyAlignment="1"/>
    <xf numFmtId="168" fontId="0" fillId="0" borderId="0" xfId="2" applyNumberFormat="1" applyFont="1" applyFill="1" applyAlignment="1">
      <alignment horizontal="right"/>
    </xf>
    <xf numFmtId="168" fontId="3" fillId="0" borderId="2" xfId="2" applyNumberFormat="1" applyFont="1" applyFill="1" applyBorder="1" applyAlignment="1"/>
    <xf numFmtId="168" fontId="3" fillId="0" borderId="0" xfId="2" applyNumberFormat="1" applyFont="1" applyFill="1" applyBorder="1" applyAlignment="1"/>
    <xf numFmtId="168" fontId="3" fillId="0" borderId="0" xfId="2" applyNumberFormat="1" applyFont="1" applyFill="1" applyAlignment="1">
      <alignment horizontal="right"/>
    </xf>
    <xf numFmtId="168" fontId="0" fillId="0" borderId="4" xfId="2" applyNumberFormat="1" applyFont="1" applyFill="1" applyBorder="1" applyAlignment="1">
      <alignment horizontal="right"/>
    </xf>
    <xf numFmtId="168" fontId="3" fillId="0" borderId="5" xfId="2" applyNumberFormat="1" applyFont="1" applyFill="1" applyBorder="1" applyAlignment="1"/>
    <xf numFmtId="168" fontId="3" fillId="0" borderId="0" xfId="2" applyNumberFormat="1" applyFont="1" applyFill="1" applyAlignment="1"/>
    <xf numFmtId="168" fontId="0" fillId="0" borderId="0" xfId="2" applyNumberFormat="1" applyFont="1" applyFill="1" applyBorder="1" applyAlignment="1"/>
    <xf numFmtId="166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5" fontId="0" fillId="0" borderId="0" xfId="3" applyFont="1" applyFill="1"/>
    <xf numFmtId="168" fontId="0" fillId="0" borderId="4" xfId="3" applyNumberFormat="1" applyFont="1" applyFill="1" applyBorder="1"/>
    <xf numFmtId="168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/>
    <xf numFmtId="0" fontId="3" fillId="0" borderId="0" xfId="0" applyFont="1" applyFill="1" applyAlignment="1">
      <alignment horizontal="left"/>
    </xf>
    <xf numFmtId="168" fontId="3" fillId="0" borderId="0" xfId="3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0" applyNumberFormat="1" applyFont="1"/>
    <xf numFmtId="0" fontId="2" fillId="0" borderId="0" xfId="0" applyFont="1"/>
    <xf numFmtId="166" fontId="2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49" fontId="0" fillId="0" borderId="0" xfId="0" applyNumberFormat="1"/>
    <xf numFmtId="0" fontId="2" fillId="0" borderId="0" xfId="0" quotePrefix="1" applyFont="1" applyAlignment="1">
      <alignment horizontal="left"/>
    </xf>
    <xf numFmtId="0" fontId="8" fillId="0" borderId="0" xfId="0" applyFont="1"/>
    <xf numFmtId="168" fontId="2" fillId="0" borderId="5" xfId="3" applyNumberFormat="1" applyFont="1" applyFill="1" applyBorder="1"/>
    <xf numFmtId="0" fontId="3" fillId="0" borderId="0" xfId="0" applyFont="1"/>
    <xf numFmtId="0" fontId="3" fillId="0" borderId="0" xfId="0" quotePrefix="1" applyFont="1" applyAlignment="1">
      <alignment horizontal="left"/>
    </xf>
    <xf numFmtId="49" fontId="2" fillId="0" borderId="0" xfId="11" applyNumberFormat="1" applyFont="1"/>
    <xf numFmtId="165" fontId="3" fillId="0" borderId="0" xfId="3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167" fontId="0" fillId="0" borderId="0" xfId="0" applyNumberFormat="1"/>
    <xf numFmtId="167" fontId="2" fillId="0" borderId="4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37" fontId="0" fillId="0" borderId="0" xfId="0" applyNumberFormat="1" applyFill="1"/>
    <xf numFmtId="166" fontId="0" fillId="0" borderId="0" xfId="0" applyNumberForma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2" fillId="0" borderId="0" xfId="3" applyNumberFormat="1" applyFont="1" applyFill="1" applyAlignment="1"/>
    <xf numFmtId="0" fontId="8" fillId="0" borderId="0" xfId="6" applyFont="1"/>
    <xf numFmtId="0" fontId="0" fillId="0" borderId="0" xfId="6" applyFont="1"/>
    <xf numFmtId="168" fontId="2" fillId="0" borderId="4" xfId="3" applyNumberFormat="1" applyFont="1" applyFill="1" applyBorder="1" applyAlignment="1"/>
    <xf numFmtId="37" fontId="3" fillId="0" borderId="0" xfId="0" applyNumberFormat="1" applyFont="1"/>
    <xf numFmtId="167" fontId="2" fillId="0" borderId="0" xfId="0" applyNumberFormat="1" applyFont="1" applyAlignment="1">
      <alignment horizontal="center"/>
    </xf>
    <xf numFmtId="168" fontId="2" fillId="0" borderId="0" xfId="15" applyNumberFormat="1" applyFont="1" applyFill="1" applyBorder="1"/>
    <xf numFmtId="167" fontId="2" fillId="0" borderId="0" xfId="15" applyNumberFormat="1" applyFont="1" applyFill="1" applyBorder="1" applyAlignment="1">
      <alignment horizontal="center"/>
    </xf>
    <xf numFmtId="169" fontId="2" fillId="0" borderId="0" xfId="0" applyNumberFormat="1" applyFont="1"/>
    <xf numFmtId="167" fontId="2" fillId="0" borderId="0" xfId="15" applyNumberFormat="1" applyFont="1" applyFill="1" applyBorder="1" applyAlignment="1">
      <alignment horizontal="right"/>
    </xf>
    <xf numFmtId="167" fontId="2" fillId="0" borderId="0" xfId="0" applyNumberFormat="1" applyFont="1"/>
    <xf numFmtId="0" fontId="4" fillId="0" borderId="0" xfId="12" applyFont="1" applyAlignment="1">
      <alignment horizontal="left"/>
    </xf>
    <xf numFmtId="167" fontId="3" fillId="0" borderId="0" xfId="15" applyNumberFormat="1" applyFont="1" applyFill="1" applyBorder="1"/>
    <xf numFmtId="0" fontId="20" fillId="0" borderId="0" xfId="12" applyFont="1" applyAlignment="1">
      <alignment horizontal="left"/>
    </xf>
    <xf numFmtId="168" fontId="3" fillId="0" borderId="4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168" fontId="2" fillId="0" borderId="4" xfId="2" applyNumberFormat="1" applyFont="1" applyFill="1" applyBorder="1"/>
    <xf numFmtId="167" fontId="3" fillId="0" borderId="0" xfId="0" applyNumberFormat="1" applyFont="1"/>
    <xf numFmtId="0" fontId="3" fillId="0" borderId="0" xfId="12" applyFont="1" applyAlignment="1">
      <alignment horizontal="left"/>
    </xf>
    <xf numFmtId="169" fontId="3" fillId="0" borderId="0" xfId="0" applyNumberFormat="1" applyFont="1"/>
    <xf numFmtId="167" fontId="3" fillId="0" borderId="0" xfId="15" applyNumberFormat="1" applyFont="1" applyFill="1" applyBorder="1" applyAlignment="1">
      <alignment horizontal="right"/>
    </xf>
    <xf numFmtId="167" fontId="0" fillId="0" borderId="4" xfId="0" applyNumberFormat="1" applyBorder="1"/>
    <xf numFmtId="167" fontId="0" fillId="0" borderId="4" xfId="15" applyNumberFormat="1" applyFont="1" applyFill="1" applyBorder="1"/>
    <xf numFmtId="168" fontId="2" fillId="0" borderId="0" xfId="15" applyNumberFormat="1" applyFont="1" applyFill="1" applyBorder="1" applyAlignment="1">
      <alignment horizontal="right"/>
    </xf>
    <xf numFmtId="168" fontId="2" fillId="0" borderId="0" xfId="15" applyNumberFormat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5" fontId="0" fillId="0" borderId="0" xfId="2" applyFont="1" applyFill="1" applyAlignment="1">
      <alignment horizontal="right"/>
    </xf>
    <xf numFmtId="165" fontId="2" fillId="0" borderId="0" xfId="2" applyFont="1" applyFill="1" applyAlignment="1">
      <alignment horizontal="right"/>
    </xf>
    <xf numFmtId="168" fontId="2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15" applyNumberFormat="1" applyFont="1" applyFill="1" applyBorder="1" applyAlignment="1">
      <alignment horizontal="right"/>
    </xf>
    <xf numFmtId="168" fontId="3" fillId="0" borderId="0" xfId="15" applyNumberFormat="1" applyFont="1" applyFill="1" applyBorder="1"/>
    <xf numFmtId="164" fontId="3" fillId="0" borderId="2" xfId="0" applyNumberFormat="1" applyFont="1" applyBorder="1" applyAlignment="1">
      <alignment horizontal="right"/>
    </xf>
    <xf numFmtId="167" fontId="3" fillId="0" borderId="2" xfId="15" applyNumberFormat="1" applyFont="1" applyFill="1" applyBorder="1" applyAlignment="1">
      <alignment horizontal="right"/>
    </xf>
    <xf numFmtId="167" fontId="3" fillId="0" borderId="1" xfId="15" applyNumberFormat="1" applyFont="1" applyFill="1" applyBorder="1"/>
    <xf numFmtId="167" fontId="2" fillId="0" borderId="4" xfId="0" applyNumberFormat="1" applyFont="1" applyBorder="1"/>
    <xf numFmtId="167" fontId="0" fillId="2" borderId="0" xfId="0" applyNumberFormat="1" applyFill="1"/>
    <xf numFmtId="0" fontId="7" fillId="0" borderId="0" xfId="0" applyFont="1" applyAlignment="1">
      <alignment horizontal="center"/>
    </xf>
    <xf numFmtId="168" fontId="2" fillId="0" borderId="2" xfId="3" applyNumberFormat="1" applyFont="1" applyFill="1" applyBorder="1" applyAlignment="1"/>
    <xf numFmtId="168" fontId="0" fillId="0" borderId="5" xfId="3" applyNumberFormat="1" applyFont="1" applyFill="1" applyBorder="1"/>
    <xf numFmtId="167" fontId="2" fillId="0" borderId="4" xfId="15" applyNumberFormat="1" applyFont="1" applyFill="1" applyBorder="1"/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2" fillId="0" borderId="0" xfId="0" applyNumberFormat="1" applyFont="1" applyFill="1"/>
    <xf numFmtId="165" fontId="0" fillId="2" borderId="0" xfId="2" applyFont="1" applyFill="1"/>
    <xf numFmtId="49" fontId="7" fillId="0" borderId="0" xfId="0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left"/>
    </xf>
    <xf numFmtId="49" fontId="2" fillId="0" borderId="0" xfId="11" applyNumberFormat="1" applyFont="1" applyFill="1" applyAlignment="1">
      <alignment horizontal="center"/>
    </xf>
    <xf numFmtId="166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6" fontId="10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2" fillId="0" borderId="0" xfId="11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2" fillId="0" borderId="0" xfId="12" applyFont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170" fontId="7" fillId="0" borderId="0" xfId="0" applyNumberFormat="1" applyFont="1" applyFill="1" applyBorder="1" applyAlignment="1">
      <alignment horizontal="center"/>
    </xf>
  </cellXfs>
  <cellStyles count="16">
    <cellStyle name="0,0_x000d__x000a_NA_x000d__x000a_" xfId="1"/>
    <cellStyle name="Comma" xfId="2" builtinId="3"/>
    <cellStyle name="Comma 2" xfId="3"/>
    <cellStyle name="Comma 2 2" xfId="15"/>
    <cellStyle name="Comma 3" xfId="4"/>
    <cellStyle name="Normal" xfId="0" builtinId="0"/>
    <cellStyle name="Normal 13 3" xfId="5"/>
    <cellStyle name="Normal 2" xfId="6"/>
    <cellStyle name="Normal 3" xfId="7"/>
    <cellStyle name="Normal 4" xfId="8"/>
    <cellStyle name="Normal 5" xfId="9"/>
    <cellStyle name="Normal 6" xfId="10"/>
    <cellStyle name="Normal_AAJ-99" xfId="11"/>
    <cellStyle name="Normal_Cs_0343" xfId="12"/>
    <cellStyle name="เครื่องหมายจุลภาค_โทรศัพท์สาขา เขต 22" xfId="13"/>
    <cellStyle name="ปกติ_Sheet1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8"/>
  <sheetViews>
    <sheetView showGridLines="0" view="pageBreakPreview" topLeftCell="A91" zoomScaleNormal="85" zoomScaleSheetLayoutView="100" workbookViewId="0">
      <selection activeCell="G24" sqref="G24"/>
    </sheetView>
  </sheetViews>
  <sheetFormatPr defaultColWidth="11" defaultRowHeight="19.5" customHeight="1" x14ac:dyDescent="0.25"/>
  <cols>
    <col min="1" max="1" width="2" style="1" customWidth="1"/>
    <col min="2" max="3" width="2.5703125" style="1" customWidth="1"/>
    <col min="4" max="4" width="10.5703125" style="1" customWidth="1"/>
    <col min="5" max="5" width="12.5703125" style="1" customWidth="1"/>
    <col min="6" max="6" width="25.42578125" style="21" customWidth="1"/>
    <col min="7" max="7" width="9.42578125" style="6" customWidth="1"/>
    <col min="8" max="8" width="1.5703125" style="21" customWidth="1"/>
    <col min="9" max="9" width="17" style="53" customWidth="1"/>
    <col min="10" max="10" width="1.5703125" style="1" customWidth="1"/>
    <col min="11" max="11" width="18.42578125" style="53" customWidth="1"/>
    <col min="12" max="12" width="1" style="1" customWidth="1"/>
    <col min="13" max="13" width="15" style="1" bestFit="1" customWidth="1"/>
    <col min="14" max="14" width="14.5703125" style="1" hidden="1" customWidth="1"/>
    <col min="15" max="15" width="13.5703125" style="1" hidden="1" customWidth="1"/>
    <col min="16" max="16" width="12.140625" style="1" bestFit="1" customWidth="1"/>
    <col min="17" max="16384" width="11" style="1"/>
  </cols>
  <sheetData>
    <row r="1" spans="1:15" s="2" customFormat="1" ht="18.600000000000001" customHeight="1" x14ac:dyDescent="0.3">
      <c r="A1" s="227" t="s">
        <v>21</v>
      </c>
      <c r="B1" s="227"/>
      <c r="C1" s="227"/>
      <c r="D1" s="227"/>
      <c r="E1" s="227"/>
      <c r="F1" s="227"/>
      <c r="G1" s="227"/>
      <c r="H1" s="227"/>
      <c r="I1" s="144"/>
      <c r="J1" s="143"/>
      <c r="K1" s="144"/>
    </row>
    <row r="2" spans="1:15" s="2" customFormat="1" ht="18.600000000000001" customHeight="1" x14ac:dyDescent="0.25">
      <c r="A2" s="225" t="s">
        <v>47</v>
      </c>
      <c r="B2" s="225"/>
      <c r="C2" s="225"/>
      <c r="D2" s="225"/>
      <c r="E2" s="225"/>
      <c r="F2" s="225"/>
      <c r="G2" s="225"/>
      <c r="H2" s="225"/>
      <c r="I2" s="144"/>
      <c r="J2" s="143"/>
      <c r="K2" s="144"/>
    </row>
    <row r="3" spans="1:15" s="2" customFormat="1" ht="13.35" customHeight="1" x14ac:dyDescent="0.25">
      <c r="A3" s="146"/>
      <c r="B3" s="146"/>
      <c r="C3" s="146"/>
      <c r="D3" s="146"/>
      <c r="E3" s="146"/>
      <c r="F3" s="146"/>
      <c r="G3" s="146"/>
      <c r="H3" s="146"/>
      <c r="I3" s="144"/>
      <c r="J3" s="143"/>
      <c r="K3" s="144"/>
    </row>
    <row r="4" spans="1:15" ht="17.850000000000001" customHeight="1" x14ac:dyDescent="0.25">
      <c r="A4" s="147"/>
      <c r="B4" s="147"/>
      <c r="C4" s="147"/>
      <c r="D4" s="147"/>
      <c r="E4" s="147"/>
      <c r="F4" s="148"/>
      <c r="G4" s="149"/>
      <c r="H4" s="148"/>
      <c r="I4" s="235" t="s">
        <v>41</v>
      </c>
      <c r="J4" s="235"/>
      <c r="K4" s="235"/>
    </row>
    <row r="5" spans="1:15" ht="17.100000000000001" customHeight="1" x14ac:dyDescent="0.25">
      <c r="A5" s="232" t="s">
        <v>11</v>
      </c>
      <c r="B5" s="232"/>
      <c r="C5" s="232"/>
      <c r="D5" s="232"/>
      <c r="E5" s="232"/>
      <c r="F5" s="148"/>
      <c r="G5" s="149" t="s">
        <v>22</v>
      </c>
      <c r="H5" s="148"/>
      <c r="I5" s="64" t="s">
        <v>113</v>
      </c>
      <c r="J5" s="171"/>
      <c r="K5" s="64" t="s">
        <v>105</v>
      </c>
      <c r="N5" s="61" t="s">
        <v>84</v>
      </c>
    </row>
    <row r="6" spans="1:15" ht="17.100000000000001" customHeight="1" x14ac:dyDescent="0.25">
      <c r="A6" s="147"/>
      <c r="B6" s="147"/>
      <c r="C6" s="147"/>
      <c r="D6" s="147"/>
      <c r="E6" s="147"/>
      <c r="F6" s="148"/>
      <c r="G6" s="151"/>
      <c r="H6" s="148"/>
      <c r="I6" s="231" t="s">
        <v>10</v>
      </c>
      <c r="J6" s="231"/>
      <c r="K6" s="231"/>
    </row>
    <row r="7" spans="1:15" ht="17.100000000000001" customHeight="1" x14ac:dyDescent="0.25">
      <c r="A7" s="147" t="s">
        <v>4</v>
      </c>
      <c r="B7" s="147"/>
      <c r="C7" s="147"/>
      <c r="D7" s="147"/>
      <c r="E7" s="147"/>
      <c r="F7" s="148"/>
      <c r="G7" s="149" t="s">
        <v>145</v>
      </c>
      <c r="H7" s="148"/>
      <c r="I7" s="87">
        <v>3488492325</v>
      </c>
      <c r="J7" s="88"/>
      <c r="K7" s="87">
        <v>2283504159</v>
      </c>
      <c r="M7" s="99"/>
      <c r="N7" s="87">
        <v>2206149202</v>
      </c>
      <c r="O7" s="99">
        <f>K7-N7</f>
        <v>77354957</v>
      </c>
    </row>
    <row r="8" spans="1:15" ht="17.100000000000001" customHeight="1" x14ac:dyDescent="0.25">
      <c r="A8" s="152" t="s">
        <v>51</v>
      </c>
      <c r="B8" s="147"/>
      <c r="C8" s="147"/>
      <c r="D8" s="147"/>
      <c r="E8" s="147"/>
      <c r="F8" s="148"/>
      <c r="G8" s="149" t="s">
        <v>146</v>
      </c>
      <c r="H8" s="148"/>
      <c r="I8" s="87">
        <v>247973838</v>
      </c>
      <c r="J8" s="88"/>
      <c r="K8" s="87">
        <v>1007872523</v>
      </c>
      <c r="M8" s="99"/>
      <c r="N8" s="87">
        <v>970645577</v>
      </c>
      <c r="O8" s="99">
        <f t="shared" ref="O8:O86" si="0">K8-N8</f>
        <v>37226946</v>
      </c>
    </row>
    <row r="9" spans="1:15" ht="17.100000000000001" customHeight="1" x14ac:dyDescent="0.25">
      <c r="A9" t="s">
        <v>52</v>
      </c>
      <c r="B9" s="147"/>
      <c r="C9" s="147"/>
      <c r="D9" s="147"/>
      <c r="E9" s="147"/>
      <c r="F9" s="148"/>
      <c r="G9" s="149" t="s">
        <v>114</v>
      </c>
      <c r="H9" s="148"/>
      <c r="I9" s="87">
        <v>4966428993</v>
      </c>
      <c r="J9" s="88"/>
      <c r="K9" s="87">
        <v>6067767852</v>
      </c>
      <c r="M9" s="99"/>
      <c r="N9" s="87">
        <v>3735897941</v>
      </c>
      <c r="O9" s="99">
        <f t="shared" si="0"/>
        <v>2331869911</v>
      </c>
    </row>
    <row r="10" spans="1:15" ht="17.100000000000001" customHeight="1" x14ac:dyDescent="0.25">
      <c r="A10" s="152" t="s">
        <v>38</v>
      </c>
      <c r="B10" s="145"/>
      <c r="C10" s="145"/>
      <c r="D10" s="145"/>
      <c r="E10" s="145"/>
      <c r="F10" s="148"/>
      <c r="G10" s="149">
        <v>9</v>
      </c>
      <c r="H10" s="148"/>
      <c r="I10" s="87">
        <v>28198959</v>
      </c>
      <c r="J10" s="87"/>
      <c r="K10" s="87">
        <v>72223802</v>
      </c>
      <c r="M10" s="99"/>
      <c r="N10" s="87">
        <v>222298439</v>
      </c>
      <c r="O10" s="99">
        <f t="shared" si="0"/>
        <v>-150074637</v>
      </c>
    </row>
    <row r="11" spans="1:15" ht="17.100000000000001" customHeight="1" x14ac:dyDescent="0.25">
      <c r="A11" s="152" t="s">
        <v>88</v>
      </c>
      <c r="B11" s="147"/>
      <c r="C11" s="147"/>
      <c r="D11" s="147"/>
      <c r="E11" s="147"/>
      <c r="F11" s="148"/>
      <c r="G11" s="149">
        <v>10</v>
      </c>
      <c r="H11" s="148"/>
      <c r="I11" s="87">
        <v>3063988729</v>
      </c>
      <c r="J11" s="56"/>
      <c r="K11" s="87">
        <v>3852767110</v>
      </c>
      <c r="M11" s="99"/>
      <c r="N11" s="87"/>
      <c r="O11" s="99"/>
    </row>
    <row r="12" spans="1:15" ht="17.100000000000001" customHeight="1" x14ac:dyDescent="0.25">
      <c r="A12" s="152" t="s">
        <v>95</v>
      </c>
      <c r="B12" s="147"/>
      <c r="C12" s="147"/>
      <c r="D12" s="147"/>
      <c r="E12" s="147"/>
      <c r="F12" s="148"/>
      <c r="G12" s="149">
        <v>8</v>
      </c>
      <c r="H12" s="148"/>
      <c r="I12" s="87">
        <v>0</v>
      </c>
      <c r="J12" s="56"/>
      <c r="K12" s="87">
        <v>90513</v>
      </c>
      <c r="M12" s="99"/>
      <c r="N12" s="87"/>
      <c r="O12" s="99"/>
    </row>
    <row r="13" spans="1:15" ht="17.100000000000001" customHeight="1" x14ac:dyDescent="0.25">
      <c r="A13" t="s">
        <v>53</v>
      </c>
      <c r="B13" s="147"/>
      <c r="C13" s="147"/>
      <c r="D13" s="147"/>
      <c r="E13" s="147"/>
      <c r="F13" s="148"/>
      <c r="G13" s="149">
        <v>11</v>
      </c>
      <c r="H13" s="148"/>
      <c r="I13" s="87">
        <v>134732750</v>
      </c>
      <c r="J13" s="56"/>
      <c r="K13" s="87">
        <v>120945561</v>
      </c>
      <c r="M13" s="99"/>
      <c r="N13" s="87">
        <v>156067162</v>
      </c>
      <c r="O13" s="99">
        <f t="shared" si="0"/>
        <v>-35121601</v>
      </c>
    </row>
    <row r="14" spans="1:15" ht="17.100000000000001" customHeight="1" x14ac:dyDescent="0.25">
      <c r="A14" t="s">
        <v>87</v>
      </c>
      <c r="B14" s="147"/>
      <c r="C14" s="147"/>
      <c r="D14" s="147"/>
      <c r="E14" s="147"/>
      <c r="F14" s="148"/>
      <c r="G14" s="149" t="s">
        <v>147</v>
      </c>
      <c r="H14" s="148"/>
      <c r="I14" s="87">
        <v>17577688</v>
      </c>
      <c r="J14" s="56"/>
      <c r="K14" s="87">
        <v>33380363</v>
      </c>
      <c r="M14" s="99"/>
      <c r="N14" s="87"/>
      <c r="O14" s="99"/>
    </row>
    <row r="15" spans="1:15" ht="17.100000000000001" customHeight="1" x14ac:dyDescent="0.25">
      <c r="A15" t="s">
        <v>54</v>
      </c>
      <c r="B15" s="147"/>
      <c r="C15" s="147"/>
      <c r="D15" s="147"/>
      <c r="E15" s="147"/>
      <c r="F15" s="148"/>
      <c r="G15" s="149" t="s">
        <v>156</v>
      </c>
      <c r="H15" s="148"/>
      <c r="I15" s="87">
        <v>88748170</v>
      </c>
      <c r="J15" s="88"/>
      <c r="K15" s="87">
        <v>97835135</v>
      </c>
      <c r="M15" s="99"/>
      <c r="N15" s="87">
        <v>81984026</v>
      </c>
      <c r="O15" s="99">
        <f t="shared" si="0"/>
        <v>15851109</v>
      </c>
    </row>
    <row r="16" spans="1:15" ht="17.100000000000001" customHeight="1" x14ac:dyDescent="0.25">
      <c r="A16" t="s">
        <v>34</v>
      </c>
      <c r="B16" s="147"/>
      <c r="C16" s="147"/>
      <c r="D16" s="147"/>
      <c r="E16" s="147"/>
      <c r="F16" s="148"/>
      <c r="G16" s="149">
        <v>27</v>
      </c>
      <c r="H16" s="148"/>
      <c r="I16" s="87">
        <v>91136273</v>
      </c>
      <c r="J16" s="88"/>
      <c r="K16" s="87">
        <v>99020250</v>
      </c>
      <c r="M16" s="99"/>
      <c r="N16" s="87">
        <v>54092098</v>
      </c>
      <c r="O16" s="99">
        <f t="shared" si="0"/>
        <v>44928152</v>
      </c>
    </row>
    <row r="17" spans="1:16" ht="17.100000000000001" customHeight="1" x14ac:dyDescent="0.25">
      <c r="A17" s="147" t="s">
        <v>3</v>
      </c>
      <c r="B17" s="147"/>
      <c r="C17" s="147"/>
      <c r="D17" s="147"/>
      <c r="E17" s="147"/>
      <c r="F17" s="148"/>
      <c r="G17" s="149" t="s">
        <v>157</v>
      </c>
      <c r="H17" s="148"/>
      <c r="I17" s="140">
        <v>418881784</v>
      </c>
      <c r="J17" s="88"/>
      <c r="K17" s="140">
        <v>381464732</v>
      </c>
      <c r="M17" s="99"/>
      <c r="N17" s="114">
        <v>230092598</v>
      </c>
      <c r="O17" s="99">
        <f t="shared" si="0"/>
        <v>151372134</v>
      </c>
    </row>
    <row r="18" spans="1:16" ht="17.100000000000001" customHeight="1" thickBot="1" x14ac:dyDescent="0.3">
      <c r="A18" s="228" t="s">
        <v>12</v>
      </c>
      <c r="B18" s="228"/>
      <c r="C18" s="228"/>
      <c r="D18" s="228"/>
      <c r="E18" s="228"/>
      <c r="F18" s="148"/>
      <c r="G18" s="153"/>
      <c r="H18" s="148"/>
      <c r="I18" s="115">
        <f>SUM(I7:I17)</f>
        <v>12546159509</v>
      </c>
      <c r="J18" s="141"/>
      <c r="K18" s="115">
        <v>14016872000</v>
      </c>
      <c r="N18" s="115">
        <f>SUM(N7:N17)</f>
        <v>7657227043</v>
      </c>
      <c r="O18" s="99">
        <f t="shared" si="0"/>
        <v>6359644957</v>
      </c>
    </row>
    <row r="19" spans="1:16" ht="11.85" customHeight="1" thickTop="1" x14ac:dyDescent="0.25">
      <c r="A19" s="154"/>
      <c r="B19" s="154"/>
      <c r="C19" s="154"/>
      <c r="D19" s="154"/>
      <c r="E19" s="154"/>
      <c r="F19" s="148"/>
      <c r="G19" s="153"/>
      <c r="H19" s="148"/>
      <c r="I19" s="56"/>
      <c r="J19" s="87"/>
      <c r="K19" s="56"/>
      <c r="N19" s="56"/>
      <c r="O19" s="99">
        <f t="shared" si="0"/>
        <v>0</v>
      </c>
    </row>
    <row r="20" spans="1:16" ht="17.100000000000001" customHeight="1" x14ac:dyDescent="0.25">
      <c r="A20" s="155" t="s">
        <v>26</v>
      </c>
      <c r="B20" s="145"/>
      <c r="C20" s="145"/>
      <c r="D20" s="145"/>
      <c r="E20" s="145"/>
      <c r="F20" s="148"/>
      <c r="G20" s="153"/>
      <c r="H20" s="148"/>
      <c r="I20" s="88"/>
      <c r="J20" s="87"/>
      <c r="K20" s="88"/>
      <c r="N20" s="88"/>
      <c r="O20" s="99">
        <f t="shared" si="0"/>
        <v>0</v>
      </c>
    </row>
    <row r="21" spans="1:16" ht="11.85" customHeight="1" x14ac:dyDescent="0.25">
      <c r="A21" s="155"/>
      <c r="B21" s="145"/>
      <c r="C21" s="145"/>
      <c r="D21" s="145"/>
      <c r="E21" s="145"/>
      <c r="F21" s="148"/>
      <c r="G21" s="153"/>
      <c r="H21" s="148"/>
      <c r="I21" s="88"/>
      <c r="J21" s="87"/>
      <c r="K21" s="88"/>
      <c r="N21" s="88"/>
      <c r="O21" s="99">
        <f t="shared" si="0"/>
        <v>0</v>
      </c>
    </row>
    <row r="22" spans="1:16" ht="18.600000000000001" customHeight="1" x14ac:dyDescent="0.25">
      <c r="A22" s="156" t="s">
        <v>62</v>
      </c>
      <c r="B22" s="145"/>
      <c r="C22" s="145"/>
      <c r="D22" s="145"/>
      <c r="E22" s="145"/>
      <c r="F22" s="148"/>
      <c r="G22" s="153"/>
      <c r="H22" s="148"/>
      <c r="I22" s="88"/>
      <c r="J22" s="87"/>
      <c r="K22" s="88"/>
      <c r="N22" s="116" t="s">
        <v>67</v>
      </c>
      <c r="O22" s="99" t="e">
        <f t="shared" si="0"/>
        <v>#VALUE!</v>
      </c>
    </row>
    <row r="23" spans="1:16" ht="17.100000000000001" customHeight="1" x14ac:dyDescent="0.25">
      <c r="A23" s="152" t="s">
        <v>59</v>
      </c>
      <c r="B23" s="145"/>
      <c r="C23" s="145"/>
      <c r="D23" s="145"/>
      <c r="E23" s="145"/>
      <c r="F23" s="148"/>
      <c r="G23" s="149">
        <v>14</v>
      </c>
      <c r="H23" s="148"/>
      <c r="I23" s="87">
        <v>107012489</v>
      </c>
      <c r="J23" s="87"/>
      <c r="K23" s="87">
        <v>341313466</v>
      </c>
      <c r="M23" s="99"/>
      <c r="N23" s="87">
        <v>682801105</v>
      </c>
      <c r="O23" s="99">
        <f t="shared" si="0"/>
        <v>-341487639</v>
      </c>
    </row>
    <row r="24" spans="1:16" ht="17.100000000000001" customHeight="1" x14ac:dyDescent="0.25">
      <c r="A24" s="152" t="s">
        <v>35</v>
      </c>
      <c r="B24" s="145"/>
      <c r="C24" s="145"/>
      <c r="D24" s="145"/>
      <c r="E24" s="145"/>
      <c r="F24" s="148"/>
      <c r="G24" s="6" t="s">
        <v>160</v>
      </c>
      <c r="H24" s="148"/>
      <c r="I24" s="87">
        <v>2322881494</v>
      </c>
      <c r="J24" s="87"/>
      <c r="K24" s="87">
        <v>3602847100</v>
      </c>
      <c r="M24" s="99"/>
      <c r="N24" s="87"/>
      <c r="O24" s="99"/>
    </row>
    <row r="25" spans="1:16" ht="17.100000000000001" customHeight="1" x14ac:dyDescent="0.25">
      <c r="A25" s="152" t="s">
        <v>98</v>
      </c>
      <c r="B25" s="145"/>
      <c r="C25" s="145"/>
      <c r="D25" s="145"/>
      <c r="E25" s="145"/>
      <c r="F25" s="148"/>
      <c r="G25" s="153">
        <v>16</v>
      </c>
      <c r="H25" s="148"/>
      <c r="I25" s="87">
        <v>339707251</v>
      </c>
      <c r="J25" s="87"/>
      <c r="K25" s="87">
        <v>1364013052</v>
      </c>
      <c r="M25" s="99"/>
      <c r="N25" s="54"/>
      <c r="O25" s="99"/>
    </row>
    <row r="26" spans="1:16" ht="17.100000000000001" customHeight="1" x14ac:dyDescent="0.25">
      <c r="A26" s="152" t="s">
        <v>43</v>
      </c>
      <c r="B26" s="145"/>
      <c r="C26" s="145"/>
      <c r="D26" s="145"/>
      <c r="E26" s="145"/>
      <c r="F26" s="148"/>
      <c r="G26" s="149">
        <v>9</v>
      </c>
      <c r="H26" s="148"/>
      <c r="I26" s="54">
        <v>70810460</v>
      </c>
      <c r="J26" s="87"/>
      <c r="K26" s="54">
        <v>78500847</v>
      </c>
      <c r="M26" s="99"/>
      <c r="N26" s="87"/>
      <c r="O26" s="99"/>
      <c r="P26" s="99"/>
    </row>
    <row r="27" spans="1:16" ht="17.100000000000001" customHeight="1" x14ac:dyDescent="0.25">
      <c r="A27" s="152" t="s">
        <v>159</v>
      </c>
      <c r="B27" s="220"/>
      <c r="C27" s="220"/>
      <c r="D27" s="220"/>
      <c r="E27" s="220"/>
      <c r="F27" s="148"/>
      <c r="G27" s="221"/>
      <c r="H27" s="148"/>
      <c r="I27" s="54">
        <v>1989780700</v>
      </c>
      <c r="J27" s="87"/>
      <c r="K27" s="54">
        <v>0</v>
      </c>
      <c r="M27" s="99"/>
      <c r="N27" s="87"/>
      <c r="O27" s="99"/>
      <c r="P27" s="222"/>
    </row>
    <row r="28" spans="1:16" ht="17.100000000000001" customHeight="1" x14ac:dyDescent="0.25">
      <c r="A28" t="s">
        <v>57</v>
      </c>
      <c r="B28" s="147"/>
      <c r="C28" s="147"/>
      <c r="D28" s="147"/>
      <c r="E28" s="147"/>
      <c r="F28" s="148"/>
      <c r="G28" s="153"/>
      <c r="H28" s="148"/>
      <c r="I28" s="72">
        <v>110975743</v>
      </c>
      <c r="J28" s="88"/>
      <c r="K28" s="72">
        <v>195286355</v>
      </c>
      <c r="M28" s="99"/>
      <c r="N28" s="87"/>
      <c r="O28" s="99"/>
    </row>
    <row r="29" spans="1:16" ht="17.100000000000001" customHeight="1" x14ac:dyDescent="0.25">
      <c r="A29" s="152" t="s">
        <v>42</v>
      </c>
      <c r="B29" s="145"/>
      <c r="C29" s="145"/>
      <c r="D29" s="145"/>
      <c r="E29" s="145"/>
      <c r="F29" s="148"/>
      <c r="G29" s="149">
        <v>17</v>
      </c>
      <c r="H29" s="148"/>
      <c r="I29" s="87">
        <v>10993757</v>
      </c>
      <c r="J29" s="87"/>
      <c r="K29" s="87">
        <v>121904614</v>
      </c>
      <c r="M29" s="99"/>
      <c r="N29" s="87"/>
      <c r="O29" s="99"/>
    </row>
    <row r="30" spans="1:16" ht="17.100000000000001" customHeight="1" x14ac:dyDescent="0.25">
      <c r="A30" s="152" t="s">
        <v>89</v>
      </c>
      <c r="B30" s="145"/>
      <c r="C30" s="145"/>
      <c r="D30" s="145"/>
      <c r="E30" s="145"/>
      <c r="F30" s="148"/>
      <c r="G30" s="149" t="s">
        <v>147</v>
      </c>
      <c r="H30" s="148"/>
      <c r="I30" s="87">
        <v>17634079</v>
      </c>
      <c r="J30" s="87"/>
      <c r="K30" s="87">
        <v>33275875</v>
      </c>
      <c r="M30" s="99"/>
      <c r="N30" s="87">
        <v>165210291</v>
      </c>
      <c r="O30" s="99">
        <f t="shared" si="0"/>
        <v>-131934416</v>
      </c>
    </row>
    <row r="31" spans="1:16" ht="17.100000000000001" customHeight="1" x14ac:dyDescent="0.25">
      <c r="A31" s="157" t="s">
        <v>55</v>
      </c>
      <c r="B31" s="147"/>
      <c r="C31" s="147"/>
      <c r="D31" s="147"/>
      <c r="E31" s="147"/>
      <c r="F31" s="148"/>
      <c r="G31" s="149">
        <v>18</v>
      </c>
      <c r="H31" s="148"/>
      <c r="I31" s="87">
        <v>321712939</v>
      </c>
      <c r="J31" s="87"/>
      <c r="K31" s="87">
        <v>288898971</v>
      </c>
      <c r="M31" s="99"/>
      <c r="N31" s="88">
        <v>268502874</v>
      </c>
      <c r="O31" s="99">
        <f t="shared" si="0"/>
        <v>20396097</v>
      </c>
    </row>
    <row r="32" spans="1:16" ht="17.100000000000001" customHeight="1" x14ac:dyDescent="0.25">
      <c r="A32" s="147" t="s">
        <v>1</v>
      </c>
      <c r="B32" s="147"/>
      <c r="C32" s="147"/>
      <c r="D32" s="147"/>
      <c r="E32" s="147"/>
      <c r="F32" s="148"/>
      <c r="G32" s="6" t="s">
        <v>158</v>
      </c>
      <c r="H32" s="148"/>
      <c r="I32" s="88">
        <v>362243873</v>
      </c>
      <c r="J32" s="87"/>
      <c r="K32" s="88">
        <v>598568933</v>
      </c>
      <c r="N32" s="93">
        <f>SUM(N22:N31)</f>
        <v>1116514270</v>
      </c>
      <c r="O32" s="99">
        <f t="shared" si="0"/>
        <v>-517945337</v>
      </c>
    </row>
    <row r="33" spans="1:15" ht="17.100000000000001" customHeight="1" x14ac:dyDescent="0.25">
      <c r="A33" s="145" t="s">
        <v>13</v>
      </c>
      <c r="B33" s="147"/>
      <c r="C33" s="158"/>
      <c r="D33" s="158"/>
      <c r="E33" s="147"/>
      <c r="F33" s="148"/>
      <c r="G33" s="153"/>
      <c r="H33" s="148"/>
      <c r="I33" s="93">
        <f>SUM(I23:I32)</f>
        <v>5653752785</v>
      </c>
      <c r="J33" s="142"/>
      <c r="K33" s="93">
        <v>6624609213</v>
      </c>
      <c r="O33" s="99">
        <f t="shared" si="0"/>
        <v>6624609213</v>
      </c>
    </row>
    <row r="34" spans="1:15" ht="11.85" customHeight="1" x14ac:dyDescent="0.25">
      <c r="A34" s="145"/>
      <c r="B34" s="147"/>
      <c r="C34" s="158"/>
      <c r="D34" s="158"/>
      <c r="E34" s="147"/>
      <c r="F34" s="148"/>
      <c r="G34" s="153"/>
      <c r="H34" s="148"/>
      <c r="I34" s="56"/>
      <c r="J34" s="57"/>
      <c r="K34" s="56"/>
      <c r="O34" s="99">
        <f t="shared" si="0"/>
        <v>0</v>
      </c>
    </row>
    <row r="35" spans="1:15" ht="17.100000000000001" customHeight="1" x14ac:dyDescent="0.25">
      <c r="A35" s="159" t="s">
        <v>27</v>
      </c>
      <c r="B35" s="147"/>
      <c r="C35" s="147"/>
      <c r="D35" s="147"/>
      <c r="E35" s="147"/>
      <c r="F35" s="148"/>
      <c r="G35" s="153"/>
      <c r="H35" s="148"/>
      <c r="I35" s="56"/>
      <c r="J35" s="87"/>
      <c r="K35" s="56"/>
      <c r="N35" s="50"/>
      <c r="O35" s="99">
        <f t="shared" si="0"/>
        <v>0</v>
      </c>
    </row>
    <row r="36" spans="1:15" ht="17.100000000000001" customHeight="1" x14ac:dyDescent="0.25">
      <c r="A36" s="152" t="s">
        <v>99</v>
      </c>
      <c r="B36" s="147"/>
      <c r="C36" s="147"/>
      <c r="D36" s="147"/>
      <c r="E36" s="147"/>
      <c r="F36" s="148"/>
      <c r="G36" s="149"/>
      <c r="H36" s="148"/>
      <c r="I36" s="57"/>
      <c r="J36" s="87"/>
      <c r="K36" s="57"/>
      <c r="N36" s="57">
        <v>500009385</v>
      </c>
      <c r="O36" s="99">
        <f t="shared" si="0"/>
        <v>-500009385</v>
      </c>
    </row>
    <row r="37" spans="1:15" ht="17.100000000000001" customHeight="1" x14ac:dyDescent="0.25">
      <c r="A37" s="147"/>
      <c r="B37" s="152" t="s">
        <v>100</v>
      </c>
      <c r="C37" s="147"/>
      <c r="D37" s="147"/>
      <c r="E37" s="147"/>
      <c r="F37" s="148"/>
      <c r="G37" s="149"/>
      <c r="H37" s="148"/>
      <c r="I37" s="57"/>
      <c r="J37" s="87"/>
      <c r="K37" s="57"/>
      <c r="N37" s="57">
        <v>334232400</v>
      </c>
      <c r="O37" s="99">
        <f t="shared" si="0"/>
        <v>-334232400</v>
      </c>
    </row>
    <row r="38" spans="1:15" ht="17.100000000000001" customHeight="1" thickBot="1" x14ac:dyDescent="0.3">
      <c r="A38" s="154"/>
      <c r="B38" s="165" t="s">
        <v>101</v>
      </c>
      <c r="C38" s="147"/>
      <c r="D38" s="147"/>
      <c r="E38" s="147"/>
      <c r="F38" s="148"/>
      <c r="G38" s="149">
        <v>21</v>
      </c>
      <c r="H38" s="148"/>
      <c r="I38" s="217">
        <v>501000000</v>
      </c>
      <c r="J38" s="87"/>
      <c r="K38" s="160">
        <v>501000000</v>
      </c>
      <c r="N38" s="77"/>
      <c r="O38" s="99">
        <f t="shared" si="0"/>
        <v>501000000</v>
      </c>
    </row>
    <row r="39" spans="1:15" ht="17.100000000000001" customHeight="1" thickTop="1" x14ac:dyDescent="0.25">
      <c r="A39" s="147"/>
      <c r="B39" t="s">
        <v>102</v>
      </c>
      <c r="C39" s="147"/>
      <c r="D39" s="147"/>
      <c r="E39" s="147"/>
      <c r="F39" s="148"/>
      <c r="G39" s="149"/>
      <c r="H39" s="148"/>
      <c r="I39" s="77"/>
      <c r="J39" s="87"/>
      <c r="K39" s="77"/>
      <c r="N39" s="57">
        <v>50100000</v>
      </c>
      <c r="O39" s="99">
        <f t="shared" si="0"/>
        <v>-50100000</v>
      </c>
    </row>
    <row r="40" spans="1:15" ht="17.100000000000001" customHeight="1" x14ac:dyDescent="0.25">
      <c r="A40" s="147"/>
      <c r="B40" s="166" t="s">
        <v>103</v>
      </c>
      <c r="C40" s="147"/>
      <c r="D40" s="54"/>
      <c r="E40" s="147"/>
      <c r="F40" s="148"/>
      <c r="G40" s="149">
        <v>21</v>
      </c>
      <c r="H40" s="148"/>
      <c r="I40" s="57">
        <v>500009385</v>
      </c>
      <c r="J40" s="87"/>
      <c r="K40" s="57">
        <v>500009385</v>
      </c>
      <c r="N40" s="57">
        <v>6200596220</v>
      </c>
      <c r="O40" s="99">
        <f t="shared" si="0"/>
        <v>-5700586835</v>
      </c>
    </row>
    <row r="41" spans="1:15" ht="17.100000000000001" customHeight="1" x14ac:dyDescent="0.25">
      <c r="A41" t="s">
        <v>14</v>
      </c>
      <c r="B41" s="152"/>
      <c r="C41" s="147"/>
      <c r="D41" s="54"/>
      <c r="E41" s="147"/>
      <c r="F41" s="148"/>
      <c r="G41" s="149">
        <v>21</v>
      </c>
      <c r="H41" s="148"/>
      <c r="I41" s="57">
        <v>334232400</v>
      </c>
      <c r="J41" s="87"/>
      <c r="K41" s="57">
        <v>334232400</v>
      </c>
      <c r="N41" s="117">
        <f>SUM(N35:N40)</f>
        <v>7084938005</v>
      </c>
      <c r="O41" s="99">
        <f t="shared" si="0"/>
        <v>-6750705605</v>
      </c>
    </row>
    <row r="42" spans="1:15" ht="17.100000000000001" customHeight="1" thickBot="1" x14ac:dyDescent="0.3">
      <c r="A42" t="s">
        <v>104</v>
      </c>
      <c r="B42" s="152"/>
      <c r="C42" s="147"/>
      <c r="D42" s="54"/>
      <c r="E42" s="147"/>
      <c r="F42" s="148"/>
      <c r="G42" s="149"/>
      <c r="H42" s="148"/>
      <c r="I42" s="57"/>
      <c r="J42" s="87"/>
      <c r="K42" s="57"/>
      <c r="M42" s="52"/>
      <c r="N42" s="118">
        <f>+N32+N41</f>
        <v>8201452275</v>
      </c>
      <c r="O42" s="99">
        <f t="shared" si="0"/>
        <v>-8201452275</v>
      </c>
    </row>
    <row r="43" spans="1:15" ht="17.100000000000001" customHeight="1" thickTop="1" x14ac:dyDescent="0.25">
      <c r="A43" s="147"/>
      <c r="B43" s="152" t="s">
        <v>56</v>
      </c>
      <c r="C43" s="147"/>
      <c r="D43" s="147"/>
      <c r="E43" s="147"/>
      <c r="F43" s="148"/>
      <c r="G43" s="149">
        <v>22</v>
      </c>
      <c r="H43" s="148"/>
      <c r="I43" s="57">
        <v>50100000</v>
      </c>
      <c r="J43" s="87"/>
      <c r="K43" s="57">
        <v>50100000</v>
      </c>
      <c r="O43" s="99">
        <f t="shared" si="0"/>
        <v>50100000</v>
      </c>
    </row>
    <row r="44" spans="1:15" ht="17.100000000000001" customHeight="1" x14ac:dyDescent="0.25">
      <c r="A44" s="147"/>
      <c r="B44" s="147" t="s">
        <v>8</v>
      </c>
      <c r="C44" s="147"/>
      <c r="D44" s="147"/>
      <c r="E44" s="147"/>
      <c r="F44" s="148"/>
      <c r="G44" s="149"/>
      <c r="H44" s="148"/>
      <c r="I44" s="57">
        <v>6008064939</v>
      </c>
      <c r="J44" s="87"/>
      <c r="K44" s="57">
        <v>6507921002</v>
      </c>
      <c r="M44" s="13"/>
      <c r="O44" s="99">
        <f t="shared" si="0"/>
        <v>6507921002</v>
      </c>
    </row>
    <row r="45" spans="1:15" ht="17.100000000000001" customHeight="1" x14ac:dyDescent="0.25">
      <c r="A45" s="145" t="s">
        <v>29</v>
      </c>
      <c r="B45" s="161"/>
      <c r="C45" s="162"/>
      <c r="D45" s="162"/>
      <c r="E45" s="161"/>
      <c r="F45" s="148"/>
      <c r="G45" s="149"/>
      <c r="H45" s="148"/>
      <c r="I45" s="117">
        <f>SUM(I39:I44)</f>
        <v>6892406724</v>
      </c>
      <c r="J45" s="142"/>
      <c r="K45" s="117">
        <v>7392262787</v>
      </c>
      <c r="O45" s="99">
        <f t="shared" si="0"/>
        <v>7392262787</v>
      </c>
    </row>
    <row r="46" spans="1:15" ht="17.100000000000001" customHeight="1" thickBot="1" x14ac:dyDescent="0.3">
      <c r="A46" s="145" t="s">
        <v>30</v>
      </c>
      <c r="B46" s="145"/>
      <c r="C46" s="145"/>
      <c r="D46" s="145"/>
      <c r="E46" s="145"/>
      <c r="F46" s="148"/>
      <c r="G46" s="149"/>
      <c r="H46" s="148"/>
      <c r="I46" s="118">
        <f>+I33+I45</f>
        <v>12546159509</v>
      </c>
      <c r="J46" s="142"/>
      <c r="K46" s="118">
        <v>14016872000</v>
      </c>
      <c r="O46" s="99">
        <f t="shared" si="0"/>
        <v>14016872000</v>
      </c>
    </row>
    <row r="47" spans="1:15" ht="17.100000000000001" customHeight="1" thickTop="1" x14ac:dyDescent="0.25">
      <c r="A47" s="174"/>
      <c r="B47" s="174"/>
      <c r="C47" s="174"/>
      <c r="D47" s="174"/>
      <c r="E47" s="174"/>
      <c r="F47" s="148"/>
      <c r="G47" s="149"/>
      <c r="H47" s="148"/>
      <c r="I47" s="92"/>
      <c r="J47" s="142"/>
      <c r="K47" s="92"/>
      <c r="O47" s="99"/>
    </row>
    <row r="48" spans="1:15" ht="17.100000000000001" customHeight="1" x14ac:dyDescent="0.25">
      <c r="A48" s="174"/>
      <c r="B48" s="174"/>
      <c r="C48" s="174"/>
      <c r="D48" s="174"/>
      <c r="E48" s="174"/>
      <c r="F48" s="148"/>
      <c r="G48" s="149"/>
      <c r="H48" s="148"/>
      <c r="I48" s="92"/>
      <c r="J48" s="142"/>
      <c r="K48" s="92"/>
      <c r="O48" s="99"/>
    </row>
    <row r="49" spans="1:15" ht="17.100000000000001" customHeight="1" x14ac:dyDescent="0.25">
      <c r="A49" s="174"/>
      <c r="B49" s="174"/>
      <c r="C49" s="174"/>
      <c r="D49" s="163" t="s">
        <v>23</v>
      </c>
      <c r="E49" s="163"/>
      <c r="F49" s="163"/>
      <c r="G49" s="234" t="s">
        <v>24</v>
      </c>
      <c r="H49" s="234"/>
      <c r="I49" s="234"/>
      <c r="J49" s="234"/>
      <c r="K49" s="234"/>
      <c r="O49" s="99"/>
    </row>
    <row r="50" spans="1:15" ht="15" customHeight="1" x14ac:dyDescent="0.25">
      <c r="A50" s="174"/>
      <c r="B50" s="174"/>
      <c r="C50" s="174"/>
      <c r="O50" s="99"/>
    </row>
    <row r="51" spans="1:15" ht="16.5" customHeight="1" x14ac:dyDescent="0.25">
      <c r="A51" s="145"/>
      <c r="B51" s="145"/>
      <c r="C51" s="145"/>
      <c r="O51" s="99"/>
    </row>
    <row r="52" spans="1:15" ht="16.350000000000001" customHeight="1" x14ac:dyDescent="0.25">
      <c r="A52" s="147"/>
      <c r="B52" s="147"/>
      <c r="C52" s="147"/>
      <c r="O52" s="99"/>
    </row>
    <row r="53" spans="1:15" s="51" customFormat="1" ht="19.5" customHeight="1" x14ac:dyDescent="0.3">
      <c r="A53" s="229" t="s">
        <v>21</v>
      </c>
      <c r="B53" s="229"/>
      <c r="C53" s="229"/>
      <c r="D53" s="229"/>
      <c r="E53" s="229"/>
      <c r="F53" s="229"/>
      <c r="G53" s="229"/>
      <c r="H53" s="229"/>
      <c r="I53" s="70"/>
      <c r="O53" s="99">
        <f t="shared" si="0"/>
        <v>0</v>
      </c>
    </row>
    <row r="54" spans="1:15" s="2" customFormat="1" ht="19.5" customHeight="1" x14ac:dyDescent="0.25">
      <c r="A54" s="230" t="s">
        <v>49</v>
      </c>
      <c r="B54" s="230"/>
      <c r="C54" s="230"/>
      <c r="D54" s="230"/>
      <c r="E54" s="230"/>
      <c r="F54" s="230"/>
      <c r="G54" s="230"/>
      <c r="H54" s="230"/>
      <c r="I54" s="71"/>
      <c r="J54" s="137"/>
      <c r="K54" s="137"/>
      <c r="O54" s="99">
        <f t="shared" si="0"/>
        <v>0</v>
      </c>
    </row>
    <row r="55" spans="1:15" s="2" customFormat="1" ht="19.5" customHeight="1" x14ac:dyDescent="0.25">
      <c r="A55" s="136"/>
      <c r="B55" s="136"/>
      <c r="C55" s="136"/>
      <c r="D55" s="136"/>
      <c r="E55" s="136"/>
      <c r="F55" s="136"/>
      <c r="G55" s="136"/>
      <c r="H55" s="136"/>
      <c r="I55" s="71"/>
      <c r="J55" s="137"/>
      <c r="K55" s="137"/>
      <c r="O55" s="99">
        <f t="shared" si="0"/>
        <v>0</v>
      </c>
    </row>
    <row r="56" spans="1:15" ht="19.5" customHeight="1" x14ac:dyDescent="0.25">
      <c r="F56" s="19"/>
      <c r="G56" s="19"/>
      <c r="H56" s="19"/>
      <c r="I56" s="233" t="s">
        <v>118</v>
      </c>
      <c r="J56" s="233"/>
      <c r="K56" s="233"/>
      <c r="O56" s="99">
        <f t="shared" si="0"/>
        <v>0</v>
      </c>
    </row>
    <row r="57" spans="1:15" ht="19.5" customHeight="1" x14ac:dyDescent="0.25">
      <c r="G57" s="8" t="s">
        <v>22</v>
      </c>
      <c r="H57" s="22"/>
      <c r="I57" s="64" t="s">
        <v>113</v>
      </c>
      <c r="J57" s="171"/>
      <c r="K57" s="64" t="s">
        <v>105</v>
      </c>
      <c r="O57" s="99">
        <f t="shared" si="0"/>
        <v>2021</v>
      </c>
    </row>
    <row r="58" spans="1:15" ht="19.5" customHeight="1" x14ac:dyDescent="0.25">
      <c r="G58" s="8"/>
      <c r="H58" s="22"/>
      <c r="I58" s="224" t="s">
        <v>10</v>
      </c>
      <c r="J58" s="224"/>
      <c r="K58" s="224"/>
      <c r="O58" s="99">
        <f t="shared" si="0"/>
        <v>0</v>
      </c>
    </row>
    <row r="59" spans="1:15" ht="19.5" customHeight="1" x14ac:dyDescent="0.25">
      <c r="A59" s="9" t="s">
        <v>63</v>
      </c>
      <c r="G59" s="24"/>
      <c r="H59" s="22"/>
      <c r="I59" s="72"/>
      <c r="J59" s="60"/>
      <c r="K59" s="73"/>
      <c r="O59" s="99">
        <f t="shared" si="0"/>
        <v>0</v>
      </c>
    </row>
    <row r="60" spans="1:15" ht="19.5" customHeight="1" x14ac:dyDescent="0.25">
      <c r="A60" s="1" t="s">
        <v>2</v>
      </c>
      <c r="G60" s="68" t="s">
        <v>148</v>
      </c>
      <c r="I60" s="74">
        <v>2096643025</v>
      </c>
      <c r="J60" s="172"/>
      <c r="K60" s="80">
        <v>2903339432</v>
      </c>
      <c r="M60" s="99"/>
      <c r="N60" s="74">
        <v>877574904</v>
      </c>
      <c r="O60" s="99">
        <f t="shared" si="0"/>
        <v>2025764528</v>
      </c>
    </row>
    <row r="61" spans="1:15" ht="19.5" customHeight="1" x14ac:dyDescent="0.25">
      <c r="A61" s="61" t="s">
        <v>64</v>
      </c>
      <c r="G61" s="68" t="s">
        <v>149</v>
      </c>
      <c r="I61" s="75">
        <v>226770939</v>
      </c>
      <c r="J61" s="172"/>
      <c r="K61" s="75">
        <v>413590607</v>
      </c>
      <c r="M61" s="99"/>
      <c r="N61" s="75">
        <v>18835188.399999999</v>
      </c>
      <c r="O61" s="99">
        <f t="shared" si="0"/>
        <v>394755418.60000002</v>
      </c>
    </row>
    <row r="62" spans="1:15" ht="19.5" customHeight="1" x14ac:dyDescent="0.25">
      <c r="A62" s="61" t="s">
        <v>90</v>
      </c>
      <c r="C62" s="23"/>
      <c r="G62" s="91"/>
      <c r="I62" s="76">
        <v>216224694</v>
      </c>
      <c r="J62" s="172"/>
      <c r="K62" s="75">
        <v>180604652</v>
      </c>
      <c r="M62" s="99"/>
      <c r="N62" s="76"/>
      <c r="O62" s="99"/>
    </row>
    <row r="63" spans="1:15" ht="19.5" customHeight="1" x14ac:dyDescent="0.25">
      <c r="A63" s="20" t="s">
        <v>97</v>
      </c>
      <c r="G63" s="68">
        <v>36</v>
      </c>
      <c r="I63" s="54">
        <v>146808354</v>
      </c>
      <c r="J63" s="173"/>
      <c r="K63" s="178">
        <v>158288286</v>
      </c>
      <c r="M63" s="99"/>
      <c r="N63" s="54">
        <v>240240943</v>
      </c>
      <c r="O63" s="99">
        <f t="shared" si="0"/>
        <v>-81952657</v>
      </c>
    </row>
    <row r="64" spans="1:15" ht="19.5" customHeight="1" x14ac:dyDescent="0.25">
      <c r="A64" s="1" t="s">
        <v>5</v>
      </c>
      <c r="C64" s="23"/>
      <c r="G64" s="91">
        <v>30</v>
      </c>
      <c r="I64" s="76">
        <v>18069310</v>
      </c>
      <c r="J64" s="172"/>
      <c r="K64" s="75">
        <v>16741084</v>
      </c>
      <c r="M64" s="99"/>
      <c r="N64" s="76">
        <v>6699191</v>
      </c>
      <c r="O64" s="99">
        <f t="shared" si="0"/>
        <v>10041893</v>
      </c>
    </row>
    <row r="65" spans="1:15" ht="19.5" customHeight="1" x14ac:dyDescent="0.25">
      <c r="A65" s="3" t="s">
        <v>65</v>
      </c>
      <c r="C65" s="23"/>
      <c r="G65" s="68"/>
      <c r="I65" s="78">
        <f>SUM(I60:I64)</f>
        <v>2704516322</v>
      </c>
      <c r="J65" s="12"/>
      <c r="K65" s="78">
        <f>SUM(K60:K64)</f>
        <v>3672564061</v>
      </c>
      <c r="N65" s="78">
        <f>SUM(N60:N64)</f>
        <v>1143350226.4000001</v>
      </c>
      <c r="O65" s="99">
        <f t="shared" si="0"/>
        <v>2529213834.5999999</v>
      </c>
    </row>
    <row r="66" spans="1:15" ht="11.85" customHeight="1" x14ac:dyDescent="0.25">
      <c r="A66" s="20"/>
      <c r="C66" s="23"/>
      <c r="G66" s="68"/>
      <c r="I66" s="79"/>
      <c r="J66" s="25"/>
      <c r="K66" s="79"/>
      <c r="N66" s="79"/>
      <c r="O66" s="99">
        <f t="shared" si="0"/>
        <v>0</v>
      </c>
    </row>
    <row r="67" spans="1:15" ht="19.5" customHeight="1" x14ac:dyDescent="0.25">
      <c r="A67" s="9" t="s">
        <v>9</v>
      </c>
      <c r="G67" s="91"/>
      <c r="I67" s="80"/>
      <c r="J67" s="25"/>
      <c r="K67" s="80"/>
      <c r="N67" s="80"/>
      <c r="O67" s="99">
        <f t="shared" si="0"/>
        <v>0</v>
      </c>
    </row>
    <row r="68" spans="1:15" ht="19.5" customHeight="1" x14ac:dyDescent="0.25">
      <c r="A68" s="61" t="s">
        <v>58</v>
      </c>
      <c r="G68" s="91" t="s">
        <v>150</v>
      </c>
      <c r="I68" s="80">
        <v>890542838</v>
      </c>
      <c r="J68" s="172"/>
      <c r="K68" s="80">
        <v>1038494309</v>
      </c>
      <c r="M68" s="99"/>
      <c r="N68" s="80">
        <v>398948810.57999998</v>
      </c>
      <c r="O68" s="99">
        <f t="shared" si="0"/>
        <v>639545498.42000008</v>
      </c>
    </row>
    <row r="69" spans="1:15" ht="19.5" customHeight="1" x14ac:dyDescent="0.25">
      <c r="A69" s="61" t="s">
        <v>66</v>
      </c>
      <c r="G69" s="91">
        <v>30</v>
      </c>
      <c r="I69" s="81">
        <v>188960497</v>
      </c>
      <c r="J69" s="172"/>
      <c r="K69" s="79">
        <v>236663131</v>
      </c>
      <c r="M69" s="99"/>
      <c r="N69" s="81">
        <v>77270715</v>
      </c>
      <c r="O69" s="99">
        <f t="shared" si="0"/>
        <v>159392416</v>
      </c>
    </row>
    <row r="70" spans="1:15" ht="19.5" customHeight="1" x14ac:dyDescent="0.25">
      <c r="A70" s="20" t="s">
        <v>91</v>
      </c>
      <c r="G70" s="91">
        <v>30</v>
      </c>
      <c r="I70" s="72">
        <v>76067782</v>
      </c>
      <c r="J70" s="172"/>
      <c r="K70" s="79">
        <v>85330306</v>
      </c>
      <c r="M70" s="99"/>
      <c r="N70" s="72">
        <v>56768469.479999989</v>
      </c>
      <c r="O70" s="99">
        <f t="shared" si="0"/>
        <v>28561836.520000011</v>
      </c>
    </row>
    <row r="71" spans="1:15" ht="19.5" customHeight="1" x14ac:dyDescent="0.25">
      <c r="A71" s="61" t="s">
        <v>108</v>
      </c>
      <c r="B71" s="61"/>
      <c r="F71" s="1"/>
      <c r="G71" s="68">
        <v>37</v>
      </c>
      <c r="H71" s="1"/>
      <c r="I71" s="72">
        <v>2446978</v>
      </c>
      <c r="K71" s="79">
        <v>-182756</v>
      </c>
      <c r="M71" s="99"/>
      <c r="N71" s="81">
        <v>-3497772.2499999995</v>
      </c>
      <c r="O71" s="99">
        <f t="shared" si="0"/>
        <v>3315016.2499999995</v>
      </c>
    </row>
    <row r="72" spans="1:15" ht="19.5" customHeight="1" x14ac:dyDescent="0.25">
      <c r="A72" s="1" t="s">
        <v>0</v>
      </c>
      <c r="G72" s="68" t="s">
        <v>151</v>
      </c>
      <c r="I72" s="81">
        <v>309946861</v>
      </c>
      <c r="J72" s="172"/>
      <c r="K72" s="79">
        <v>310932927</v>
      </c>
      <c r="M72" s="99"/>
      <c r="N72" s="81">
        <v>145035336.27000001</v>
      </c>
      <c r="O72" s="99">
        <f t="shared" si="0"/>
        <v>165897590.72999999</v>
      </c>
    </row>
    <row r="73" spans="1:15" ht="19.5" customHeight="1" x14ac:dyDescent="0.25">
      <c r="A73" s="3" t="s">
        <v>15</v>
      </c>
      <c r="G73" s="91"/>
      <c r="I73" s="78">
        <f>SUM(I68:I72)</f>
        <v>1467964956</v>
      </c>
      <c r="J73" s="17"/>
      <c r="K73" s="78">
        <f>SUM(K68:K72)</f>
        <v>1671237917</v>
      </c>
      <c r="N73" s="78">
        <f>SUM(N68:N72)</f>
        <v>674525559.07999992</v>
      </c>
      <c r="O73" s="99">
        <f t="shared" si="0"/>
        <v>996712357.92000008</v>
      </c>
    </row>
    <row r="74" spans="1:15" ht="19.5" customHeight="1" x14ac:dyDescent="0.25">
      <c r="A74" s="3" t="s">
        <v>70</v>
      </c>
      <c r="G74" s="91"/>
      <c r="I74" s="82">
        <f>+I65-I73</f>
        <v>1236551366</v>
      </c>
      <c r="J74" s="12"/>
      <c r="K74" s="82">
        <f>+K65-K73</f>
        <v>2001326144</v>
      </c>
      <c r="N74" s="82">
        <f>+N65-N73</f>
        <v>468824667.32000017</v>
      </c>
      <c r="O74" s="99">
        <f t="shared" si="0"/>
        <v>1532501476.6799998</v>
      </c>
    </row>
    <row r="75" spans="1:15" ht="19.5" customHeight="1" x14ac:dyDescent="0.25">
      <c r="A75" s="61" t="s">
        <v>69</v>
      </c>
      <c r="G75" s="68">
        <v>27</v>
      </c>
      <c r="I75" s="83">
        <v>236379274</v>
      </c>
      <c r="J75" s="172"/>
      <c r="K75" s="83">
        <v>395705878</v>
      </c>
      <c r="N75" s="83">
        <v>108921598.68000001</v>
      </c>
      <c r="O75" s="99">
        <f t="shared" si="0"/>
        <v>286784279.31999999</v>
      </c>
    </row>
    <row r="76" spans="1:15" ht="19.5" customHeight="1" x14ac:dyDescent="0.25">
      <c r="A76" s="161" t="s">
        <v>119</v>
      </c>
      <c r="G76" s="91"/>
      <c r="I76" s="78">
        <f>+I74-I75</f>
        <v>1000172092</v>
      </c>
      <c r="J76" s="12"/>
      <c r="K76" s="78">
        <f>+K74-K75</f>
        <v>1605620266</v>
      </c>
      <c r="N76" s="82">
        <f>+N74-N75</f>
        <v>359903068.64000016</v>
      </c>
      <c r="O76" s="99">
        <f t="shared" si="0"/>
        <v>1245717197.3599999</v>
      </c>
    </row>
    <row r="77" spans="1:15" ht="11.85" customHeight="1" x14ac:dyDescent="0.25">
      <c r="A77" s="161"/>
      <c r="G77" s="91"/>
      <c r="I77" s="84"/>
      <c r="J77" s="12"/>
      <c r="K77" s="84"/>
      <c r="N77" s="84"/>
      <c r="O77" s="99"/>
    </row>
    <row r="78" spans="1:15" ht="19.5" customHeight="1" x14ac:dyDescent="0.25">
      <c r="A78" s="161" t="s">
        <v>117</v>
      </c>
      <c r="G78" s="91"/>
      <c r="I78" s="72"/>
      <c r="J78" s="84"/>
      <c r="K78" s="72"/>
      <c r="N78" s="84"/>
      <c r="O78" s="99"/>
    </row>
    <row r="79" spans="1:15" ht="19.5" customHeight="1" x14ac:dyDescent="0.25">
      <c r="A79" s="179" t="s">
        <v>120</v>
      </c>
      <c r="B79" s="147"/>
      <c r="C79" s="147"/>
      <c r="G79" s="91"/>
      <c r="I79" s="72"/>
      <c r="J79" s="84"/>
      <c r="K79" s="72"/>
      <c r="N79" s="84"/>
      <c r="O79" s="99"/>
    </row>
    <row r="80" spans="1:15" ht="19.5" customHeight="1" x14ac:dyDescent="0.25">
      <c r="A80" s="180" t="s">
        <v>121</v>
      </c>
      <c r="B80" t="s">
        <v>122</v>
      </c>
      <c r="C80" s="147"/>
      <c r="G80" s="149">
        <v>18</v>
      </c>
      <c r="I80" s="75">
        <v>0</v>
      </c>
      <c r="J80" s="84"/>
      <c r="K80" s="75">
        <v>10785385</v>
      </c>
      <c r="N80" s="84"/>
      <c r="O80" s="99"/>
    </row>
    <row r="81" spans="1:15" ht="19.5" customHeight="1" x14ac:dyDescent="0.25">
      <c r="A81"/>
      <c r="B81" t="s">
        <v>123</v>
      </c>
      <c r="C81" s="147"/>
      <c r="G81"/>
      <c r="I81"/>
      <c r="J81"/>
      <c r="K81"/>
      <c r="N81" s="84"/>
      <c r="O81" s="99"/>
    </row>
    <row r="82" spans="1:15" ht="19.5" customHeight="1" x14ac:dyDescent="0.25">
      <c r="A82"/>
      <c r="B82"/>
      <c r="C82" t="s">
        <v>124</v>
      </c>
      <c r="G82" s="149">
        <v>27</v>
      </c>
      <c r="I82" s="181">
        <v>0</v>
      </c>
      <c r="J82" s="182"/>
      <c r="K82" s="181">
        <v>-2157077</v>
      </c>
      <c r="N82" s="84"/>
      <c r="O82" s="99"/>
    </row>
    <row r="83" spans="1:15" ht="19.5" customHeight="1" x14ac:dyDescent="0.25">
      <c r="A83" s="161" t="s">
        <v>139</v>
      </c>
      <c r="B83"/>
      <c r="C83"/>
      <c r="G83" s="215"/>
      <c r="I83" s="216">
        <v>0</v>
      </c>
      <c r="J83" s="182"/>
      <c r="K83" s="78">
        <f>SUM(K80:K82)</f>
        <v>8628308</v>
      </c>
      <c r="N83" s="84"/>
      <c r="O83" s="99"/>
    </row>
    <row r="84" spans="1:15" ht="19.5" customHeight="1" thickBot="1" x14ac:dyDescent="0.3">
      <c r="A84" s="161" t="s">
        <v>132</v>
      </c>
      <c r="G84" s="91"/>
      <c r="I84" s="85">
        <f>I76</f>
        <v>1000172092</v>
      </c>
      <c r="J84" s="12"/>
      <c r="K84" s="85">
        <f>K76+K83</f>
        <v>1614248574</v>
      </c>
      <c r="N84" s="84"/>
      <c r="O84" s="99"/>
    </row>
    <row r="85" spans="1:15" ht="11.85" customHeight="1" thickTop="1" x14ac:dyDescent="0.25">
      <c r="A85" s="161"/>
      <c r="G85" s="91"/>
      <c r="I85" s="84"/>
      <c r="J85" s="12"/>
      <c r="K85" s="84" t="s">
        <v>140</v>
      </c>
      <c r="N85" s="84"/>
      <c r="O85" s="99"/>
    </row>
    <row r="86" spans="1:15" ht="20.100000000000001" customHeight="1" thickTop="1" thickBot="1" x14ac:dyDescent="0.3">
      <c r="A86" s="3" t="s">
        <v>31</v>
      </c>
      <c r="G86" s="68" t="s">
        <v>107</v>
      </c>
      <c r="I86" s="86">
        <f>I76/100001877</f>
        <v>10.001533191222</v>
      </c>
      <c r="J86" s="12"/>
      <c r="K86" s="86">
        <f>K76/100001877</f>
        <v>16.055901290732773</v>
      </c>
      <c r="M86" s="50"/>
      <c r="N86" s="72"/>
      <c r="O86" s="99">
        <f t="shared" si="0"/>
        <v>16.055901290732773</v>
      </c>
    </row>
    <row r="87" spans="1:15" ht="15.75" thickTop="1" x14ac:dyDescent="0.25">
      <c r="A87" s="3"/>
      <c r="G87" s="91"/>
      <c r="I87" s="72"/>
      <c r="J87" s="84"/>
      <c r="K87" s="72"/>
      <c r="M87" s="50"/>
      <c r="N87" s="72"/>
      <c r="O87" s="99">
        <f t="shared" ref="O87:O89" si="1">K87-N87</f>
        <v>0</v>
      </c>
    </row>
    <row r="88" spans="1:15" ht="13.35" customHeight="1" x14ac:dyDescent="0.25">
      <c r="A88" s="40"/>
      <c r="B88" s="31"/>
      <c r="C88" s="31"/>
      <c r="D88" s="31"/>
      <c r="E88" s="31"/>
      <c r="F88" s="22"/>
      <c r="G88" s="167"/>
      <c r="H88" s="22"/>
      <c r="I88" s="84"/>
      <c r="J88" s="12"/>
      <c r="K88" s="84"/>
      <c r="M88" s="50"/>
      <c r="N88" s="84"/>
      <c r="O88" s="99">
        <f t="shared" si="1"/>
        <v>0</v>
      </c>
    </row>
    <row r="89" spans="1:15" ht="19.5" customHeight="1" thickBot="1" x14ac:dyDescent="0.3">
      <c r="A89" s="40"/>
      <c r="B89" s="31"/>
      <c r="C89" s="31"/>
      <c r="D89" s="31"/>
      <c r="E89" s="31"/>
      <c r="F89" s="22"/>
      <c r="G89" s="168"/>
      <c r="H89" s="22"/>
      <c r="I89" s="164"/>
      <c r="J89" s="12"/>
      <c r="K89" s="164"/>
      <c r="N89" s="86">
        <v>4.45</v>
      </c>
      <c r="O89" s="99">
        <f t="shared" si="1"/>
        <v>-4.45</v>
      </c>
    </row>
    <row r="90" spans="1:15" ht="19.5" customHeight="1" thickTop="1" x14ac:dyDescent="0.25">
      <c r="A90" s="40"/>
      <c r="B90" s="31"/>
      <c r="C90" s="31"/>
      <c r="D90" s="31"/>
      <c r="E90" s="31"/>
      <c r="F90" s="22"/>
      <c r="G90" s="168"/>
      <c r="H90" s="22"/>
      <c r="I90" s="164"/>
      <c r="J90" s="12"/>
      <c r="K90" s="164"/>
      <c r="N90" s="164"/>
      <c r="O90" s="99"/>
    </row>
    <row r="91" spans="1:15" ht="19.5" customHeight="1" x14ac:dyDescent="0.25">
      <c r="A91" s="40"/>
      <c r="B91" s="31"/>
      <c r="C91" s="31"/>
      <c r="D91" s="31"/>
      <c r="E91" s="31"/>
      <c r="F91" s="22"/>
      <c r="G91" s="168"/>
      <c r="H91" s="22"/>
      <c r="I91" s="164"/>
      <c r="J91" s="12"/>
      <c r="K91" s="164"/>
      <c r="N91" s="164"/>
      <c r="O91" s="99"/>
    </row>
    <row r="92" spans="1:15" ht="19.5" customHeight="1" x14ac:dyDescent="0.25">
      <c r="A92" s="40"/>
      <c r="B92" s="31"/>
      <c r="C92" s="31"/>
      <c r="D92" s="31"/>
      <c r="E92" s="31"/>
      <c r="F92" s="22"/>
      <c r="G92" s="168"/>
      <c r="H92" s="22"/>
      <c r="I92" s="164"/>
      <c r="J92" s="12"/>
      <c r="K92" s="164"/>
      <c r="N92" s="164"/>
      <c r="O92" s="99"/>
    </row>
    <row r="93" spans="1:15" ht="19.5" customHeight="1" x14ac:dyDescent="0.25">
      <c r="A93" s="40"/>
      <c r="B93" s="31"/>
      <c r="C93" s="31"/>
      <c r="D93" s="31"/>
      <c r="E93" s="31"/>
      <c r="F93" s="22"/>
      <c r="G93" s="168"/>
      <c r="H93" s="22"/>
      <c r="I93" s="164"/>
      <c r="J93" s="12"/>
      <c r="K93" s="164"/>
      <c r="N93" s="164"/>
      <c r="O93" s="99"/>
    </row>
    <row r="94" spans="1:15" ht="19.5" customHeight="1" x14ac:dyDescent="0.25">
      <c r="A94" s="40"/>
      <c r="B94" s="31"/>
      <c r="C94" s="31"/>
      <c r="D94" s="31"/>
      <c r="E94" s="31"/>
      <c r="F94" s="22"/>
      <c r="G94" s="168"/>
      <c r="H94" s="22"/>
      <c r="I94" s="164"/>
      <c r="J94" s="12"/>
      <c r="K94" s="164"/>
      <c r="N94" s="164"/>
      <c r="O94" s="99"/>
    </row>
    <row r="95" spans="1:15" ht="18" customHeight="1" x14ac:dyDescent="0.25">
      <c r="A95" s="3"/>
      <c r="D95" s="15" t="s">
        <v>23</v>
      </c>
      <c r="E95" s="15"/>
      <c r="F95" s="15"/>
      <c r="G95" s="226" t="s">
        <v>24</v>
      </c>
      <c r="H95" s="226"/>
      <c r="I95" s="226"/>
      <c r="J95" s="226"/>
      <c r="K95" s="226"/>
      <c r="N95" s="164"/>
      <c r="O95" s="99"/>
    </row>
    <row r="96" spans="1:15" ht="19.5" customHeight="1" x14ac:dyDescent="0.25">
      <c r="A96" s="3"/>
      <c r="N96" s="164"/>
      <c r="O96" s="99"/>
    </row>
    <row r="98" spans="9:11" ht="19.5" customHeight="1" x14ac:dyDescent="0.25">
      <c r="I98" s="63"/>
      <c r="J98" s="16"/>
      <c r="K98" s="63"/>
    </row>
    <row r="99" spans="9:11" ht="3" customHeight="1" x14ac:dyDescent="0.25">
      <c r="I99" s="63"/>
      <c r="J99" s="16"/>
      <c r="K99" s="63"/>
    </row>
    <row r="100" spans="9:11" ht="19.5" customHeight="1" x14ac:dyDescent="0.25">
      <c r="I100" s="63"/>
      <c r="J100" s="16"/>
      <c r="K100" s="63"/>
    </row>
    <row r="101" spans="9:11" ht="19.5" customHeight="1" x14ac:dyDescent="0.25">
      <c r="I101" s="63"/>
      <c r="J101" s="16"/>
      <c r="K101" s="63"/>
    </row>
    <row r="102" spans="9:11" ht="19.5" customHeight="1" x14ac:dyDescent="0.25">
      <c r="I102" s="63"/>
      <c r="J102" s="16"/>
      <c r="K102" s="63"/>
    </row>
    <row r="103" spans="9:11" ht="19.5" customHeight="1" x14ac:dyDescent="0.25">
      <c r="I103" s="63"/>
      <c r="J103" s="16"/>
      <c r="K103" s="63"/>
    </row>
    <row r="104" spans="9:11" ht="19.5" customHeight="1" x14ac:dyDescent="0.25">
      <c r="I104" s="63"/>
      <c r="J104" s="16"/>
      <c r="K104" s="63"/>
    </row>
    <row r="105" spans="9:11" ht="19.5" customHeight="1" x14ac:dyDescent="0.25">
      <c r="I105" s="63"/>
      <c r="J105" s="16"/>
      <c r="K105" s="63"/>
    </row>
    <row r="106" spans="9:11" ht="19.5" customHeight="1" x14ac:dyDescent="0.25">
      <c r="I106" s="63"/>
      <c r="J106" s="16"/>
      <c r="K106" s="63"/>
    </row>
    <row r="107" spans="9:11" ht="19.5" customHeight="1" x14ac:dyDescent="0.25">
      <c r="I107" s="63"/>
      <c r="J107" s="16"/>
      <c r="K107" s="63"/>
    </row>
    <row r="108" spans="9:11" ht="19.5" customHeight="1" x14ac:dyDescent="0.25">
      <c r="I108" s="63"/>
      <c r="J108" s="16"/>
      <c r="K108" s="63"/>
    </row>
    <row r="109" spans="9:11" ht="19.5" customHeight="1" x14ac:dyDescent="0.25">
      <c r="I109" s="63"/>
      <c r="J109" s="16"/>
      <c r="K109" s="63"/>
    </row>
    <row r="110" spans="9:11" ht="19.5" customHeight="1" x14ac:dyDescent="0.25">
      <c r="I110" s="63"/>
      <c r="J110" s="16"/>
      <c r="K110" s="63"/>
    </row>
    <row r="111" spans="9:11" ht="19.5" customHeight="1" x14ac:dyDescent="0.25">
      <c r="I111" s="63"/>
      <c r="J111" s="16"/>
      <c r="K111" s="63"/>
    </row>
    <row r="112" spans="9:11" ht="19.5" customHeight="1" x14ac:dyDescent="0.25">
      <c r="I112" s="63"/>
      <c r="J112" s="16"/>
      <c r="K112" s="63"/>
    </row>
    <row r="113" spans="9:11" ht="19.5" customHeight="1" x14ac:dyDescent="0.25">
      <c r="I113" s="63"/>
      <c r="J113" s="16"/>
      <c r="K113" s="63"/>
    </row>
    <row r="114" spans="9:11" ht="19.5" customHeight="1" x14ac:dyDescent="0.25">
      <c r="I114" s="63"/>
      <c r="J114" s="16"/>
      <c r="K114" s="63"/>
    </row>
    <row r="115" spans="9:11" ht="19.5" customHeight="1" x14ac:dyDescent="0.25">
      <c r="I115" s="63"/>
      <c r="J115" s="16"/>
      <c r="K115" s="63"/>
    </row>
    <row r="116" spans="9:11" ht="19.5" customHeight="1" x14ac:dyDescent="0.25">
      <c r="I116" s="63"/>
      <c r="J116" s="16"/>
      <c r="K116" s="63"/>
    </row>
    <row r="117" spans="9:11" ht="19.5" customHeight="1" x14ac:dyDescent="0.25">
      <c r="I117" s="63"/>
      <c r="J117" s="16"/>
      <c r="K117" s="63"/>
    </row>
    <row r="118" spans="9:11" ht="19.5" customHeight="1" x14ac:dyDescent="0.25">
      <c r="I118" s="63"/>
      <c r="J118" s="16"/>
      <c r="K118" s="63"/>
    </row>
  </sheetData>
  <mergeCells count="12">
    <mergeCell ref="I58:K58"/>
    <mergeCell ref="A2:H2"/>
    <mergeCell ref="G95:K95"/>
    <mergeCell ref="A1:H1"/>
    <mergeCell ref="A18:E18"/>
    <mergeCell ref="A53:H53"/>
    <mergeCell ref="A54:H54"/>
    <mergeCell ref="I6:K6"/>
    <mergeCell ref="A5:E5"/>
    <mergeCell ref="I56:K56"/>
    <mergeCell ref="G49:K49"/>
    <mergeCell ref="I4:K4"/>
  </mergeCells>
  <phoneticPr fontId="0" type="noConversion"/>
  <pageMargins left="0.7" right="0.7" top="0.48" bottom="0.5" header="0.5" footer="0.5"/>
  <pageSetup paperSize="9" scale="85" firstPageNumber="3" orientation="portrait" useFirstPageNumber="1" horizontalDpi="1200" verticalDpi="1200" r:id="rId1"/>
  <headerFooter alignWithMargins="0">
    <oddHeader xml:space="preserve">&amp;L&amp;"KPMG Logo,Normal" </oddHeader>
    <oddFooter>&amp;LThe accompanying notes are an integral part of these financial statements.
&amp;C&amp;P</oddFooter>
  </headerFooter>
  <rowBreaks count="2" manualBreakCount="2">
    <brk id="52" max="16383" man="1"/>
    <brk id="98" max="10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view="pageBreakPreview" topLeftCell="A15" zoomScaleNormal="70" zoomScaleSheetLayoutView="100" zoomScalePageLayoutView="70" workbookViewId="0">
      <selection activeCell="I17" sqref="I17"/>
    </sheetView>
  </sheetViews>
  <sheetFormatPr defaultColWidth="9.42578125" defaultRowHeight="19.5" customHeight="1" x14ac:dyDescent="0.25"/>
  <cols>
    <col min="1" max="1" width="4" style="147" customWidth="1"/>
    <col min="2" max="2" width="42.5703125" style="147" customWidth="1"/>
    <col min="3" max="3" width="6.5703125" style="151" customWidth="1"/>
    <col min="4" max="4" width="2" style="147" customWidth="1"/>
    <col min="5" max="5" width="14.42578125" style="147" customWidth="1"/>
    <col min="6" max="6" width="2" style="147" customWidth="1"/>
    <col min="7" max="7" width="14.42578125" style="147" customWidth="1"/>
    <col min="8" max="8" width="2" style="147" customWidth="1"/>
    <col min="9" max="9" width="14.42578125" style="147" customWidth="1"/>
    <col min="10" max="10" width="2" style="147" customWidth="1"/>
    <col min="11" max="11" width="18" style="147" customWidth="1"/>
    <col min="12" max="12" width="2" style="147" customWidth="1"/>
    <col min="13" max="13" width="16.42578125" style="147" customWidth="1"/>
    <col min="14" max="14" width="15.5703125" style="147" customWidth="1"/>
    <col min="15" max="15" width="15" style="147" bestFit="1" customWidth="1"/>
    <col min="16" max="16384" width="9.42578125" style="147"/>
  </cols>
  <sheetData>
    <row r="1" spans="1:13" s="175" customFormat="1" ht="19.5" customHeight="1" x14ac:dyDescent="0.3">
      <c r="A1" s="227" t="s">
        <v>21</v>
      </c>
      <c r="B1" s="227"/>
      <c r="C1" s="227"/>
      <c r="D1" s="227"/>
      <c r="E1" s="227"/>
      <c r="F1" s="227"/>
      <c r="G1" s="227"/>
      <c r="H1" s="227"/>
    </row>
    <row r="2" spans="1:13" ht="19.5" customHeight="1" x14ac:dyDescent="0.25">
      <c r="A2" s="236" t="s">
        <v>48</v>
      </c>
      <c r="B2" s="236"/>
      <c r="C2" s="236"/>
      <c r="D2" s="236"/>
      <c r="E2" s="236"/>
      <c r="F2" s="236"/>
      <c r="G2" s="236"/>
      <c r="H2" s="236"/>
    </row>
    <row r="3" spans="1:13" ht="19.5" customHeight="1" x14ac:dyDescent="0.25">
      <c r="A3" s="225"/>
      <c r="B3" s="225"/>
      <c r="C3" s="225"/>
      <c r="D3" s="225"/>
      <c r="E3" s="225"/>
      <c r="F3" s="225"/>
      <c r="G3" s="225"/>
      <c r="H3" s="225"/>
    </row>
    <row r="4" spans="1:13" ht="19.5" customHeight="1" x14ac:dyDescent="0.25">
      <c r="F4" s="151"/>
      <c r="G4" s="151"/>
      <c r="H4" s="151"/>
      <c r="I4" s="237" t="s">
        <v>28</v>
      </c>
      <c r="J4" s="237"/>
      <c r="K4" s="237"/>
      <c r="L4" s="151"/>
    </row>
    <row r="5" spans="1:13" ht="19.5" customHeight="1" x14ac:dyDescent="0.25">
      <c r="E5" s="177" t="s">
        <v>45</v>
      </c>
      <c r="F5" s="151"/>
      <c r="G5" s="151" t="s">
        <v>17</v>
      </c>
      <c r="H5" s="151"/>
      <c r="I5" s="177" t="s">
        <v>7</v>
      </c>
      <c r="J5" s="151"/>
      <c r="K5" s="151"/>
      <c r="L5" s="151"/>
      <c r="M5" s="151" t="s">
        <v>6</v>
      </c>
    </row>
    <row r="6" spans="1:13" ht="19.5" customHeight="1" x14ac:dyDescent="0.25">
      <c r="C6" s="149" t="s">
        <v>22</v>
      </c>
      <c r="E6" s="151" t="s">
        <v>16</v>
      </c>
      <c r="F6" s="151"/>
      <c r="G6" s="151" t="s">
        <v>18</v>
      </c>
      <c r="H6" s="151"/>
      <c r="I6" s="176" t="s">
        <v>125</v>
      </c>
      <c r="J6" s="151"/>
      <c r="K6" s="151" t="s">
        <v>8</v>
      </c>
      <c r="L6" s="151"/>
      <c r="M6" s="151" t="s">
        <v>32</v>
      </c>
    </row>
    <row r="7" spans="1:13" ht="19.5" customHeight="1" x14ac:dyDescent="0.25">
      <c r="E7" s="238" t="s">
        <v>10</v>
      </c>
      <c r="F7" s="238"/>
      <c r="G7" s="238"/>
      <c r="H7" s="238"/>
      <c r="I7" s="238"/>
      <c r="J7" s="238"/>
      <c r="K7" s="238"/>
      <c r="L7" s="238"/>
      <c r="M7" s="238"/>
    </row>
    <row r="8" spans="1:13" ht="19.5" customHeight="1" x14ac:dyDescent="0.25">
      <c r="A8" s="161" t="s">
        <v>126</v>
      </c>
      <c r="E8" s="183"/>
      <c r="F8" s="184"/>
      <c r="G8" s="183"/>
      <c r="H8" s="183"/>
      <c r="I8" s="185"/>
      <c r="J8" s="186"/>
      <c r="K8" s="187"/>
      <c r="L8" s="188"/>
      <c r="M8" s="188"/>
    </row>
    <row r="9" spans="1:13" ht="19.5" customHeight="1" x14ac:dyDescent="0.25">
      <c r="A9" s="189" t="s">
        <v>106</v>
      </c>
      <c r="E9" s="190">
        <v>500009385</v>
      </c>
      <c r="F9" s="190"/>
      <c r="G9" s="190">
        <v>334232400</v>
      </c>
      <c r="H9" s="190"/>
      <c r="I9" s="190">
        <v>50100000</v>
      </c>
      <c r="J9" s="190"/>
      <c r="K9" s="190">
        <v>5893691198</v>
      </c>
      <c r="L9" s="190"/>
      <c r="M9" s="190">
        <v>6778032983</v>
      </c>
    </row>
    <row r="10" spans="1:13" ht="19.5" hidden="1" customHeight="1" x14ac:dyDescent="0.25">
      <c r="A10" s="191" t="s">
        <v>127</v>
      </c>
      <c r="E10" s="120"/>
      <c r="F10" s="59"/>
      <c r="G10" s="192"/>
      <c r="H10" s="193"/>
      <c r="I10" s="120"/>
      <c r="J10" s="59"/>
      <c r="K10" s="194"/>
      <c r="L10" s="195"/>
      <c r="M10" s="194"/>
    </row>
    <row r="11" spans="1:13" ht="19.5" hidden="1" customHeight="1" x14ac:dyDescent="0.25">
      <c r="A11" s="196" t="s">
        <v>128</v>
      </c>
      <c r="E11" s="59">
        <f>+E10+E9</f>
        <v>500009385</v>
      </c>
      <c r="F11" s="59"/>
      <c r="G11" s="59">
        <f>+G10+G9</f>
        <v>334232400</v>
      </c>
      <c r="H11" s="193"/>
      <c r="I11" s="59">
        <f>+I10+I9</f>
        <v>50100000</v>
      </c>
      <c r="J11" s="59"/>
      <c r="K11" s="59">
        <f>+K10+K9</f>
        <v>5893691198</v>
      </c>
      <c r="L11" s="195"/>
      <c r="M11" s="190">
        <f>SUM(E11,G11,I11,K11)</f>
        <v>6778032983</v>
      </c>
    </row>
    <row r="12" spans="1:13" ht="19.5" customHeight="1" x14ac:dyDescent="0.25">
      <c r="A12" s="189" t="s">
        <v>129</v>
      </c>
      <c r="E12" s="190"/>
      <c r="F12" s="197"/>
      <c r="G12" s="198"/>
      <c r="H12" s="198"/>
      <c r="I12" s="195"/>
      <c r="J12" s="195"/>
      <c r="K12" s="195"/>
      <c r="L12" s="195"/>
      <c r="M12" s="190"/>
    </row>
    <row r="13" spans="1:13" ht="19.5" customHeight="1" x14ac:dyDescent="0.25">
      <c r="A13" s="191" t="s">
        <v>130</v>
      </c>
      <c r="C13" s="149">
        <v>29</v>
      </c>
      <c r="E13" s="111">
        <v>0</v>
      </c>
      <c r="F13" s="110"/>
      <c r="G13" s="111">
        <v>0</v>
      </c>
      <c r="H13" s="109"/>
      <c r="I13" s="112">
        <v>0</v>
      </c>
      <c r="J13" s="169"/>
      <c r="K13" s="199">
        <v>-1000018770</v>
      </c>
      <c r="L13" s="169"/>
      <c r="M13" s="200">
        <f>SUM(E13:K13)</f>
        <v>-1000018770</v>
      </c>
    </row>
    <row r="14" spans="1:13" ht="19.5" customHeight="1" x14ac:dyDescent="0.25">
      <c r="A14" s="189" t="s">
        <v>83</v>
      </c>
      <c r="E14" s="190"/>
      <c r="F14" s="197"/>
      <c r="G14" s="198"/>
      <c r="H14" s="198"/>
      <c r="I14" s="195"/>
      <c r="J14" s="195"/>
      <c r="K14" s="195"/>
      <c r="L14" s="195"/>
      <c r="M14" s="190"/>
    </row>
    <row r="15" spans="1:13" ht="19.5" customHeight="1" x14ac:dyDescent="0.25">
      <c r="A15" s="189" t="s">
        <v>82</v>
      </c>
      <c r="E15" s="120">
        <v>0</v>
      </c>
      <c r="F15" s="113"/>
      <c r="G15" s="192">
        <v>0</v>
      </c>
      <c r="H15" s="113"/>
      <c r="I15" s="192">
        <v>0</v>
      </c>
      <c r="J15" s="195"/>
      <c r="K15" s="120">
        <f>K13</f>
        <v>-1000018770</v>
      </c>
      <c r="L15" s="195"/>
      <c r="M15" s="120">
        <f>M13</f>
        <v>-1000018770</v>
      </c>
    </row>
    <row r="16" spans="1:13" ht="19.5" customHeight="1" x14ac:dyDescent="0.25">
      <c r="A16" s="161" t="s">
        <v>131</v>
      </c>
      <c r="C16" s="149"/>
      <c r="E16" s="201"/>
      <c r="F16" s="184"/>
      <c r="G16" s="202"/>
      <c r="H16" s="202"/>
      <c r="I16" s="202"/>
      <c r="J16" s="184"/>
      <c r="K16" s="202"/>
      <c r="L16" s="184"/>
      <c r="M16" s="187"/>
    </row>
    <row r="17" spans="1:14" ht="19.5" customHeight="1" x14ac:dyDescent="0.25">
      <c r="A17"/>
      <c r="B17" t="s">
        <v>119</v>
      </c>
      <c r="C17" s="149"/>
      <c r="E17" s="110">
        <v>0</v>
      </c>
      <c r="F17" s="110"/>
      <c r="G17" s="110">
        <v>0</v>
      </c>
      <c r="H17" s="109"/>
      <c r="I17" s="110">
        <v>0</v>
      </c>
      <c r="J17" s="184"/>
      <c r="K17" s="203">
        <v>1605620266</v>
      </c>
      <c r="L17" s="184"/>
      <c r="M17" s="187">
        <f>E17+G17+I17+K17</f>
        <v>1605620266</v>
      </c>
    </row>
    <row r="18" spans="1:14" ht="19.5" customHeight="1" x14ac:dyDescent="0.25">
      <c r="A18"/>
      <c r="B18" t="s">
        <v>117</v>
      </c>
      <c r="C18" s="149"/>
      <c r="E18" s="112">
        <v>0</v>
      </c>
      <c r="F18" s="204"/>
      <c r="G18" s="112">
        <v>0</v>
      </c>
      <c r="H18" s="205"/>
      <c r="I18" s="112">
        <v>0</v>
      </c>
      <c r="J18" s="184"/>
      <c r="K18" s="206">
        <v>8628308</v>
      </c>
      <c r="L18" s="184"/>
      <c r="M18" s="206">
        <f>E18+G18+I18+K18</f>
        <v>8628308</v>
      </c>
    </row>
    <row r="19" spans="1:14" ht="19.5" customHeight="1" x14ac:dyDescent="0.25">
      <c r="A19" s="161" t="s">
        <v>132</v>
      </c>
      <c r="B19" s="161"/>
      <c r="C19" s="207"/>
      <c r="D19" s="161"/>
      <c r="E19" s="120">
        <v>0</v>
      </c>
      <c r="F19" s="208"/>
      <c r="G19" s="192">
        <v>0</v>
      </c>
      <c r="H19" s="208"/>
      <c r="I19" s="192">
        <v>0</v>
      </c>
      <c r="J19" s="209"/>
      <c r="K19" s="210">
        <f>SUM(K17:K18)</f>
        <v>1614248574</v>
      </c>
      <c r="L19" s="209"/>
      <c r="M19" s="211">
        <f>SUM(E19:K19)</f>
        <v>1614248574</v>
      </c>
    </row>
    <row r="20" spans="1:14" ht="19.5" customHeight="1" thickBot="1" x14ac:dyDescent="0.3">
      <c r="A20" s="161" t="s">
        <v>133</v>
      </c>
      <c r="E20" s="212">
        <f>E11+E19+E15</f>
        <v>500009385</v>
      </c>
      <c r="F20" s="197"/>
      <c r="G20" s="212">
        <f>G11+G19+G15</f>
        <v>334232400</v>
      </c>
      <c r="H20" s="190"/>
      <c r="I20" s="212">
        <f>I11+I19+I15</f>
        <v>50100000</v>
      </c>
      <c r="J20" s="195"/>
      <c r="K20" s="212">
        <f>K11+K19+K15</f>
        <v>6507921002</v>
      </c>
      <c r="L20" s="195"/>
      <c r="M20" s="212">
        <f>M11+M19+M15</f>
        <v>7392262787</v>
      </c>
      <c r="N20" s="52"/>
    </row>
    <row r="21" spans="1:14" ht="19.5" customHeight="1" thickTop="1" x14ac:dyDescent="0.25">
      <c r="A21" s="161"/>
      <c r="E21" s="190"/>
      <c r="F21" s="197"/>
      <c r="G21" s="190"/>
      <c r="H21" s="190"/>
      <c r="I21" s="190"/>
      <c r="J21" s="195"/>
      <c r="K21" s="190"/>
      <c r="L21" s="195"/>
      <c r="M21" s="190"/>
      <c r="N21" s="52"/>
    </row>
    <row r="22" spans="1:14" ht="19.5" customHeight="1" x14ac:dyDescent="0.25">
      <c r="A22" s="161"/>
      <c r="E22" s="190"/>
      <c r="F22" s="197"/>
      <c r="G22" s="190"/>
      <c r="H22" s="190"/>
      <c r="I22" s="190"/>
      <c r="J22" s="195"/>
      <c r="K22" s="190"/>
      <c r="L22" s="195"/>
      <c r="M22" s="190"/>
      <c r="N22" s="52"/>
    </row>
    <row r="23" spans="1:14" ht="19.5" customHeight="1" x14ac:dyDescent="0.25">
      <c r="A23" s="161"/>
      <c r="E23" s="190"/>
      <c r="F23" s="197"/>
      <c r="G23" s="190"/>
      <c r="H23" s="190"/>
      <c r="I23" s="190"/>
      <c r="J23" s="195"/>
      <c r="K23" s="190"/>
      <c r="L23" s="195"/>
      <c r="M23" s="190"/>
      <c r="N23" s="52"/>
    </row>
    <row r="24" spans="1:14" ht="19.5" customHeight="1" x14ac:dyDescent="0.25">
      <c r="A24" s="161"/>
      <c r="E24" s="190"/>
      <c r="F24" s="197"/>
      <c r="G24" s="190"/>
      <c r="H24" s="190"/>
      <c r="I24" s="190"/>
      <c r="J24" s="195"/>
      <c r="K24" s="190"/>
      <c r="L24" s="195"/>
      <c r="M24" s="190"/>
      <c r="N24" s="52"/>
    </row>
    <row r="25" spans="1:14" ht="19.5" customHeight="1" x14ac:dyDescent="0.25">
      <c r="A25" s="161"/>
      <c r="E25" s="190"/>
      <c r="F25" s="197"/>
      <c r="G25" s="190"/>
      <c r="H25" s="190"/>
      <c r="I25" s="190"/>
      <c r="J25" s="195"/>
      <c r="K25" s="190"/>
      <c r="L25" s="195"/>
      <c r="M25" s="190"/>
      <c r="N25" s="52"/>
    </row>
    <row r="26" spans="1:14" ht="19.5" customHeight="1" x14ac:dyDescent="0.25">
      <c r="B26" s="163"/>
      <c r="C26" s="163" t="s">
        <v>23</v>
      </c>
      <c r="D26" s="163"/>
      <c r="E26" s="163"/>
      <c r="F26" s="197"/>
      <c r="I26" s="163" t="s">
        <v>23</v>
      </c>
      <c r="J26" s="163"/>
      <c r="K26" s="163"/>
      <c r="L26" s="163"/>
      <c r="M26" s="163"/>
    </row>
    <row r="27" spans="1:14" ht="19.5" customHeight="1" x14ac:dyDescent="0.25">
      <c r="A27" s="161"/>
      <c r="E27" s="190"/>
      <c r="F27" s="197"/>
      <c r="G27" s="190"/>
      <c r="H27" s="190"/>
      <c r="I27" s="190"/>
      <c r="J27" s="195"/>
      <c r="K27" s="190"/>
      <c r="L27" s="195"/>
      <c r="M27" s="190"/>
      <c r="N27" s="52"/>
    </row>
    <row r="28" spans="1:14" ht="19.5" customHeight="1" x14ac:dyDescent="0.25">
      <c r="A28" s="161"/>
      <c r="E28" s="190"/>
      <c r="F28" s="197"/>
      <c r="G28" s="190"/>
      <c r="H28" s="190"/>
      <c r="I28" s="190"/>
      <c r="J28" s="195"/>
      <c r="K28" s="190"/>
      <c r="L28" s="195"/>
      <c r="M28" s="190"/>
      <c r="N28" s="52"/>
    </row>
    <row r="29" spans="1:14" ht="19.5" customHeight="1" x14ac:dyDescent="0.3">
      <c r="A29" s="227" t="s">
        <v>21</v>
      </c>
      <c r="B29" s="227"/>
      <c r="C29" s="227"/>
      <c r="D29" s="227"/>
      <c r="E29" s="227"/>
      <c r="F29" s="227"/>
      <c r="G29" s="227"/>
      <c r="H29" s="227"/>
      <c r="I29" s="175"/>
      <c r="J29" s="175"/>
      <c r="K29" s="175"/>
      <c r="L29" s="175"/>
      <c r="M29" s="175"/>
    </row>
    <row r="30" spans="1:14" ht="19.5" customHeight="1" x14ac:dyDescent="0.25">
      <c r="A30" s="236" t="s">
        <v>48</v>
      </c>
      <c r="B30" s="236"/>
      <c r="C30" s="236"/>
      <c r="D30" s="236"/>
      <c r="E30" s="236"/>
      <c r="F30" s="236"/>
      <c r="G30" s="236"/>
      <c r="H30" s="236"/>
    </row>
    <row r="31" spans="1:14" ht="19.5" customHeight="1" x14ac:dyDescent="0.25">
      <c r="A31" s="225"/>
      <c r="B31" s="225"/>
      <c r="C31" s="225"/>
      <c r="D31" s="225"/>
      <c r="E31" s="225"/>
      <c r="F31" s="225"/>
      <c r="G31" s="225"/>
      <c r="H31" s="225"/>
    </row>
    <row r="32" spans="1:14" ht="19.5" customHeight="1" x14ac:dyDescent="0.25">
      <c r="F32" s="151"/>
      <c r="G32" s="151"/>
      <c r="H32" s="151"/>
      <c r="I32" s="237" t="s">
        <v>28</v>
      </c>
      <c r="J32" s="237"/>
      <c r="K32" s="237"/>
      <c r="L32" s="151"/>
    </row>
    <row r="33" spans="1:13" ht="19.5" customHeight="1" x14ac:dyDescent="0.25">
      <c r="E33" s="177" t="s">
        <v>45</v>
      </c>
      <c r="F33" s="151"/>
      <c r="G33" s="151" t="s">
        <v>17</v>
      </c>
      <c r="H33" s="151"/>
      <c r="I33" s="177" t="s">
        <v>7</v>
      </c>
      <c r="J33" s="151"/>
      <c r="K33" s="151"/>
      <c r="L33" s="151"/>
      <c r="M33" s="151" t="s">
        <v>6</v>
      </c>
    </row>
    <row r="34" spans="1:13" ht="19.5" customHeight="1" x14ac:dyDescent="0.25">
      <c r="C34" s="149" t="s">
        <v>22</v>
      </c>
      <c r="E34" s="151" t="s">
        <v>16</v>
      </c>
      <c r="F34" s="151"/>
      <c r="G34" s="151" t="s">
        <v>18</v>
      </c>
      <c r="H34" s="151"/>
      <c r="I34" s="176" t="s">
        <v>125</v>
      </c>
      <c r="J34" s="151"/>
      <c r="K34" s="151" t="s">
        <v>8</v>
      </c>
      <c r="L34" s="151"/>
      <c r="M34" s="151" t="s">
        <v>32</v>
      </c>
    </row>
    <row r="35" spans="1:13" ht="19.5" customHeight="1" x14ac:dyDescent="0.25">
      <c r="E35" s="238" t="s">
        <v>10</v>
      </c>
      <c r="F35" s="238"/>
      <c r="G35" s="238"/>
      <c r="H35" s="238"/>
      <c r="I35" s="238"/>
      <c r="J35" s="238"/>
      <c r="K35" s="238"/>
      <c r="L35" s="238"/>
      <c r="M35" s="238"/>
    </row>
    <row r="36" spans="1:13" ht="19.5" customHeight="1" x14ac:dyDescent="0.25">
      <c r="A36" s="161" t="s">
        <v>134</v>
      </c>
      <c r="E36" s="183"/>
      <c r="F36" s="184"/>
      <c r="G36" s="183"/>
      <c r="H36" s="183"/>
      <c r="I36" s="185"/>
      <c r="J36" s="186"/>
      <c r="K36" s="187"/>
      <c r="L36" s="188"/>
      <c r="M36" s="188"/>
    </row>
    <row r="37" spans="1:13" ht="19.5" customHeight="1" x14ac:dyDescent="0.25">
      <c r="A37" s="189" t="s">
        <v>112</v>
      </c>
      <c r="E37" s="190">
        <v>500009385</v>
      </c>
      <c r="F37" s="190"/>
      <c r="G37" s="190">
        <v>334232400</v>
      </c>
      <c r="H37" s="190"/>
      <c r="I37" s="190">
        <v>50100000</v>
      </c>
      <c r="J37" s="190"/>
      <c r="K37" s="190">
        <v>6507921002</v>
      </c>
      <c r="L37" s="190"/>
      <c r="M37" s="190">
        <f>SUM(E37:K37)</f>
        <v>7392262787</v>
      </c>
    </row>
    <row r="38" spans="1:13" ht="19.5" customHeight="1" x14ac:dyDescent="0.25">
      <c r="A38" s="189" t="s">
        <v>129</v>
      </c>
      <c r="E38" s="190"/>
      <c r="F38" s="197"/>
      <c r="G38" s="198"/>
      <c r="H38" s="198"/>
      <c r="I38" s="195"/>
      <c r="J38" s="195"/>
      <c r="K38" s="195"/>
      <c r="L38" s="195"/>
      <c r="M38" s="190"/>
    </row>
    <row r="39" spans="1:13" ht="19.5" customHeight="1" x14ac:dyDescent="0.25">
      <c r="A39" s="191" t="s">
        <v>130</v>
      </c>
      <c r="C39" s="149">
        <v>29</v>
      </c>
      <c r="E39" s="111">
        <v>0</v>
      </c>
      <c r="F39" s="109"/>
      <c r="G39" s="111">
        <v>0</v>
      </c>
      <c r="H39" s="109"/>
      <c r="I39" s="111">
        <v>0</v>
      </c>
      <c r="J39" s="188"/>
      <c r="K39" s="140">
        <v>-1500028155</v>
      </c>
      <c r="L39" s="188"/>
      <c r="M39" s="218">
        <f>SUM(E39:K39)</f>
        <v>-1500028155</v>
      </c>
    </row>
    <row r="40" spans="1:13" ht="19.5" customHeight="1" x14ac:dyDescent="0.25">
      <c r="A40" s="189" t="s">
        <v>83</v>
      </c>
      <c r="E40" s="190"/>
      <c r="F40" s="197"/>
      <c r="G40" s="198"/>
      <c r="H40" s="198"/>
      <c r="I40" s="195"/>
      <c r="J40" s="195"/>
      <c r="K40" s="195"/>
      <c r="L40" s="195"/>
      <c r="M40" s="190"/>
    </row>
    <row r="41" spans="1:13" ht="19.5" customHeight="1" x14ac:dyDescent="0.25">
      <c r="A41" s="189" t="s">
        <v>82</v>
      </c>
      <c r="E41" s="120">
        <v>0</v>
      </c>
      <c r="F41" s="113"/>
      <c r="G41" s="192">
        <v>0</v>
      </c>
      <c r="H41" s="113"/>
      <c r="I41" s="192">
        <v>0</v>
      </c>
      <c r="J41" s="195"/>
      <c r="K41" s="120">
        <f>K39</f>
        <v>-1500028155</v>
      </c>
      <c r="L41" s="195"/>
      <c r="M41" s="120">
        <f>M39</f>
        <v>-1500028155</v>
      </c>
    </row>
    <row r="42" spans="1:13" ht="19.5" customHeight="1" x14ac:dyDescent="0.25">
      <c r="A42" s="161" t="s">
        <v>131</v>
      </c>
      <c r="C42" s="149"/>
      <c r="E42" s="201"/>
      <c r="F42" s="184"/>
      <c r="G42" s="202"/>
      <c r="H42" s="202"/>
      <c r="I42" s="202"/>
      <c r="J42" s="184"/>
      <c r="K42" s="202"/>
      <c r="L42" s="184"/>
      <c r="M42" s="187"/>
    </row>
    <row r="43" spans="1:13" ht="19.5" customHeight="1" x14ac:dyDescent="0.25">
      <c r="A43"/>
      <c r="B43" t="s">
        <v>119</v>
      </c>
      <c r="C43" s="149"/>
      <c r="E43" s="111">
        <v>0</v>
      </c>
      <c r="F43" s="205"/>
      <c r="G43" s="111">
        <v>0</v>
      </c>
      <c r="H43" s="205"/>
      <c r="I43" s="111">
        <v>0</v>
      </c>
      <c r="J43" s="184"/>
      <c r="K43" s="219">
        <f>BL!I84</f>
        <v>1000172092</v>
      </c>
      <c r="L43" s="184"/>
      <c r="M43" s="187">
        <f>E43+G43+I43+K43</f>
        <v>1000172092</v>
      </c>
    </row>
    <row r="44" spans="1:13" ht="19.5" customHeight="1" x14ac:dyDescent="0.25">
      <c r="A44" s="161" t="s">
        <v>132</v>
      </c>
      <c r="B44" s="161"/>
      <c r="C44" s="207"/>
      <c r="D44" s="161"/>
      <c r="E44" s="111">
        <v>0</v>
      </c>
      <c r="F44" s="205"/>
      <c r="G44" s="111">
        <v>0</v>
      </c>
      <c r="H44" s="205"/>
      <c r="I44" s="111">
        <v>0</v>
      </c>
      <c r="J44" s="209"/>
      <c r="K44" s="210">
        <f>SUM(K43:K43)</f>
        <v>1000172092</v>
      </c>
      <c r="L44" s="209"/>
      <c r="M44" s="211">
        <f>SUM(E44:K44)</f>
        <v>1000172092</v>
      </c>
    </row>
    <row r="45" spans="1:13" ht="19.5" customHeight="1" thickBot="1" x14ac:dyDescent="0.3">
      <c r="A45" s="161" t="s">
        <v>135</v>
      </c>
      <c r="E45" s="212">
        <f>SUM(E37)</f>
        <v>500009385</v>
      </c>
      <c r="F45" s="197"/>
      <c r="G45" s="212">
        <f>SUM(G37)</f>
        <v>334232400</v>
      </c>
      <c r="H45" s="190"/>
      <c r="I45" s="212">
        <f>SUM(I37)</f>
        <v>50100000</v>
      </c>
      <c r="J45" s="195"/>
      <c r="K45" s="212">
        <f>SUM(K37,K41,K44)</f>
        <v>6008064939</v>
      </c>
      <c r="L45" s="195"/>
      <c r="M45" s="212">
        <f>SUM(M37,M41,M44)</f>
        <v>6892406724</v>
      </c>
    </row>
    <row r="46" spans="1:13" ht="19.5" customHeight="1" thickTop="1" x14ac:dyDescent="0.25">
      <c r="A46" s="161"/>
      <c r="E46" s="190"/>
      <c r="F46" s="197"/>
      <c r="G46" s="190"/>
      <c r="H46" s="190"/>
      <c r="I46" s="190"/>
      <c r="J46" s="195"/>
      <c r="K46" s="190"/>
      <c r="L46" s="195"/>
      <c r="M46" s="190"/>
    </row>
    <row r="47" spans="1:13" ht="19.5" customHeight="1" x14ac:dyDescent="0.25">
      <c r="A47" s="161"/>
      <c r="E47" s="190"/>
      <c r="F47" s="197"/>
      <c r="G47" s="190"/>
      <c r="H47" s="190"/>
      <c r="I47" s="190"/>
      <c r="J47" s="195"/>
      <c r="K47" s="190"/>
      <c r="L47" s="195"/>
      <c r="M47" s="190"/>
    </row>
    <row r="48" spans="1:13" ht="19.5" customHeight="1" x14ac:dyDescent="0.25">
      <c r="A48" s="161"/>
      <c r="E48" s="190"/>
      <c r="F48" s="197"/>
      <c r="G48" s="190"/>
      <c r="H48" s="190"/>
      <c r="I48" s="190"/>
      <c r="J48" s="195"/>
      <c r="K48" s="190"/>
      <c r="L48" s="195"/>
      <c r="M48" s="190"/>
    </row>
    <row r="49" spans="1:13" ht="19.5" customHeight="1" x14ac:dyDescent="0.25">
      <c r="A49" s="161"/>
      <c r="E49" s="190"/>
      <c r="F49" s="197"/>
      <c r="G49" s="190"/>
      <c r="H49" s="190"/>
      <c r="I49" s="190"/>
      <c r="J49" s="195"/>
      <c r="K49" s="190"/>
      <c r="L49" s="195"/>
      <c r="M49" s="190"/>
    </row>
    <row r="50" spans="1:13" ht="19.5" customHeight="1" x14ac:dyDescent="0.25">
      <c r="A50" s="161"/>
      <c r="E50" s="190"/>
      <c r="F50" s="197"/>
      <c r="G50" s="190"/>
      <c r="H50" s="190"/>
      <c r="I50" s="190"/>
      <c r="J50" s="195"/>
      <c r="K50" s="190"/>
      <c r="L50" s="195"/>
      <c r="M50" s="190"/>
    </row>
    <row r="51" spans="1:13" ht="19.5" customHeight="1" x14ac:dyDescent="0.25">
      <c r="B51" s="163"/>
      <c r="C51" s="163" t="s">
        <v>23</v>
      </c>
      <c r="D51" s="163"/>
      <c r="E51" s="163"/>
      <c r="F51" s="197"/>
      <c r="I51" s="163" t="s">
        <v>23</v>
      </c>
      <c r="J51" s="163"/>
      <c r="K51" s="163"/>
      <c r="L51" s="163"/>
      <c r="M51" s="163"/>
    </row>
    <row r="52" spans="1:13" ht="19.5" customHeight="1" x14ac:dyDescent="0.25">
      <c r="A52" s="161"/>
      <c r="E52" s="190"/>
      <c r="F52" s="197"/>
      <c r="G52" s="190"/>
      <c r="H52" s="190"/>
      <c r="I52" s="190"/>
      <c r="J52" s="195"/>
      <c r="K52" s="190"/>
      <c r="L52" s="195"/>
      <c r="M52" s="190"/>
    </row>
    <row r="53" spans="1:13" ht="19.5" customHeight="1" x14ac:dyDescent="0.25">
      <c r="A53" s="161"/>
      <c r="E53" s="190"/>
      <c r="F53" s="197"/>
      <c r="G53" s="190"/>
      <c r="H53" s="190"/>
      <c r="I53" s="190"/>
      <c r="J53" s="195"/>
      <c r="K53" s="190"/>
      <c r="L53" s="195"/>
      <c r="M53" s="190"/>
    </row>
  </sheetData>
  <mergeCells count="10">
    <mergeCell ref="A30:H30"/>
    <mergeCell ref="A31:H31"/>
    <mergeCell ref="I32:K32"/>
    <mergeCell ref="E35:M35"/>
    <mergeCell ref="A1:H1"/>
    <mergeCell ref="A2:H2"/>
    <mergeCell ref="A3:H3"/>
    <mergeCell ref="I4:K4"/>
    <mergeCell ref="E7:M7"/>
    <mergeCell ref="A29:H29"/>
  </mergeCells>
  <dataValidations count="1">
    <dataValidation allowBlank="1" showInputMessage="1" showErrorMessage="1" prompt="จำนวนงิน_x000a_" sqref="F18 K17:K18 E17:F17 G17:G19 I17:I19 E18:E19 K43 E43:F43 E44 I43:I44 G43:G44"/>
  </dataValidations>
  <pageMargins left="0.8" right="0.8" top="0.48" bottom="0.5" header="0.5" footer="0.5"/>
  <pageSetup paperSize="9" scale="93" firstPageNumber="5" orientation="landscape" useFirstPageNumber="1" r:id="rId1"/>
  <headerFooter alignWithMargins="0">
    <oddFooter>&amp;L   The accompanying notes are an integral part of these financial statements.
&amp;C&amp;12&amp;P</oddFooter>
  </headerFooter>
  <rowBreaks count="1" manualBreakCount="1">
    <brk id="28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108"/>
  <sheetViews>
    <sheetView showGridLines="0" tabSelected="1" view="pageBreakPreview" zoomScale="55" zoomScaleNormal="100" zoomScaleSheetLayoutView="55" workbookViewId="0">
      <selection activeCell="F28" sqref="F28"/>
    </sheetView>
  </sheetViews>
  <sheetFormatPr defaultColWidth="11" defaultRowHeight="20.25" customHeight="1" x14ac:dyDescent="0.25"/>
  <cols>
    <col min="1" max="1" width="2" style="1" customWidth="1"/>
    <col min="2" max="3" width="2.5703125" style="1" customWidth="1"/>
    <col min="4" max="4" width="10.5703125" style="1" customWidth="1"/>
    <col min="5" max="5" width="12.5703125" style="1" customWidth="1"/>
    <col min="6" max="6" width="30.42578125" style="21" customWidth="1"/>
    <col min="7" max="7" width="7" style="6" customWidth="1"/>
    <col min="8" max="8" width="1.5703125" style="21" customWidth="1"/>
    <col min="9" max="9" width="25" style="1" customWidth="1"/>
    <col min="10" max="10" width="1.5703125" style="1" customWidth="1"/>
    <col min="11" max="11" width="21.7109375" style="1" customWidth="1"/>
    <col min="12" max="12" width="1" style="1" customWidth="1"/>
    <col min="13" max="13" width="15" style="1" bestFit="1" customWidth="1"/>
    <col min="14" max="14" width="18.42578125" style="1" customWidth="1"/>
    <col min="15" max="15" width="11" style="1"/>
    <col min="16" max="16" width="26.57031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25">
      <c r="I1" s="16"/>
      <c r="J1" s="16"/>
      <c r="K1" s="16"/>
    </row>
    <row r="2" spans="1:21" ht="19.5" customHeight="1" x14ac:dyDescent="0.3">
      <c r="A2" s="229" t="s">
        <v>21</v>
      </c>
      <c r="B2" s="229"/>
      <c r="C2" s="229"/>
      <c r="D2" s="229"/>
      <c r="E2" s="229"/>
      <c r="F2" s="229"/>
      <c r="G2" s="229"/>
      <c r="H2" s="229"/>
      <c r="I2" s="44"/>
      <c r="J2" s="44"/>
      <c r="K2" s="44"/>
    </row>
    <row r="3" spans="1:21" ht="19.5" customHeight="1" x14ac:dyDescent="0.25">
      <c r="A3" s="14" t="s">
        <v>50</v>
      </c>
      <c r="B3" s="45"/>
      <c r="C3" s="45"/>
      <c r="D3" s="45"/>
      <c r="E3" s="45"/>
      <c r="F3" s="46"/>
      <c r="G3" s="47"/>
      <c r="I3" s="48"/>
      <c r="J3" s="48"/>
      <c r="K3" s="48"/>
    </row>
    <row r="4" spans="1:21" ht="19.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48"/>
      <c r="K4" s="58"/>
    </row>
    <row r="5" spans="1:21" ht="19.5" customHeight="1" x14ac:dyDescent="0.25">
      <c r="A5" s="4"/>
      <c r="I5" s="233" t="s">
        <v>118</v>
      </c>
      <c r="J5" s="233"/>
      <c r="K5" s="233"/>
    </row>
    <row r="6" spans="1:21" ht="19.5" customHeight="1" x14ac:dyDescent="0.25">
      <c r="A6" s="5"/>
      <c r="G6" s="8"/>
      <c r="H6" s="22"/>
      <c r="I6" s="64" t="s">
        <v>113</v>
      </c>
      <c r="J6" s="150"/>
      <c r="K6" s="64" t="s">
        <v>105</v>
      </c>
    </row>
    <row r="7" spans="1:21" ht="19.5" customHeight="1" x14ac:dyDescent="0.25">
      <c r="A7" s="5"/>
      <c r="G7" s="8"/>
      <c r="H7" s="22"/>
      <c r="I7" s="224" t="s">
        <v>10</v>
      </c>
      <c r="J7" s="224"/>
      <c r="K7" s="224"/>
    </row>
    <row r="8" spans="1:21" ht="19.5" customHeight="1" x14ac:dyDescent="0.25">
      <c r="A8" s="10" t="s">
        <v>19</v>
      </c>
      <c r="M8" s="10"/>
      <c r="R8" s="21"/>
      <c r="S8" s="27"/>
      <c r="T8" s="21"/>
      <c r="U8" s="11"/>
    </row>
    <row r="9" spans="1:21" ht="19.5" customHeight="1" x14ac:dyDescent="0.25">
      <c r="A9" s="20" t="s">
        <v>70</v>
      </c>
      <c r="I9" s="169">
        <v>1236551366</v>
      </c>
      <c r="J9" s="169"/>
      <c r="K9" s="169">
        <v>2001326144</v>
      </c>
      <c r="M9" s="20"/>
      <c r="R9" s="21"/>
      <c r="S9" s="27"/>
      <c r="T9" s="21"/>
    </row>
    <row r="10" spans="1:21" ht="19.5" customHeight="1" x14ac:dyDescent="0.25">
      <c r="A10" s="27" t="s">
        <v>71</v>
      </c>
      <c r="I10" s="169"/>
      <c r="J10" s="169"/>
      <c r="K10" s="169"/>
      <c r="R10" s="21"/>
      <c r="S10" s="27"/>
      <c r="T10" s="21"/>
    </row>
    <row r="11" spans="1:21" ht="19.5" customHeight="1" x14ac:dyDescent="0.25">
      <c r="A11" s="27"/>
      <c r="B11" s="27" t="s">
        <v>74</v>
      </c>
      <c r="I11" s="169"/>
      <c r="J11" s="169"/>
      <c r="K11" s="169"/>
      <c r="N11" s="52"/>
      <c r="R11" s="21"/>
      <c r="S11" s="27"/>
      <c r="T11" s="21"/>
    </row>
    <row r="12" spans="1:21" ht="19.5" customHeight="1" x14ac:dyDescent="0.25">
      <c r="A12" s="147" t="s">
        <v>33</v>
      </c>
      <c r="I12" s="169">
        <v>99647307</v>
      </c>
      <c r="J12" s="169"/>
      <c r="K12" s="169">
        <v>94679622</v>
      </c>
      <c r="M12" s="50"/>
      <c r="N12" s="52"/>
      <c r="R12" s="21"/>
      <c r="S12" s="27"/>
      <c r="T12" s="21"/>
    </row>
    <row r="13" spans="1:21" ht="19.5" customHeight="1" x14ac:dyDescent="0.25">
      <c r="A13" t="s">
        <v>108</v>
      </c>
      <c r="I13" s="169">
        <v>2446978</v>
      </c>
      <c r="J13" s="169"/>
      <c r="K13" s="169">
        <v>-182756</v>
      </c>
      <c r="M13" s="50"/>
      <c r="N13" s="52"/>
      <c r="R13" s="21"/>
      <c r="S13" s="27"/>
      <c r="T13" s="21"/>
    </row>
    <row r="14" spans="1:21" ht="19.5" customHeight="1" x14ac:dyDescent="0.25">
      <c r="A14" t="s">
        <v>152</v>
      </c>
      <c r="I14" s="188">
        <v>87399360</v>
      </c>
      <c r="J14" s="169"/>
      <c r="K14" s="188">
        <v>-96047160</v>
      </c>
      <c r="M14" s="50"/>
      <c r="N14" s="52"/>
      <c r="R14" s="21"/>
      <c r="S14" s="27"/>
      <c r="T14" s="21"/>
    </row>
    <row r="15" spans="1:21" ht="19.5" customHeight="1" x14ac:dyDescent="0.25">
      <c r="A15" t="s">
        <v>141</v>
      </c>
      <c r="I15" s="188">
        <v>-2266901</v>
      </c>
      <c r="J15" s="169"/>
      <c r="K15" s="188">
        <v>-199376</v>
      </c>
      <c r="M15" s="50"/>
      <c r="N15" s="52"/>
      <c r="R15" s="21"/>
      <c r="S15" s="27"/>
      <c r="T15" s="21"/>
    </row>
    <row r="16" spans="1:21" ht="19.5" customHeight="1" x14ac:dyDescent="0.25">
      <c r="A16" t="s">
        <v>153</v>
      </c>
      <c r="I16" s="188">
        <v>109805</v>
      </c>
      <c r="J16" s="169"/>
      <c r="K16" s="188">
        <v>-35231</v>
      </c>
      <c r="M16" s="50"/>
      <c r="N16" s="52"/>
      <c r="R16" s="21"/>
      <c r="S16" s="27"/>
      <c r="T16" s="21"/>
    </row>
    <row r="17" spans="1:21" ht="19.5" customHeight="1" x14ac:dyDescent="0.25">
      <c r="A17" t="s">
        <v>142</v>
      </c>
      <c r="I17" s="188">
        <v>-14639440</v>
      </c>
      <c r="J17" s="169"/>
      <c r="K17" s="188">
        <v>-10694586</v>
      </c>
      <c r="M17" s="50"/>
      <c r="N17" s="52"/>
      <c r="R17" s="21"/>
      <c r="S17" s="27"/>
      <c r="T17" s="21"/>
    </row>
    <row r="18" spans="1:21" ht="19.5" customHeight="1" x14ac:dyDescent="0.25">
      <c r="A18" t="s">
        <v>154</v>
      </c>
      <c r="I18" s="169">
        <v>2368123</v>
      </c>
      <c r="J18" s="169"/>
      <c r="K18" s="169">
        <v>3272813</v>
      </c>
      <c r="M18" s="50"/>
      <c r="N18" s="52"/>
      <c r="R18" s="21"/>
      <c r="S18" s="27"/>
      <c r="T18" s="21"/>
    </row>
    <row r="19" spans="1:21" ht="19.5" customHeight="1" x14ac:dyDescent="0.25">
      <c r="A19" t="s">
        <v>78</v>
      </c>
      <c r="I19" s="169">
        <v>20067714</v>
      </c>
      <c r="J19" s="169"/>
      <c r="K19" s="169">
        <v>24590776</v>
      </c>
      <c r="M19" s="50"/>
      <c r="N19" s="52"/>
      <c r="R19" s="21"/>
      <c r="S19" s="27"/>
      <c r="T19" s="21"/>
      <c r="U19" s="31"/>
    </row>
    <row r="20" spans="1:21" ht="19.5" customHeight="1" x14ac:dyDescent="0.25">
      <c r="A20" t="s">
        <v>136</v>
      </c>
      <c r="I20" s="169">
        <v>76067782</v>
      </c>
      <c r="J20" s="169"/>
      <c r="K20" s="169">
        <v>85330306</v>
      </c>
      <c r="M20" s="50"/>
      <c r="N20" s="52"/>
      <c r="R20" s="21"/>
      <c r="S20" s="27"/>
      <c r="T20" s="21"/>
    </row>
    <row r="21" spans="1:21" ht="19.5" customHeight="1" x14ac:dyDescent="0.25">
      <c r="A21" t="s">
        <v>137</v>
      </c>
      <c r="I21" s="188">
        <v>-216224694</v>
      </c>
      <c r="J21" s="169"/>
      <c r="K21" s="188">
        <v>-180604652</v>
      </c>
      <c r="M21" s="50"/>
      <c r="N21" s="52"/>
      <c r="R21" s="21"/>
      <c r="S21" s="27"/>
      <c r="T21" s="21"/>
      <c r="U21" s="30"/>
    </row>
    <row r="22" spans="1:21" ht="19.5" customHeight="1" x14ac:dyDescent="0.25">
      <c r="A22" t="s">
        <v>92</v>
      </c>
      <c r="I22" s="213">
        <v>-67174999</v>
      </c>
      <c r="J22" s="169"/>
      <c r="K22" s="213">
        <v>-41280697</v>
      </c>
      <c r="M22" s="50"/>
      <c r="N22" s="52"/>
      <c r="R22" s="21"/>
      <c r="S22" s="27"/>
      <c r="T22" s="21"/>
      <c r="U22" s="29"/>
    </row>
    <row r="23" spans="1:21" ht="19.5" customHeight="1" x14ac:dyDescent="0.25">
      <c r="A23" s="161" t="s">
        <v>138</v>
      </c>
      <c r="B23" s="3"/>
      <c r="C23" s="3"/>
      <c r="D23" s="3"/>
      <c r="E23" s="3"/>
      <c r="F23" s="32"/>
      <c r="G23" s="49"/>
      <c r="H23" s="32"/>
      <c r="I23" s="125">
        <f>SUM(I9:I22)</f>
        <v>1224352401</v>
      </c>
      <c r="J23" s="125"/>
      <c r="K23" s="125">
        <f>SUM(K9:K22)</f>
        <v>1880155203</v>
      </c>
      <c r="M23" s="7"/>
      <c r="R23" s="21"/>
      <c r="S23" s="27"/>
      <c r="T23" s="21"/>
      <c r="U23" s="89"/>
    </row>
    <row r="24" spans="1:21" ht="11.85" customHeight="1" x14ac:dyDescent="0.25">
      <c r="A24" s="3"/>
      <c r="B24" s="3"/>
      <c r="C24" s="3"/>
      <c r="D24" s="3"/>
      <c r="E24" s="3"/>
      <c r="F24" s="32"/>
      <c r="G24" s="49"/>
      <c r="H24" s="32"/>
      <c r="I24" s="119"/>
      <c r="J24" s="119"/>
      <c r="K24" s="119"/>
      <c r="R24" s="21"/>
      <c r="S24" s="27"/>
      <c r="T24" s="21"/>
      <c r="U24" s="31"/>
    </row>
    <row r="25" spans="1:21" ht="19.5" customHeight="1" x14ac:dyDescent="0.25">
      <c r="A25" s="7" t="s">
        <v>72</v>
      </c>
      <c r="I25" s="126"/>
      <c r="J25" s="121"/>
      <c r="K25" s="126"/>
      <c r="M25" s="20"/>
      <c r="R25" s="21"/>
      <c r="S25" s="27"/>
      <c r="T25" s="21"/>
      <c r="U25" s="31"/>
    </row>
    <row r="26" spans="1:21" ht="19.5" customHeight="1" x14ac:dyDescent="0.25">
      <c r="A26" s="61" t="s">
        <v>51</v>
      </c>
      <c r="I26" s="123">
        <v>776065641</v>
      </c>
      <c r="J26" s="121"/>
      <c r="K26" s="188">
        <v>-22562554</v>
      </c>
      <c r="M26" s="50"/>
      <c r="N26" s="52"/>
      <c r="R26" s="21"/>
      <c r="S26" s="27"/>
      <c r="T26" s="21"/>
      <c r="U26" s="31"/>
    </row>
    <row r="27" spans="1:21" ht="19.5" customHeight="1" x14ac:dyDescent="0.25">
      <c r="A27" s="20" t="s">
        <v>68</v>
      </c>
      <c r="I27" s="123">
        <v>1100745366</v>
      </c>
      <c r="J27" s="121"/>
      <c r="K27" s="188">
        <v>436378977</v>
      </c>
      <c r="M27" s="50"/>
      <c r="N27" s="52"/>
      <c r="R27" s="21"/>
      <c r="S27" s="27"/>
      <c r="T27" s="21"/>
      <c r="U27" s="31"/>
    </row>
    <row r="28" spans="1:21" ht="19.5" customHeight="1" x14ac:dyDescent="0.25">
      <c r="A28" s="20" t="s">
        <v>38</v>
      </c>
      <c r="I28" s="123">
        <v>44024843</v>
      </c>
      <c r="J28" s="121"/>
      <c r="K28" s="188">
        <v>-22963256</v>
      </c>
      <c r="M28" s="50"/>
      <c r="N28" s="52"/>
      <c r="R28" s="21"/>
      <c r="S28" s="27"/>
      <c r="T28" s="21"/>
      <c r="U28" s="31"/>
    </row>
    <row r="29" spans="1:21" ht="19.5" customHeight="1" x14ac:dyDescent="0.25">
      <c r="A29" s="20" t="s">
        <v>96</v>
      </c>
      <c r="I29" s="123">
        <v>701289182</v>
      </c>
      <c r="J29" s="121"/>
      <c r="K29" s="169">
        <v>-2649543927</v>
      </c>
      <c r="M29" s="50"/>
      <c r="N29" s="52"/>
      <c r="R29" s="21"/>
      <c r="S29" s="27"/>
      <c r="T29" s="21"/>
      <c r="U29" s="31"/>
    </row>
    <row r="30" spans="1:21" ht="19.5" customHeight="1" x14ac:dyDescent="0.25">
      <c r="A30" s="61" t="s">
        <v>111</v>
      </c>
      <c r="I30" s="62">
        <v>94000</v>
      </c>
      <c r="J30" s="62"/>
      <c r="K30" s="169">
        <v>2851300</v>
      </c>
      <c r="M30" s="35"/>
      <c r="N30" s="102"/>
      <c r="O30" s="31"/>
      <c r="P30" s="31"/>
      <c r="Q30" s="31"/>
      <c r="R30" s="22"/>
      <c r="S30" s="36"/>
      <c r="T30" s="22"/>
      <c r="U30" s="37"/>
    </row>
    <row r="31" spans="1:21" ht="19.5" customHeight="1" x14ac:dyDescent="0.25">
      <c r="A31" s="1" t="s">
        <v>3</v>
      </c>
      <c r="I31" s="123">
        <v>-26815938</v>
      </c>
      <c r="J31" s="121"/>
      <c r="K31" s="188">
        <v>-94159430</v>
      </c>
      <c r="M31" s="50"/>
      <c r="N31" s="52"/>
      <c r="R31" s="21"/>
      <c r="S31" s="27"/>
      <c r="T31" s="21"/>
      <c r="U31" s="31"/>
    </row>
    <row r="32" spans="1:21" ht="11.85" customHeight="1" x14ac:dyDescent="0.25">
      <c r="I32" s="122"/>
      <c r="J32" s="121"/>
      <c r="K32" s="122"/>
      <c r="M32" s="50"/>
      <c r="N32" s="52"/>
      <c r="R32" s="21"/>
      <c r="S32" s="27"/>
      <c r="T32" s="21"/>
      <c r="U32" s="31"/>
    </row>
    <row r="33" spans="1:21" ht="19.5" customHeight="1" x14ac:dyDescent="0.25">
      <c r="A33" s="7" t="s">
        <v>39</v>
      </c>
      <c r="I33" s="122"/>
      <c r="J33" s="124"/>
      <c r="K33" s="122"/>
      <c r="L33" s="31"/>
      <c r="M33" s="50"/>
      <c r="N33" s="52"/>
      <c r="R33" s="21"/>
      <c r="S33" s="27"/>
      <c r="T33" s="21"/>
      <c r="U33" s="31"/>
    </row>
    <row r="34" spans="1:21" ht="19.5" customHeight="1" x14ac:dyDescent="0.25">
      <c r="A34" s="66" t="s">
        <v>59</v>
      </c>
      <c r="I34" s="123">
        <v>-234300977</v>
      </c>
      <c r="J34" s="124"/>
      <c r="K34" s="188">
        <v>-2383314503</v>
      </c>
      <c r="L34" s="31"/>
      <c r="M34" s="50"/>
      <c r="N34" s="52"/>
      <c r="R34" s="21"/>
      <c r="S34" s="27"/>
      <c r="T34" s="21"/>
      <c r="U34" s="18"/>
    </row>
    <row r="35" spans="1:21" s="65" customFormat="1" ht="19.5" customHeight="1" x14ac:dyDescent="0.25">
      <c r="A35" s="65" t="s">
        <v>36</v>
      </c>
      <c r="F35" s="67"/>
      <c r="G35" s="6"/>
      <c r="H35" s="67"/>
      <c r="I35" s="123">
        <v>-1277698704.7299998</v>
      </c>
      <c r="J35" s="124"/>
      <c r="K35" s="214">
        <v>1064765142</v>
      </c>
      <c r="L35" s="138"/>
      <c r="M35" s="50"/>
      <c r="N35" s="101"/>
      <c r="U35" s="138"/>
    </row>
    <row r="36" spans="1:21" s="65" customFormat="1" ht="19.5" customHeight="1" x14ac:dyDescent="0.25">
      <c r="A36" s="65" t="s">
        <v>98</v>
      </c>
      <c r="F36" s="67"/>
      <c r="G36" s="6"/>
      <c r="H36" s="67"/>
      <c r="I36" s="123">
        <v>-1024305801</v>
      </c>
      <c r="J36" s="124"/>
      <c r="K36" s="214">
        <v>1374641120</v>
      </c>
      <c r="L36" s="138"/>
      <c r="M36" s="50"/>
      <c r="N36" s="101"/>
      <c r="U36" s="138"/>
    </row>
    <row r="37" spans="1:21" s="61" customFormat="1" ht="19.5" customHeight="1" x14ac:dyDescent="0.25">
      <c r="A37" s="61" t="s">
        <v>43</v>
      </c>
      <c r="F37" s="67"/>
      <c r="G37" s="6"/>
      <c r="H37" s="67"/>
      <c r="I37" s="123">
        <v>-7690387</v>
      </c>
      <c r="J37" s="124"/>
      <c r="K37" s="214">
        <v>54759800</v>
      </c>
      <c r="L37" s="69"/>
      <c r="M37" s="50"/>
      <c r="N37" s="101"/>
      <c r="U37" s="69"/>
    </row>
    <row r="38" spans="1:21" s="61" customFormat="1" ht="19.5" customHeight="1" x14ac:dyDescent="0.25">
      <c r="A38" s="61" t="s">
        <v>159</v>
      </c>
      <c r="F38" s="67"/>
      <c r="G38" s="6"/>
      <c r="H38" s="67"/>
      <c r="I38" s="123">
        <f>BL!I27</f>
        <v>1989780700</v>
      </c>
      <c r="J38" s="124"/>
      <c r="K38" s="223">
        <v>0</v>
      </c>
      <c r="L38" s="69"/>
      <c r="M38" s="50"/>
      <c r="N38" s="101"/>
      <c r="U38" s="69"/>
    </row>
    <row r="39" spans="1:21" s="61" customFormat="1" ht="19.5" customHeight="1" x14ac:dyDescent="0.25">
      <c r="A39" s="61" t="s">
        <v>1</v>
      </c>
      <c r="F39" s="67"/>
      <c r="G39" s="6"/>
      <c r="H39" s="67"/>
      <c r="I39" s="170">
        <v>-256212432</v>
      </c>
      <c r="J39" s="124"/>
      <c r="K39" s="199">
        <v>216958278</v>
      </c>
      <c r="L39" s="69"/>
      <c r="M39" s="50"/>
      <c r="N39" s="101"/>
      <c r="U39" s="69"/>
    </row>
    <row r="40" spans="1:21" s="61" customFormat="1" ht="19.5" customHeight="1" x14ac:dyDescent="0.25">
      <c r="A40" s="3" t="s">
        <v>115</v>
      </c>
      <c r="F40" s="67"/>
      <c r="G40" s="6"/>
      <c r="H40" s="67"/>
      <c r="I40" s="127">
        <f>SUM(I23:I39)</f>
        <v>3009327893.2700005</v>
      </c>
      <c r="J40" s="119"/>
      <c r="K40" s="127">
        <f>SUM(K23:K39)</f>
        <v>-142033850</v>
      </c>
      <c r="L40" s="69"/>
      <c r="M40" s="3"/>
      <c r="N40" s="101"/>
      <c r="U40" s="69"/>
    </row>
    <row r="41" spans="1:21" s="61" customFormat="1" ht="19.5" customHeight="1" x14ac:dyDescent="0.25">
      <c r="A41" s="3"/>
      <c r="F41" s="67"/>
      <c r="G41" s="6"/>
      <c r="H41" s="67"/>
      <c r="I41" s="127"/>
      <c r="J41" s="119"/>
      <c r="K41" s="127"/>
      <c r="L41" s="69"/>
      <c r="M41" s="3"/>
      <c r="N41" s="101"/>
      <c r="U41" s="69"/>
    </row>
    <row r="42" spans="1:21" s="61" customFormat="1" ht="19.5" customHeight="1" x14ac:dyDescent="0.25">
      <c r="A42" s="3"/>
      <c r="F42" s="67"/>
      <c r="G42" s="6"/>
      <c r="H42" s="67"/>
      <c r="I42" s="127"/>
      <c r="J42" s="119"/>
      <c r="K42" s="127"/>
      <c r="L42" s="69"/>
      <c r="M42" s="3"/>
      <c r="N42" s="101"/>
      <c r="U42" s="69"/>
    </row>
    <row r="43" spans="1:21" s="61" customFormat="1" ht="19.5" customHeight="1" x14ac:dyDescent="0.25">
      <c r="A43" s="3"/>
      <c r="F43" s="67"/>
      <c r="G43" s="6"/>
      <c r="H43" s="67"/>
      <c r="I43" s="127"/>
      <c r="J43" s="119"/>
      <c r="K43" s="127"/>
      <c r="L43" s="69"/>
      <c r="M43" s="3"/>
      <c r="N43" s="101"/>
      <c r="U43" s="69"/>
    </row>
    <row r="44" spans="1:21" s="61" customFormat="1" ht="19.5" customHeight="1" x14ac:dyDescent="0.25">
      <c r="A44" s="3"/>
      <c r="D44" s="15" t="s">
        <v>23</v>
      </c>
      <c r="E44" s="1"/>
      <c r="F44" s="21"/>
      <c r="G44" s="15" t="s">
        <v>23</v>
      </c>
      <c r="H44" s="21"/>
      <c r="I44" s="11"/>
      <c r="J44" s="119"/>
      <c r="K44" s="127"/>
      <c r="L44" s="69"/>
      <c r="M44" s="3"/>
      <c r="N44" s="101"/>
      <c r="U44" s="69"/>
    </row>
    <row r="45" spans="1:21" s="61" customFormat="1" ht="19.5" customHeight="1" x14ac:dyDescent="0.25">
      <c r="A45" s="3"/>
      <c r="L45" s="69"/>
      <c r="M45" s="3"/>
      <c r="N45" s="101"/>
      <c r="U45" s="69"/>
    </row>
    <row r="46" spans="1:21" s="61" customFormat="1" ht="14.1" customHeight="1" x14ac:dyDescent="0.25">
      <c r="F46" s="67"/>
      <c r="G46" s="6"/>
      <c r="H46" s="67"/>
      <c r="I46" s="11"/>
      <c r="J46" s="96"/>
      <c r="K46" s="55"/>
      <c r="L46" s="69"/>
      <c r="M46" s="50"/>
      <c r="N46" s="103"/>
      <c r="U46" s="69"/>
    </row>
    <row r="47" spans="1:21" s="61" customFormat="1" ht="15" customHeight="1" x14ac:dyDescent="0.25">
      <c r="J47" s="96"/>
      <c r="K47" s="11"/>
      <c r="L47" s="69"/>
      <c r="M47" s="50"/>
      <c r="N47" s="104"/>
      <c r="U47" s="69"/>
    </row>
    <row r="48" spans="1:21" ht="12.6" customHeight="1" x14ac:dyDescent="0.25">
      <c r="A48" s="28"/>
      <c r="J48" s="94"/>
      <c r="K48" s="11"/>
      <c r="M48" s="50"/>
      <c r="N48" s="105"/>
      <c r="R48" s="21"/>
      <c r="S48" s="27"/>
      <c r="T48" s="21"/>
      <c r="U48" s="31"/>
    </row>
    <row r="49" spans="1:21" ht="19.5" customHeight="1" x14ac:dyDescent="0.45">
      <c r="A49" s="229" t="s">
        <v>21</v>
      </c>
      <c r="B49" s="229"/>
      <c r="C49" s="229"/>
      <c r="D49" s="229"/>
      <c r="E49" s="229"/>
      <c r="F49" s="229"/>
      <c r="G49" s="229"/>
      <c r="H49" s="229"/>
      <c r="I49" s="97"/>
      <c r="J49" s="97"/>
      <c r="K49" s="97"/>
      <c r="M49" s="33"/>
      <c r="N49" s="107"/>
      <c r="O49" s="34"/>
      <c r="P49" s="31"/>
      <c r="Q49" s="31"/>
      <c r="R49" s="31"/>
      <c r="S49" s="31"/>
      <c r="T49" s="31"/>
      <c r="U49" s="31"/>
    </row>
    <row r="50" spans="1:21" ht="19.5" customHeight="1" x14ac:dyDescent="0.25">
      <c r="A50" s="14" t="s">
        <v>50</v>
      </c>
      <c r="B50" s="45"/>
      <c r="C50" s="45"/>
      <c r="D50" s="45"/>
      <c r="E50" s="45"/>
      <c r="F50" s="46"/>
      <c r="G50" s="47"/>
      <c r="I50" s="95"/>
      <c r="J50" s="95"/>
      <c r="K50" s="95"/>
      <c r="M50" s="31"/>
      <c r="N50" s="106"/>
      <c r="O50" s="31"/>
      <c r="P50" s="31"/>
      <c r="Q50" s="31"/>
      <c r="R50" s="31"/>
      <c r="S50" s="31"/>
      <c r="T50" s="31"/>
      <c r="U50" s="31"/>
    </row>
    <row r="51" spans="1:21" ht="19.5" customHeight="1" x14ac:dyDescent="0.25">
      <c r="A51" s="58"/>
      <c r="B51" s="58"/>
      <c r="C51" s="58"/>
      <c r="D51" s="58"/>
      <c r="E51" s="58"/>
      <c r="F51" s="58"/>
      <c r="G51" s="58"/>
      <c r="H51" s="58"/>
      <c r="I51" s="98"/>
      <c r="J51" s="95"/>
      <c r="K51" s="98"/>
      <c r="M51" s="31"/>
      <c r="N51" s="106"/>
      <c r="O51" s="31"/>
      <c r="P51" s="31"/>
      <c r="Q51" s="31"/>
      <c r="R51" s="31"/>
      <c r="S51" s="31"/>
      <c r="T51" s="31"/>
      <c r="U51" s="31"/>
    </row>
    <row r="52" spans="1:21" ht="19.5" customHeight="1" x14ac:dyDescent="0.25">
      <c r="A52" s="4"/>
      <c r="I52" s="233" t="s">
        <v>118</v>
      </c>
      <c r="J52" s="233"/>
      <c r="K52" s="233"/>
    </row>
    <row r="53" spans="1:21" ht="19.5" customHeight="1" x14ac:dyDescent="0.25">
      <c r="A53" s="5"/>
      <c r="G53" s="8" t="s">
        <v>22</v>
      </c>
      <c r="H53" s="22"/>
      <c r="I53" s="64" t="s">
        <v>113</v>
      </c>
      <c r="J53" s="150"/>
      <c r="K53" s="64" t="s">
        <v>105</v>
      </c>
    </row>
    <row r="54" spans="1:21" ht="19.5" customHeight="1" x14ac:dyDescent="0.25">
      <c r="A54" s="5"/>
      <c r="G54" s="8"/>
      <c r="H54" s="22"/>
      <c r="I54" s="239" t="s">
        <v>10</v>
      </c>
      <c r="J54" s="239"/>
      <c r="K54" s="239"/>
      <c r="M54" s="31"/>
      <c r="N54" s="102"/>
      <c r="O54" s="31"/>
      <c r="P54" s="31"/>
      <c r="Q54" s="31"/>
      <c r="R54" s="31"/>
      <c r="S54" s="31"/>
      <c r="T54" s="31"/>
      <c r="U54" s="31"/>
    </row>
    <row r="55" spans="1:21" s="61" customFormat="1" ht="19.5" customHeight="1" x14ac:dyDescent="0.25">
      <c r="A55" s="61" t="s">
        <v>79</v>
      </c>
      <c r="F55" s="67"/>
      <c r="G55" s="6"/>
      <c r="H55" s="67"/>
      <c r="I55" s="62">
        <v>-4728660</v>
      </c>
      <c r="J55" s="135"/>
      <c r="K55" s="62">
        <v>-7774000</v>
      </c>
      <c r="L55" s="69"/>
      <c r="M55" s="50"/>
      <c r="N55" s="103"/>
      <c r="U55" s="69"/>
    </row>
    <row r="56" spans="1:21" s="61" customFormat="1" ht="19.5" customHeight="1" x14ac:dyDescent="0.25">
      <c r="A56" s="61" t="s">
        <v>60</v>
      </c>
      <c r="F56" s="67"/>
      <c r="G56" s="6"/>
      <c r="H56" s="67"/>
      <c r="I56" s="63">
        <v>120507050</v>
      </c>
      <c r="J56" s="135"/>
      <c r="K56" s="63">
        <v>99157556</v>
      </c>
      <c r="L56" s="69"/>
      <c r="M56" s="50"/>
      <c r="N56" s="104"/>
      <c r="U56" s="69"/>
    </row>
    <row r="57" spans="1:21" ht="19.5" customHeight="1" x14ac:dyDescent="0.25">
      <c r="A57" s="28" t="s">
        <v>37</v>
      </c>
      <c r="I57" s="63">
        <v>97965506</v>
      </c>
      <c r="J57" s="62"/>
      <c r="K57" s="63">
        <v>80780707</v>
      </c>
      <c r="M57" s="50"/>
      <c r="N57" s="105"/>
      <c r="R57" s="21"/>
      <c r="S57" s="27"/>
      <c r="T57" s="21"/>
      <c r="U57" s="31"/>
    </row>
    <row r="58" spans="1:21" s="61" customFormat="1" ht="19.5" customHeight="1" x14ac:dyDescent="0.25">
      <c r="A58" s="61" t="s">
        <v>40</v>
      </c>
      <c r="F58" s="67"/>
      <c r="G58" s="6"/>
      <c r="H58" s="67"/>
      <c r="I58" s="63">
        <v>-75511238</v>
      </c>
      <c r="J58" s="135"/>
      <c r="K58" s="63">
        <v>-83223579</v>
      </c>
      <c r="L58" s="69"/>
      <c r="M58" s="50"/>
      <c r="N58" s="104"/>
      <c r="U58" s="69"/>
    </row>
    <row r="59" spans="1:21" s="61" customFormat="1" ht="19.5" customHeight="1" x14ac:dyDescent="0.25">
      <c r="A59" s="61" t="s">
        <v>109</v>
      </c>
      <c r="F59" s="67"/>
      <c r="G59" s="6"/>
      <c r="H59" s="67"/>
      <c r="I59" s="63">
        <v>-312805909</v>
      </c>
      <c r="J59" s="135"/>
      <c r="K59" s="63">
        <v>-332701756</v>
      </c>
      <c r="L59" s="69"/>
      <c r="M59" s="50"/>
      <c r="N59" s="104"/>
      <c r="P59" s="139">
        <v>-1370447899</v>
      </c>
      <c r="U59" s="69"/>
    </row>
    <row r="60" spans="1:21" ht="19.5" customHeight="1" x14ac:dyDescent="0.25">
      <c r="A60" s="3" t="s">
        <v>116</v>
      </c>
      <c r="I60" s="129">
        <f>SUM(I55:I59)+I40</f>
        <v>2834754642.2700005</v>
      </c>
      <c r="J60" s="134"/>
      <c r="K60" s="129">
        <f>SUM(K55:K59)+K40</f>
        <v>-385794922</v>
      </c>
      <c r="M60" s="31"/>
      <c r="N60" s="106"/>
      <c r="O60" s="31"/>
      <c r="P60" s="90">
        <v>-1254890230</v>
      </c>
      <c r="Q60" s="31"/>
      <c r="R60" s="22"/>
      <c r="S60" s="36"/>
      <c r="T60" s="22"/>
      <c r="U60" s="31"/>
    </row>
    <row r="61" spans="1:21" ht="11.85" customHeight="1" x14ac:dyDescent="0.25">
      <c r="A61" s="3"/>
      <c r="I61" s="100"/>
      <c r="J61" s="17"/>
      <c r="K61" s="100"/>
      <c r="M61" s="31"/>
      <c r="N61" s="106"/>
      <c r="O61" s="31"/>
      <c r="P61" s="90"/>
      <c r="Q61" s="31"/>
      <c r="R61" s="22"/>
      <c r="S61" s="36"/>
      <c r="T61" s="22"/>
      <c r="U61" s="31"/>
    </row>
    <row r="62" spans="1:21" ht="19.5" customHeight="1" x14ac:dyDescent="0.25">
      <c r="A62" s="9" t="s">
        <v>20</v>
      </c>
      <c r="I62" s="95"/>
      <c r="J62" s="95"/>
      <c r="K62" s="95"/>
      <c r="M62" s="35"/>
      <c r="N62" s="102"/>
      <c r="O62" s="31"/>
      <c r="P62" s="31"/>
      <c r="Q62" s="31"/>
      <c r="R62" s="22"/>
      <c r="S62" s="36"/>
      <c r="T62" s="22"/>
      <c r="U62" s="37"/>
    </row>
    <row r="63" spans="1:21" ht="19.5" customHeight="1" x14ac:dyDescent="0.25">
      <c r="A63" s="61" t="s">
        <v>76</v>
      </c>
      <c r="I63" s="62">
        <v>1589690</v>
      </c>
      <c r="J63" s="62"/>
      <c r="K63" s="62">
        <v>339550</v>
      </c>
      <c r="N63" s="102"/>
      <c r="O63" s="31"/>
      <c r="P63" s="31"/>
      <c r="Q63" s="31"/>
      <c r="R63" s="22"/>
      <c r="S63" s="36"/>
      <c r="T63" s="22"/>
      <c r="U63" s="31"/>
    </row>
    <row r="64" spans="1:21" ht="19.5" customHeight="1" x14ac:dyDescent="0.25">
      <c r="A64" s="61" t="s">
        <v>75</v>
      </c>
      <c r="I64" s="62">
        <v>-39481908</v>
      </c>
      <c r="J64" s="62"/>
      <c r="K64" s="62">
        <v>-41923017</v>
      </c>
      <c r="M64" s="50"/>
      <c r="N64" s="102"/>
      <c r="O64" s="31"/>
      <c r="P64" s="31"/>
      <c r="Q64" s="31"/>
      <c r="R64" s="22"/>
      <c r="S64" s="36"/>
      <c r="T64" s="22"/>
      <c r="U64" s="31"/>
    </row>
    <row r="65" spans="1:21" ht="19.5" customHeight="1" x14ac:dyDescent="0.25">
      <c r="A65" s="61" t="s">
        <v>77</v>
      </c>
      <c r="I65" s="62">
        <v>-32378182</v>
      </c>
      <c r="J65" s="62"/>
      <c r="K65" s="62">
        <v>-51266787</v>
      </c>
      <c r="M65" s="50"/>
      <c r="N65" s="102"/>
      <c r="O65" s="31"/>
      <c r="P65" s="31"/>
      <c r="Q65" s="31"/>
      <c r="R65" s="22"/>
      <c r="S65" s="36"/>
      <c r="T65" s="22"/>
      <c r="U65" s="31"/>
    </row>
    <row r="66" spans="1:21" ht="19.5" customHeight="1" x14ac:dyDescent="0.25">
      <c r="A66" s="20" t="s">
        <v>44</v>
      </c>
      <c r="I66" s="62">
        <v>67029471</v>
      </c>
      <c r="J66" s="128"/>
      <c r="K66" s="62">
        <v>41284497</v>
      </c>
      <c r="M66" s="50"/>
      <c r="N66" s="102"/>
      <c r="O66" s="31"/>
      <c r="P66" s="31"/>
      <c r="Q66" s="31"/>
      <c r="R66" s="22"/>
      <c r="S66" s="36"/>
      <c r="T66" s="22"/>
      <c r="U66" s="38"/>
    </row>
    <row r="67" spans="1:21" ht="19.5" customHeight="1" x14ac:dyDescent="0.25">
      <c r="A67" s="3" t="s">
        <v>110</v>
      </c>
      <c r="I67" s="129">
        <f>SUM(I63:I66)</f>
        <v>-3240929</v>
      </c>
      <c r="J67" s="134"/>
      <c r="K67" s="129">
        <f>SUM(K63:K66)</f>
        <v>-51565757</v>
      </c>
      <c r="M67" s="31"/>
      <c r="N67" s="102"/>
      <c r="O67" s="31"/>
      <c r="P67" s="31"/>
      <c r="Q67" s="31"/>
      <c r="R67" s="22"/>
      <c r="S67" s="36"/>
      <c r="T67" s="22"/>
      <c r="U67" s="31"/>
    </row>
    <row r="68" spans="1:21" ht="11.85" customHeight="1" x14ac:dyDescent="0.25">
      <c r="A68" s="3"/>
      <c r="I68" s="130"/>
      <c r="J68" s="134"/>
      <c r="K68" s="130"/>
      <c r="M68" s="31"/>
      <c r="N68" s="102"/>
      <c r="O68" s="31"/>
      <c r="P68" s="31"/>
      <c r="Q68" s="31"/>
      <c r="R68" s="22"/>
      <c r="S68" s="36"/>
      <c r="T68" s="22"/>
      <c r="U68" s="31"/>
    </row>
    <row r="69" spans="1:21" ht="19.5" customHeight="1" x14ac:dyDescent="0.25">
      <c r="A69" s="9" t="s">
        <v>25</v>
      </c>
      <c r="I69" s="130"/>
      <c r="J69" s="134"/>
      <c r="K69" s="130"/>
      <c r="M69" s="40"/>
      <c r="N69" s="102"/>
      <c r="O69" s="31"/>
      <c r="P69" s="31"/>
      <c r="Q69" s="31"/>
      <c r="R69" s="22"/>
      <c r="S69" s="36"/>
      <c r="T69" s="22"/>
      <c r="U69" s="18"/>
    </row>
    <row r="70" spans="1:21" ht="19.5" customHeight="1" x14ac:dyDescent="0.25">
      <c r="A70" s="20" t="s">
        <v>46</v>
      </c>
      <c r="I70" s="62">
        <v>167838050</v>
      </c>
      <c r="J70" s="134"/>
      <c r="K70" s="62">
        <v>1248408181</v>
      </c>
      <c r="M70" s="50"/>
      <c r="N70" s="102"/>
      <c r="O70" s="31"/>
      <c r="P70" s="31"/>
      <c r="Q70" s="31"/>
      <c r="R70" s="22"/>
      <c r="S70" s="36"/>
      <c r="T70" s="22"/>
      <c r="U70" s="18"/>
    </row>
    <row r="71" spans="1:21" ht="19.5" customHeight="1" x14ac:dyDescent="0.25">
      <c r="A71" s="20" t="s">
        <v>94</v>
      </c>
      <c r="I71" s="62">
        <v>-279000000</v>
      </c>
      <c r="J71" s="134"/>
      <c r="K71" s="62">
        <v>-1747000000</v>
      </c>
      <c r="M71" s="50"/>
      <c r="N71" s="102"/>
      <c r="O71" s="31"/>
      <c r="P71" s="31"/>
      <c r="Q71" s="31"/>
      <c r="R71" s="22"/>
      <c r="S71" s="36"/>
      <c r="T71" s="22"/>
      <c r="U71" s="18"/>
    </row>
    <row r="72" spans="1:21" ht="19.5" customHeight="1" x14ac:dyDescent="0.25">
      <c r="A72" s="20" t="s">
        <v>93</v>
      </c>
      <c r="I72" s="62">
        <v>-15206086</v>
      </c>
      <c r="J72" s="134"/>
      <c r="K72" s="62">
        <v>-13146890</v>
      </c>
      <c r="M72" s="50"/>
      <c r="N72" s="102"/>
      <c r="O72" s="31"/>
      <c r="P72" s="31"/>
      <c r="Q72" s="31"/>
      <c r="R72" s="22"/>
      <c r="S72" s="36"/>
      <c r="T72" s="22"/>
      <c r="U72" s="18"/>
    </row>
    <row r="73" spans="1:21" ht="19.5" customHeight="1" x14ac:dyDescent="0.25">
      <c r="A73" s="20" t="s">
        <v>61</v>
      </c>
      <c r="I73" s="62">
        <v>-129356</v>
      </c>
      <c r="J73" s="96"/>
      <c r="K73" s="62">
        <v>-94620</v>
      </c>
      <c r="M73" s="50"/>
      <c r="N73" s="102"/>
      <c r="O73" s="31"/>
      <c r="P73" s="31"/>
      <c r="Q73" s="31"/>
      <c r="R73" s="22"/>
      <c r="S73" s="36"/>
      <c r="T73" s="22"/>
      <c r="U73" s="31"/>
    </row>
    <row r="74" spans="1:21" ht="19.5" customHeight="1" x14ac:dyDescent="0.25">
      <c r="A74" s="20" t="s">
        <v>81</v>
      </c>
      <c r="G74" s="6">
        <v>29</v>
      </c>
      <c r="I74" s="62">
        <v>-1500028155</v>
      </c>
      <c r="J74" s="96"/>
      <c r="K74" s="62">
        <v>-1000018770</v>
      </c>
      <c r="M74" s="50"/>
      <c r="N74" s="102"/>
      <c r="O74" s="31"/>
      <c r="P74" s="31"/>
      <c r="Q74" s="31"/>
      <c r="R74" s="22"/>
      <c r="S74" s="36"/>
      <c r="T74" s="22"/>
      <c r="U74" s="31"/>
    </row>
    <row r="75" spans="1:21" s="3" customFormat="1" ht="19.5" customHeight="1" x14ac:dyDescent="0.25">
      <c r="A75" s="3" t="s">
        <v>85</v>
      </c>
      <c r="F75" s="32"/>
      <c r="G75" s="49"/>
      <c r="H75" s="32"/>
      <c r="I75" s="129">
        <f>SUM(I69:I74)</f>
        <v>-1626525547</v>
      </c>
      <c r="J75" s="97"/>
      <c r="K75" s="129">
        <f>SUM(K69:K74)</f>
        <v>-1511852099</v>
      </c>
      <c r="M75" s="39"/>
      <c r="N75" s="102"/>
      <c r="O75" s="31"/>
      <c r="P75" s="31"/>
      <c r="Q75" s="31"/>
      <c r="R75" s="22"/>
      <c r="S75" s="36"/>
      <c r="T75" s="22"/>
      <c r="U75" s="40"/>
    </row>
    <row r="76" spans="1:21" s="3" customFormat="1" ht="11.85" customHeight="1" x14ac:dyDescent="0.25">
      <c r="F76" s="32"/>
      <c r="G76" s="49"/>
      <c r="H76" s="32"/>
      <c r="I76" s="130"/>
      <c r="J76" s="97"/>
      <c r="K76" s="130"/>
      <c r="M76" s="39"/>
      <c r="N76" s="102"/>
      <c r="O76" s="31"/>
      <c r="P76" s="31"/>
      <c r="Q76" s="31"/>
      <c r="R76" s="22"/>
      <c r="S76" s="36"/>
      <c r="T76" s="22"/>
      <c r="U76" s="40"/>
    </row>
    <row r="77" spans="1:21" ht="19.5" customHeight="1" x14ac:dyDescent="0.25">
      <c r="A77" s="3" t="s">
        <v>155</v>
      </c>
      <c r="I77" s="131">
        <v>1204988166</v>
      </c>
      <c r="J77" s="97"/>
      <c r="K77" s="131">
        <v>-1949212778</v>
      </c>
      <c r="M77" s="39"/>
      <c r="N77" s="102"/>
      <c r="O77" s="31"/>
      <c r="P77" s="31"/>
      <c r="Q77" s="31"/>
      <c r="R77" s="22"/>
      <c r="S77" s="36"/>
      <c r="T77" s="22"/>
      <c r="U77" s="31"/>
    </row>
    <row r="78" spans="1:21" ht="19.5" customHeight="1" x14ac:dyDescent="0.25">
      <c r="A78" s="26" t="s">
        <v>143</v>
      </c>
      <c r="B78" s="3"/>
      <c r="C78" s="3"/>
      <c r="D78" s="3"/>
      <c r="E78" s="3"/>
      <c r="F78" s="32"/>
      <c r="G78" s="6">
        <v>5</v>
      </c>
      <c r="I78" s="132">
        <v>2283504159</v>
      </c>
      <c r="J78" s="94"/>
      <c r="K78" s="132">
        <v>4232716937</v>
      </c>
      <c r="M78" s="50"/>
      <c r="N78" s="102"/>
      <c r="O78" s="31"/>
      <c r="P78" s="31"/>
      <c r="Q78" s="31"/>
      <c r="R78" s="22"/>
      <c r="S78" s="36"/>
      <c r="T78" s="22"/>
      <c r="U78" s="31"/>
    </row>
    <row r="79" spans="1:21" ht="19.5" customHeight="1" thickBot="1" x14ac:dyDescent="0.3">
      <c r="A79" s="2" t="s">
        <v>144</v>
      </c>
      <c r="G79" s="6">
        <v>5</v>
      </c>
      <c r="I79" s="133">
        <f>SUM(I77:I78)</f>
        <v>3488492325</v>
      </c>
      <c r="J79" s="97"/>
      <c r="K79" s="133">
        <f>SUM(K77:K78)</f>
        <v>2283504159</v>
      </c>
      <c r="M79" s="40"/>
      <c r="N79" s="108"/>
      <c r="O79" s="40"/>
      <c r="P79" s="40"/>
      <c r="Q79" s="40"/>
      <c r="R79" s="41"/>
      <c r="S79" s="35"/>
      <c r="T79" s="41"/>
      <c r="U79" s="18"/>
    </row>
    <row r="80" spans="1:21" ht="11.85" customHeight="1" thickTop="1" x14ac:dyDescent="0.25">
      <c r="A80" s="143"/>
      <c r="I80" s="130"/>
      <c r="J80" s="97"/>
      <c r="K80" s="130"/>
      <c r="M80" s="40"/>
      <c r="N80" s="108"/>
      <c r="O80" s="40"/>
      <c r="P80" s="40"/>
      <c r="Q80" s="40"/>
      <c r="R80" s="41"/>
      <c r="S80" s="35"/>
      <c r="T80" s="41"/>
      <c r="U80" s="18"/>
    </row>
    <row r="81" spans="1:21" ht="19.5" customHeight="1" x14ac:dyDescent="0.25">
      <c r="A81" s="9" t="s">
        <v>73</v>
      </c>
      <c r="I81" s="95"/>
      <c r="J81" s="95"/>
      <c r="K81" s="95"/>
      <c r="M81" s="40"/>
      <c r="N81" s="102"/>
      <c r="O81" s="31"/>
      <c r="P81" s="31"/>
      <c r="Q81" s="31"/>
      <c r="R81" s="22"/>
      <c r="S81" s="8"/>
      <c r="T81" s="22"/>
      <c r="U81" s="18"/>
    </row>
    <row r="82" spans="1:21" ht="19.5" customHeight="1" x14ac:dyDescent="0.25">
      <c r="A82" s="61" t="s">
        <v>80</v>
      </c>
      <c r="I82" s="63">
        <v>31370438</v>
      </c>
      <c r="J82" s="95"/>
      <c r="K82" s="63">
        <v>148326564</v>
      </c>
      <c r="M82" s="42"/>
      <c r="N82" s="108"/>
      <c r="O82" s="40"/>
      <c r="P82" s="40"/>
      <c r="Q82" s="40"/>
      <c r="R82" s="41"/>
      <c r="S82" s="8"/>
      <c r="T82" s="22"/>
      <c r="U82" s="19"/>
    </row>
    <row r="83" spans="1:21" ht="19.5" customHeight="1" x14ac:dyDescent="0.25">
      <c r="A83" s="61" t="s">
        <v>86</v>
      </c>
      <c r="I83" s="63">
        <v>15998099</v>
      </c>
      <c r="J83" s="16"/>
      <c r="K83" s="63">
        <v>-4306806</v>
      </c>
      <c r="M83" s="43"/>
      <c r="N83" s="102"/>
      <c r="O83" s="31"/>
      <c r="P83" s="31"/>
      <c r="Q83" s="31"/>
      <c r="R83" s="22"/>
      <c r="S83" s="8"/>
      <c r="T83" s="22"/>
      <c r="U83" s="18"/>
    </row>
    <row r="84" spans="1:21" ht="21.75" customHeight="1" x14ac:dyDescent="0.25">
      <c r="A84" s="61"/>
      <c r="I84" s="63"/>
      <c r="J84" s="16"/>
      <c r="K84" s="63"/>
      <c r="M84" s="43"/>
      <c r="N84" s="102"/>
      <c r="O84" s="31"/>
      <c r="P84" s="31"/>
      <c r="Q84" s="31"/>
      <c r="R84" s="22"/>
      <c r="S84" s="8"/>
      <c r="T84" s="22"/>
      <c r="U84" s="18"/>
    </row>
    <row r="85" spans="1:21" ht="19.5" customHeight="1" x14ac:dyDescent="0.25">
      <c r="A85" s="61"/>
      <c r="I85" s="63"/>
      <c r="J85" s="16"/>
      <c r="K85" s="63"/>
      <c r="M85" s="43"/>
      <c r="N85" s="102"/>
      <c r="O85" s="31"/>
      <c r="P85" s="31"/>
      <c r="Q85" s="31"/>
      <c r="R85" s="22"/>
      <c r="S85" s="8"/>
      <c r="T85" s="22"/>
      <c r="U85" s="18"/>
    </row>
    <row r="86" spans="1:21" ht="19.5" customHeight="1" x14ac:dyDescent="0.25">
      <c r="A86" s="61"/>
      <c r="I86" s="63"/>
      <c r="J86" s="16"/>
      <c r="K86" s="63"/>
      <c r="M86" s="43"/>
      <c r="N86" s="102"/>
      <c r="O86" s="31"/>
      <c r="P86" s="31"/>
      <c r="Q86" s="31"/>
      <c r="R86" s="22"/>
      <c r="S86" s="8"/>
      <c r="T86" s="22"/>
      <c r="U86" s="18"/>
    </row>
    <row r="87" spans="1:21" ht="19.5" customHeight="1" x14ac:dyDescent="0.25">
      <c r="A87" s="61"/>
      <c r="I87" s="63"/>
      <c r="J87" s="16"/>
      <c r="K87" s="63"/>
      <c r="M87" s="43"/>
      <c r="N87" s="102"/>
      <c r="O87" s="31"/>
      <c r="P87" s="31"/>
      <c r="Q87" s="31"/>
      <c r="R87" s="22"/>
      <c r="S87" s="8"/>
      <c r="T87" s="22"/>
      <c r="U87" s="18"/>
    </row>
    <row r="88" spans="1:21" ht="15" customHeight="1" x14ac:dyDescent="0.25">
      <c r="A88" s="61"/>
      <c r="I88" s="63"/>
      <c r="J88" s="16"/>
      <c r="K88" s="63"/>
      <c r="M88" s="43"/>
      <c r="N88" s="102"/>
      <c r="O88" s="31"/>
      <c r="P88" s="31"/>
      <c r="Q88" s="31"/>
      <c r="R88" s="22"/>
      <c r="S88" s="8"/>
      <c r="T88" s="22"/>
      <c r="U88" s="18"/>
    </row>
    <row r="89" spans="1:21" ht="19.5" customHeight="1" x14ac:dyDescent="0.25">
      <c r="A89" s="61"/>
      <c r="I89" s="63"/>
      <c r="J89" s="16"/>
      <c r="K89" s="63"/>
      <c r="M89" s="43"/>
      <c r="N89" s="102"/>
      <c r="O89" s="31"/>
      <c r="P89" s="31"/>
      <c r="Q89" s="31"/>
      <c r="R89" s="22"/>
      <c r="S89" s="8"/>
      <c r="T89" s="22"/>
      <c r="U89" s="18"/>
    </row>
    <row r="90" spans="1:21" ht="19.5" customHeight="1" x14ac:dyDescent="0.25">
      <c r="A90" s="143"/>
      <c r="I90" s="130"/>
      <c r="J90" s="97"/>
      <c r="K90" s="130"/>
      <c r="M90" s="40"/>
      <c r="N90" s="108"/>
      <c r="O90" s="40"/>
      <c r="P90" s="40"/>
      <c r="Q90" s="40"/>
      <c r="R90" s="41"/>
      <c r="S90" s="35"/>
      <c r="T90" s="41"/>
      <c r="U90" s="18"/>
    </row>
    <row r="91" spans="1:21" ht="19.5" customHeight="1" x14ac:dyDescent="0.25">
      <c r="A91" s="143"/>
      <c r="D91" s="15" t="s">
        <v>23</v>
      </c>
      <c r="G91" s="15" t="s">
        <v>23</v>
      </c>
      <c r="I91" s="130"/>
      <c r="J91" s="97"/>
      <c r="K91" s="130"/>
      <c r="M91" s="40"/>
      <c r="N91" s="108"/>
      <c r="O91" s="40"/>
      <c r="P91" s="40"/>
      <c r="Q91" s="40"/>
      <c r="R91" s="41"/>
      <c r="S91" s="35"/>
      <c r="T91" s="41"/>
      <c r="U91" s="18"/>
    </row>
    <row r="92" spans="1:21" ht="23.85" customHeight="1" x14ac:dyDescent="0.25">
      <c r="A92" s="143"/>
      <c r="I92" s="12"/>
      <c r="J92" s="97"/>
      <c r="K92" s="130"/>
      <c r="M92" s="40"/>
      <c r="N92" s="108"/>
      <c r="O92" s="40"/>
      <c r="P92" s="40"/>
      <c r="Q92" s="40"/>
      <c r="R92" s="41"/>
      <c r="S92" s="35"/>
      <c r="T92" s="41"/>
      <c r="U92" s="18"/>
    </row>
    <row r="93" spans="1:21" ht="19.5" customHeight="1" x14ac:dyDescent="0.25">
      <c r="A93" s="2"/>
      <c r="J93" s="97"/>
      <c r="K93" s="130"/>
      <c r="M93" s="40"/>
      <c r="N93" s="108"/>
      <c r="O93" s="40"/>
      <c r="P93" s="40"/>
      <c r="Q93" s="40"/>
      <c r="R93" s="41"/>
      <c r="S93" s="35"/>
      <c r="T93" s="41"/>
      <c r="U93" s="18"/>
    </row>
    <row r="94" spans="1:21" ht="19.5" customHeight="1" x14ac:dyDescent="0.25">
      <c r="A94" s="2"/>
      <c r="I94" s="12"/>
      <c r="J94" s="97"/>
      <c r="K94" s="12"/>
      <c r="M94" s="40"/>
      <c r="N94" s="108"/>
      <c r="O94" s="40"/>
      <c r="P94" s="40"/>
      <c r="Q94" s="40"/>
      <c r="R94" s="41"/>
      <c r="S94" s="35"/>
      <c r="T94" s="41"/>
      <c r="U94" s="18"/>
    </row>
    <row r="95" spans="1:21" ht="19.5" customHeight="1" x14ac:dyDescent="0.25">
      <c r="I95" s="16"/>
      <c r="J95" s="16"/>
      <c r="K95" s="16"/>
    </row>
    <row r="96" spans="1:21" ht="19.5" customHeight="1" x14ac:dyDescent="0.25">
      <c r="I96" s="16"/>
      <c r="J96" s="16"/>
      <c r="K96" s="16"/>
    </row>
    <row r="97" spans="6:11" ht="19.5" customHeight="1" x14ac:dyDescent="0.25">
      <c r="I97" s="16"/>
      <c r="J97" s="16"/>
      <c r="K97" s="16"/>
    </row>
    <row r="98" spans="6:11" ht="19.5" customHeight="1" x14ac:dyDescent="0.25">
      <c r="I98" s="16"/>
      <c r="J98" s="16"/>
      <c r="K98" s="16"/>
    </row>
    <row r="99" spans="6:11" ht="19.5" customHeight="1" x14ac:dyDescent="0.25">
      <c r="I99" s="16"/>
      <c r="J99" s="16"/>
      <c r="K99" s="16"/>
    </row>
    <row r="100" spans="6:11" ht="19.5" customHeight="1" x14ac:dyDescent="0.25">
      <c r="I100" s="16"/>
      <c r="J100" s="16"/>
      <c r="K100" s="16"/>
    </row>
    <row r="101" spans="6:11" ht="19.5" customHeight="1" x14ac:dyDescent="0.25">
      <c r="I101" s="16"/>
      <c r="J101" s="16"/>
      <c r="K101" s="16"/>
    </row>
    <row r="102" spans="6:11" ht="19.5" customHeight="1" x14ac:dyDescent="0.25">
      <c r="I102" s="16"/>
      <c r="J102" s="16"/>
      <c r="K102" s="16"/>
    </row>
    <row r="103" spans="6:11" ht="19.5" customHeight="1" x14ac:dyDescent="0.25">
      <c r="I103" s="16"/>
      <c r="J103" s="16"/>
      <c r="K103" s="16"/>
    </row>
    <row r="104" spans="6:11" ht="19.5" customHeight="1" x14ac:dyDescent="0.25">
      <c r="I104" s="16"/>
      <c r="J104" s="16"/>
      <c r="K104" s="16"/>
    </row>
    <row r="105" spans="6:11" ht="19.5" customHeight="1" x14ac:dyDescent="0.25">
      <c r="F105" s="1"/>
      <c r="G105" s="1"/>
      <c r="H105" s="1"/>
      <c r="I105" s="16"/>
      <c r="J105" s="16"/>
      <c r="K105" s="16"/>
    </row>
    <row r="106" spans="6:11" ht="19.5" customHeight="1" x14ac:dyDescent="0.25">
      <c r="F106" s="1"/>
      <c r="G106" s="1"/>
      <c r="H106" s="1"/>
      <c r="I106" s="16"/>
      <c r="J106" s="16"/>
      <c r="K106" s="16"/>
    </row>
    <row r="107" spans="6:11" ht="19.5" customHeight="1" x14ac:dyDescent="0.25">
      <c r="F107" s="1"/>
      <c r="G107" s="1"/>
      <c r="H107" s="1"/>
      <c r="I107" s="16"/>
      <c r="J107" s="16"/>
      <c r="K107" s="16"/>
    </row>
    <row r="108" spans="6:11" ht="19.5" customHeight="1" x14ac:dyDescent="0.25">
      <c r="F108" s="1"/>
      <c r="G108" s="1"/>
      <c r="H108" s="1"/>
      <c r="I108" s="16"/>
      <c r="J108" s="16"/>
      <c r="K108" s="16"/>
    </row>
  </sheetData>
  <mergeCells count="6">
    <mergeCell ref="I54:K54"/>
    <mergeCell ref="I52:K52"/>
    <mergeCell ref="A2:H2"/>
    <mergeCell ref="I5:K5"/>
    <mergeCell ref="I7:K7"/>
    <mergeCell ref="A49:H49"/>
  </mergeCells>
  <dataValidations xWindow="1033" yWindow="753" count="1">
    <dataValidation allowBlank="1" showInputMessage="1" showErrorMessage="1" prompt="จำนวนงิน_x000a_" sqref="I73:I74 I55:I59 I26:I29 I31:I32 I78 K26:K32 I60:K61 K9:K22 I9:I22 K78 K73:K74 K55:K59 K34:K35 I34:I44 I46 K37:K44 K46:K48"/>
  </dataValidations>
  <pageMargins left="0.7" right="0.7" top="0.48" bottom="0.5" header="0.5" footer="0.5"/>
  <pageSetup paperSize="9" scale="75" firstPageNumber="7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8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</vt:lpstr>
      <vt:lpstr>BL!Print_Area</vt:lpstr>
      <vt:lpstr>CF!Print_Area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Nalida Yooyartwong</cp:lastModifiedBy>
  <cp:lastPrinted>2023-03-15T06:58:42Z</cp:lastPrinted>
  <dcterms:created xsi:type="dcterms:W3CDTF">2001-03-19T02:48:51Z</dcterms:created>
  <dcterms:modified xsi:type="dcterms:W3CDTF">2023-03-27T09:31:07Z</dcterms:modified>
</cp:coreProperties>
</file>