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2-65 (PUBLIC)\SA (3055772)\"/>
    </mc:Choice>
  </mc:AlternateContent>
  <xr:revisionPtr revIDLastSave="0" documentId="13_ncr:1_{42FA754B-A93E-4C78-81CE-4FA0C241BEA3}" xr6:coauthVersionLast="47" xr6:coauthVersionMax="47" xr10:uidLastSave="{00000000-0000-0000-0000-000000000000}"/>
  <bookViews>
    <workbookView xWindow="-110" yWindow="-110" windowWidth="19420" windowHeight="10420" tabRatio="820" firstSheet="1" activeTab="5" xr2:uid="{00000000-000D-0000-FFFF-FFFF00000000}"/>
  </bookViews>
  <sheets>
    <sheet name="รายการคงค้าง" sheetId="57" state="hidden" r:id="rId1"/>
    <sheet name="BS" sheetId="25" r:id="rId2"/>
    <sheet name="PL" sheetId="52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1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PL!$A$1:$I$94</definedName>
    <definedName name="_xlnm.Print_Area" localSheetId="3">'SE รวม'!$A$1:$X$39</definedName>
    <definedName name="_xlnm.Print_Area" localSheetId="0">รายการคงค้าง!$B$1:$G$20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56" l="1"/>
  <c r="C13" i="56"/>
  <c r="C109" i="56"/>
  <c r="C114" i="56"/>
  <c r="G33" i="56"/>
  <c r="D74" i="25" l="1"/>
  <c r="D36" i="25"/>
  <c r="G18" i="52" l="1"/>
  <c r="G27" i="52"/>
  <c r="D34" i="25" l="1"/>
  <c r="D37" i="25" s="1"/>
  <c r="I35" i="52"/>
  <c r="C18" i="52"/>
  <c r="E72" i="56" l="1"/>
  <c r="G110" i="56" l="1"/>
  <c r="E111" i="56" l="1"/>
  <c r="G111" i="56"/>
  <c r="C72" i="56"/>
  <c r="G72" i="56"/>
  <c r="G114" i="56"/>
  <c r="C32" i="52" l="1"/>
  <c r="T33" i="45" l="1"/>
  <c r="C35" i="52"/>
  <c r="G32" i="52"/>
  <c r="H73" i="25"/>
  <c r="H31" i="25"/>
  <c r="H30" i="25"/>
  <c r="G11" i="52"/>
  <c r="O26" i="53" l="1"/>
  <c r="G35" i="52"/>
  <c r="H36" i="25"/>
  <c r="C36" i="52"/>
  <c r="E35" i="52"/>
  <c r="G36" i="52"/>
  <c r="K18" i="53" l="1"/>
  <c r="M18" i="53"/>
  <c r="O18" i="53"/>
  <c r="Q18" i="53"/>
  <c r="Q17" i="53"/>
  <c r="Q13" i="53"/>
  <c r="Q12" i="53"/>
  <c r="O27" i="53" l="1"/>
  <c r="Q23" i="53"/>
  <c r="Q22" i="53"/>
  <c r="M21" i="53"/>
  <c r="K27" i="53"/>
  <c r="I28" i="53"/>
  <c r="T26" i="45"/>
  <c r="X26" i="45" s="1"/>
  <c r="T27" i="45"/>
  <c r="T28" i="45"/>
  <c r="T29" i="45"/>
  <c r="T30" i="45"/>
  <c r="M26" i="53" l="1"/>
  <c r="Q26" i="53" s="1"/>
  <c r="X29" i="45"/>
  <c r="I36" i="52" l="1"/>
  <c r="E36" i="52"/>
  <c r="R34" i="45" l="1"/>
  <c r="F108" i="25"/>
  <c r="J108" i="25"/>
  <c r="G28" i="53"/>
  <c r="E28" i="53"/>
  <c r="E27" i="53"/>
  <c r="I21" i="53"/>
  <c r="V21" i="45" l="1"/>
  <c r="V22" i="45" s="1"/>
  <c r="T20" i="45"/>
  <c r="X20" i="45" s="1"/>
  <c r="T19" i="45"/>
  <c r="T17" i="45"/>
  <c r="T16" i="45"/>
  <c r="T15" i="45"/>
  <c r="T14" i="45"/>
  <c r="X14" i="45" s="1"/>
  <c r="D21" i="45"/>
  <c r="D22" i="45" s="1"/>
  <c r="R21" i="45"/>
  <c r="R22" i="45" s="1"/>
  <c r="R25" i="45" s="1"/>
  <c r="R35" i="45" s="1"/>
  <c r="T21" i="45" l="1"/>
  <c r="X19" i="45"/>
  <c r="D107" i="25"/>
  <c r="P21" i="45"/>
  <c r="N21" i="45"/>
  <c r="N22" i="45" s="1"/>
  <c r="L21" i="45"/>
  <c r="L22" i="45" s="1"/>
  <c r="J21" i="45"/>
  <c r="J22" i="45" s="1"/>
  <c r="H21" i="45"/>
  <c r="H22" i="45" s="1"/>
  <c r="F21" i="45"/>
  <c r="F22" i="45" s="1"/>
  <c r="F25" i="45" l="1"/>
  <c r="F35" i="45" s="1"/>
  <c r="G17" i="53"/>
  <c r="G18" i="53" s="1"/>
  <c r="G21" i="53" s="1"/>
  <c r="E17" i="53"/>
  <c r="I17" i="53"/>
  <c r="I18" i="53" s="1"/>
  <c r="O17" i="53"/>
  <c r="O21" i="53" s="1"/>
  <c r="K17" i="53"/>
  <c r="Q16" i="53"/>
  <c r="Q15" i="53"/>
  <c r="Q11" i="53"/>
  <c r="X27" i="45"/>
  <c r="X30" i="45"/>
  <c r="X28" i="45"/>
  <c r="V25" i="45"/>
  <c r="O28" i="53" l="1"/>
  <c r="H107" i="25" s="1"/>
  <c r="I27" i="53"/>
  <c r="H74" i="25" l="1"/>
  <c r="C110" i="56"/>
  <c r="N34" i="45"/>
  <c r="L34" i="45" l="1"/>
  <c r="L35" i="45" l="1"/>
  <c r="D102" i="25" s="1"/>
  <c r="I111" i="56"/>
  <c r="I56" i="56"/>
  <c r="I72" i="56" s="1"/>
  <c r="M17" i="53"/>
  <c r="M13" i="53"/>
  <c r="J25" i="45"/>
  <c r="P18" i="45"/>
  <c r="X17" i="45"/>
  <c r="X16" i="45"/>
  <c r="I54" i="52"/>
  <c r="E54" i="52"/>
  <c r="I42" i="52"/>
  <c r="I9" i="56" s="1"/>
  <c r="I25" i="56" s="1"/>
  <c r="I19" i="52"/>
  <c r="I12" i="52"/>
  <c r="E42" i="52"/>
  <c r="E9" i="56" s="1"/>
  <c r="E25" i="56" s="1"/>
  <c r="E39" i="56" s="1"/>
  <c r="E41" i="56" s="1"/>
  <c r="E113" i="56" s="1"/>
  <c r="E19" i="52"/>
  <c r="E12" i="52"/>
  <c r="J110" i="25"/>
  <c r="F110" i="25"/>
  <c r="J75" i="25"/>
  <c r="J63" i="25"/>
  <c r="F75" i="25"/>
  <c r="F63" i="25"/>
  <c r="J37" i="25"/>
  <c r="J20" i="25"/>
  <c r="F37" i="25"/>
  <c r="F20" i="25"/>
  <c r="I39" i="56" l="1"/>
  <c r="I41" i="56" s="1"/>
  <c r="I113" i="56" s="1"/>
  <c r="I115" i="56" s="1"/>
  <c r="P22" i="45"/>
  <c r="P25" i="45" s="1"/>
  <c r="T18" i="45"/>
  <c r="E21" i="52"/>
  <c r="E26" i="52" s="1"/>
  <c r="E28" i="52" s="1"/>
  <c r="E37" i="52" s="1"/>
  <c r="I21" i="52"/>
  <c r="I26" i="52" s="1"/>
  <c r="I28" i="52" s="1"/>
  <c r="I37" i="52" s="1"/>
  <c r="J76" i="25"/>
  <c r="J111" i="25" s="1"/>
  <c r="E115" i="56"/>
  <c r="F38" i="25"/>
  <c r="J38" i="25"/>
  <c r="F76" i="25"/>
  <c r="F111" i="25" s="1"/>
  <c r="H25" i="45" l="1"/>
  <c r="H35" i="45" s="1"/>
  <c r="M14" i="53"/>
  <c r="C12" i="52"/>
  <c r="C19" i="52"/>
  <c r="V32" i="45"/>
  <c r="D19" i="57"/>
  <c r="F19" i="57" s="1"/>
  <c r="G17" i="57"/>
  <c r="F18" i="57"/>
  <c r="C6" i="57"/>
  <c r="F10" i="57" s="1"/>
  <c r="F12" i="57" s="1"/>
  <c r="A49" i="25"/>
  <c r="G27" i="53"/>
  <c r="J34" i="45"/>
  <c r="J35" i="45" s="1"/>
  <c r="A47" i="56"/>
  <c r="C111" i="56"/>
  <c r="D111" i="56"/>
  <c r="F111" i="56"/>
  <c r="H111" i="56"/>
  <c r="G19" i="52"/>
  <c r="G12" i="52"/>
  <c r="H20" i="25"/>
  <c r="D20" i="25"/>
  <c r="H37" i="25"/>
  <c r="A1" i="53"/>
  <c r="A1" i="45"/>
  <c r="A82" i="25"/>
  <c r="A46" i="25"/>
  <c r="A44" i="52"/>
  <c r="A1" i="52"/>
  <c r="H63" i="25"/>
  <c r="D63" i="25"/>
  <c r="H75" i="25"/>
  <c r="D75" i="25"/>
  <c r="G6" i="52"/>
  <c r="C6" i="52"/>
  <c r="Q14" i="53" l="1"/>
  <c r="C21" i="52"/>
  <c r="G18" i="57"/>
  <c r="G19" i="57" s="1"/>
  <c r="K21" i="53"/>
  <c r="E18" i="53"/>
  <c r="E21" i="53" s="1"/>
  <c r="G11" i="57"/>
  <c r="G12" i="57" s="1"/>
  <c r="D25" i="45"/>
  <c r="D38" i="25"/>
  <c r="D76" i="25"/>
  <c r="G21" i="52"/>
  <c r="G26" i="52" s="1"/>
  <c r="G28" i="52" s="1"/>
  <c r="K24" i="53" s="1"/>
  <c r="N31" i="45" s="1"/>
  <c r="P31" i="45" s="1"/>
  <c r="T31" i="45" s="1"/>
  <c r="X31" i="45" s="1"/>
  <c r="H76" i="25"/>
  <c r="H38" i="25"/>
  <c r="C26" i="52" l="1"/>
  <c r="K28" i="53"/>
  <c r="H105" i="25" s="1"/>
  <c r="Q21" i="53"/>
  <c r="N25" i="45"/>
  <c r="N35" i="45" s="1"/>
  <c r="D105" i="25" s="1"/>
  <c r="M24" i="53" l="1"/>
  <c r="Q24" i="53" s="1"/>
  <c r="C28" i="52"/>
  <c r="C40" i="52" s="1"/>
  <c r="C42" i="52" s="1"/>
  <c r="G40" i="52"/>
  <c r="G42" i="52" s="1"/>
  <c r="G9" i="56" s="1"/>
  <c r="G25" i="56" s="1"/>
  <c r="G39" i="56" s="1"/>
  <c r="G37" i="52"/>
  <c r="M25" i="53"/>
  <c r="T25" i="45"/>
  <c r="D35" i="45"/>
  <c r="G41" i="56" l="1"/>
  <c r="G113" i="56" s="1"/>
  <c r="G115" i="56" s="1"/>
  <c r="C37" i="52"/>
  <c r="C52" i="52" s="1"/>
  <c r="G52" i="52"/>
  <c r="G54" i="52" s="1"/>
  <c r="M27" i="53"/>
  <c r="M28" i="53" s="1"/>
  <c r="H106" i="25" s="1"/>
  <c r="H108" i="25" s="1"/>
  <c r="H110" i="25" s="1"/>
  <c r="H111" i="25" s="1"/>
  <c r="Q25" i="53"/>
  <c r="Q27" i="53" s="1"/>
  <c r="Q28" i="53" s="1"/>
  <c r="T22" i="45" l="1"/>
  <c r="X21" i="45" l="1"/>
  <c r="X22" i="45" s="1"/>
  <c r="X25" i="45" s="1"/>
  <c r="V33" i="45" l="1"/>
  <c r="V34" i="45" s="1"/>
  <c r="V35" i="45" s="1"/>
  <c r="D109" i="25" s="1"/>
  <c r="C54" i="52"/>
  <c r="X33" i="45" l="1"/>
  <c r="C9" i="56" l="1"/>
  <c r="C25" i="56" s="1"/>
  <c r="C39" i="56" s="1"/>
  <c r="C41" i="56" s="1"/>
  <c r="C113" i="56" s="1"/>
  <c r="C115" i="56" s="1"/>
  <c r="P32" i="45"/>
  <c r="P34" i="45" s="1"/>
  <c r="P35" i="45" s="1"/>
  <c r="D106" i="25" s="1"/>
  <c r="D108" i="25" s="1"/>
  <c r="D110" i="25" s="1"/>
  <c r="D111" i="25" s="1"/>
  <c r="T32" i="45" l="1"/>
  <c r="T34" i="45" s="1"/>
  <c r="T35" i="45" s="1"/>
  <c r="X32" i="45" l="1"/>
  <c r="X34" i="45" s="1"/>
  <c r="X35" i="45" s="1"/>
</calcChain>
</file>

<file path=xl/sharedStrings.xml><?xml version="1.0" encoding="utf-8"?>
<sst xmlns="http://schemas.openxmlformats.org/spreadsheetml/2006/main" count="394" uniqueCount="250">
  <si>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</si>
  <si>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</si>
  <si>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</si>
  <si>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</si>
  <si>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</si>
  <si>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</si>
  <si>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</si>
  <si>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</si>
  <si>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</si>
  <si>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</si>
  <si>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</si>
  <si>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</si>
  <si>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</si>
  <si>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</si>
  <si>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</si>
  <si>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</si>
  <si>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</si>
  <si>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</si>
  <si>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</si>
  <si>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</si>
  <si>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</si>
  <si>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</si>
  <si>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</si>
  <si>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</si>
  <si>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</si>
  <si>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</si>
  <si>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</si>
  <si>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</si>
  <si>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</si>
  <si>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</si>
  <si>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</si>
  <si>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</si>
  <si>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</si>
  <si>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</si>
  <si>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</si>
  <si>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</si>
  <si>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</si>
  <si>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</si>
  <si>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</si>
  <si>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</si>
  <si>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</si>
  <si>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</si>
  <si>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</si>
  <si>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</si>
  <si>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</si>
  <si>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ค่าใช้จ่ายผลประโยชน์พนักงาน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</si>
  <si>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</si>
  <si>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</si>
  <si>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</si>
  <si>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</si>
  <si>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</si>
  <si>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</si>
  <si>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</si>
  <si>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</si>
  <si>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หุ้นกู้ระยะยาว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</si>
  <si>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</si>
  <si>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</si>
  <si>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</si>
  <si>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งบกำไรขาดทุนและกำไรขาดทุนเบ็ดเสร็จอื่น</t>
  </si>
  <si>
    <t>หน่วย : พันบาท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</si>
  <si>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</si>
  <si>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</si>
  <si>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</si>
  <si>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</si>
  <si>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</si>
  <si>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</si>
  <si>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</si>
  <si>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</si>
  <si>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</si>
  <si>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</si>
  <si>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รายได้จากการให้บริการ</t>
  </si>
  <si>
    <t>ต้นทุนการให้บริการ</t>
  </si>
  <si>
    <t>กำไรขาดทุนเบ็ดเสร็จอื่น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</si>
  <si>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</si>
  <si>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</si>
  <si>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</si>
  <si>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</si>
  <si>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</si>
  <si>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</si>
  <si>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</si>
  <si>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</si>
  <si>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</si>
  <si>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</si>
  <si>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</si>
  <si>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</si>
  <si>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</si>
  <si>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</si>
  <si>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</si>
  <si>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</si>
  <si>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</si>
  <si>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</si>
  <si>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</si>
  <si>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</si>
  <si>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</si>
  <si>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งบกระแสเงินสด</t>
  </si>
  <si>
    <t>เงินสดจ่ายคืนเงินกู้ยืมระยะยาวจากสถาบันการเงิน</t>
  </si>
  <si>
    <t>เงินสดจ่ายคืนหุ้นกู้ระยะยาว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</si>
  <si>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</si>
  <si>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</si>
  <si>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</si>
  <si>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</si>
  <si>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</si>
  <si>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</si>
  <si>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</si>
  <si>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t>รายการที่จะไม่ถูกจัดประเภทใหม่ไว้ในกำไรหรือขาดทุนในภายหลัง</t>
  </si>
  <si>
    <t>ค่าประกันความเสียหายจ่าย</t>
  </si>
  <si>
    <t>เงินสดรับจากหุ้นกู้ระยะยาว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</si>
  <si>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</si>
  <si>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</si>
  <si>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</si>
  <si>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</si>
  <si>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</si>
  <si>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>จ่ายผลประโยชน์พนักงาน</t>
  </si>
  <si>
    <t>สินทรัพย์ไม่มีตัวตนอื่น</t>
  </si>
  <si>
    <t>จ่ายภาษีเงินได้</t>
  </si>
  <si>
    <t>เงินสดจ่ายคืนเงินกู้ยืมระยะสั้นจากบริษัทอื่น</t>
  </si>
  <si>
    <t>เงินสดรับจากการเพิ่มทุนในบริษัทย่อย</t>
  </si>
  <si>
    <t>ส่วนเกินทุน</t>
  </si>
  <si>
    <t>ส่วนเกินทุนจากการเปลี่ยนแปลงสัดส่วนการถือหุ้นในบริษัทย่อย</t>
  </si>
  <si>
    <t>ค่านายหน้าจ่ายเพื่อให้ได้มาซึ่งสัญญาที่ทำกับลูกค้า</t>
  </si>
  <si>
    <t>เงินกู้ยืมระยะยาวจากบริษัทอื่น</t>
  </si>
  <si>
    <t>เงินให้กู้ยืมระยะยาวแก่กิจการที่เกี่ยวข้องกัน</t>
  </si>
  <si>
    <t>บริษัท ไซมิส แอสเสท จำกัด (มหาชน) และบริษัทย่อย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</si>
  <si>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</si>
  <si>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</si>
  <si>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ก่อนการเปลี่ยนแปลงในสินทรัพย์และหนี้สินดำเนินงาน</t>
  </si>
  <si>
    <t>กำไรสะสม</t>
  </si>
  <si>
    <t>เงินสดได้มาจากกิจกรรมดำเนินงาน</t>
  </si>
  <si>
    <t>เงินสดจ่ายเงินให้กู้ยืมระยะสั้นแก่บุคคลหรือกิจการที่เกี่ยวข้องกัน</t>
  </si>
  <si>
    <t>ทุนสำรองตามกฎหมาย</t>
  </si>
  <si>
    <t>จัดสรรแล้ว</t>
  </si>
  <si>
    <t>สำรองตามกฎหมาย</t>
  </si>
  <si>
    <t>สินทรัพย์สิทธิการใช้</t>
  </si>
  <si>
    <t>กำไรจากกิจกรรมดำเนินงาน</t>
  </si>
  <si>
    <t>รายได้ทางการเงิน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</si>
  <si>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</si>
  <si>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</si>
  <si>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</si>
  <si>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เงินกู้ยืมระยะยาวจากบุคคลที่เกี่ยวข้องกัน</t>
  </si>
  <si>
    <t>เงินให้กู้ยืมระยะสั้นแก่กิจการที่เกี่ยวข้องกัน</t>
  </si>
  <si>
    <t>ค่าเสื่อมราคาและค่าตัดจำหน่าย</t>
  </si>
  <si>
    <t>เงินสดจ่ายค่าธรรมเนียมการกู้เงิน</t>
  </si>
  <si>
    <t>แก่บุคคลหรือกิจการที่เกี่ยวข้องกัน</t>
  </si>
  <si>
    <t>เงินสดรับชำระคืนจากเงินให้กู้ยืมระยะสั้น</t>
  </si>
  <si>
    <t>ค่าใช้จ่าย</t>
  </si>
  <si>
    <t>รวมค่าใช้จ่าย</t>
  </si>
  <si>
    <t>เงินสดจ่ายซื้ออสังหาริมทรัพย์เพื่อการลงทุน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</si>
  <si>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</si>
  <si>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2564</t>
  </si>
  <si>
    <t>สำหรับปีสิ้นสุดวันที่ 31 ธันวาคม 2564</t>
  </si>
  <si>
    <t>ยอดคงเหลือ ณ วันที่ 31 ธันวาคม 2564</t>
  </si>
  <si>
    <t>เงินจ่ายล่วงหน้าสำหรับซื้อที่ดิน</t>
  </si>
  <si>
    <t>หุ้นสามัญ 1,200,650,454 หุ้น มูลค่าหุ้นละ 1 บาท</t>
  </si>
  <si>
    <t>หุ้นสามัญ 1,185,645,690 หุ้น มูลค่าหุ้นละ 1 บาท ชำระครบแล้ว</t>
  </si>
  <si>
    <t>จ่ายเงินปันผล</t>
  </si>
  <si>
    <t>กำไรสำหรับปี 2563</t>
  </si>
  <si>
    <t>สำรอง 5%</t>
  </si>
  <si>
    <t>DR.</t>
  </si>
  <si>
    <t>CR</t>
  </si>
  <si>
    <t>33020101</t>
  </si>
  <si>
    <t>กำไรสะสมยกมา</t>
  </si>
  <si>
    <t>33010101</t>
  </si>
  <si>
    <t>สำรองตามกฏหมาย</t>
  </si>
  <si>
    <t>กำไรสำหรับปี 2562</t>
  </si>
  <si>
    <t>ยอดสะสม</t>
  </si>
  <si>
    <t>กำไรสำหรับปี 2564</t>
  </si>
  <si>
    <t>หนี้สินภาษีเงินได้รอการตัดบัญชี</t>
  </si>
  <si>
    <t>บริษัท ไซมิส แอสเสท จำกัด (มหาชน)</t>
  </si>
  <si>
    <t>จ่ายชดเชยพนักงานเมื่อเลิกจ้าง</t>
  </si>
  <si>
    <t>เงินสดรับจากการขายสินทรัพย์สิทธิการใช้</t>
  </si>
  <si>
    <t>เงินสดจ่ายซื้อสินทรัพย์สิทธิการใช้</t>
  </si>
  <si>
    <t>เงินสดจ่ายเงินปันผล</t>
  </si>
  <si>
    <t xml:space="preserve"> -</t>
  </si>
  <si>
    <t>R1</t>
  </si>
  <si>
    <t>4 และ 6</t>
  </si>
  <si>
    <t>หุ้นปันผล</t>
  </si>
  <si>
    <t>ส่วนได้เสียที่ไม่มีอำนาจควบคุมจากการลงทุนในบริษัทย่อย</t>
  </si>
  <si>
    <t>เงินจ่ายล่วงหน้าค่าที่ดิน</t>
  </si>
  <si>
    <t>กำไรเบ็ดเสร็จอื่นสำหรับปี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</si>
  <si>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</si>
  <si>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เงินสดสุทธิ (ใช้ไปใน) ได้มาจากกิจกรรมดำเนินงาน</t>
  </si>
  <si>
    <t>เงินสด (ใช้ไปใน) ได้มาจากกิจกรรมดำเนินงาน</t>
  </si>
  <si>
    <t xml:space="preserve">เงินฝากสถาบันการเงินที่มีภาระผูกพันลดลง (เพิ่มขึ้น) </t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</si>
  <si>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</si>
  <si>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</si>
  <si>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</si>
  <si>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31 ธันวาคม 2565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</si>
  <si>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</si>
  <si>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</si>
  <si>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4 และ 20</t>
  </si>
  <si>
    <t>ที่จะซื้อหุ้นสามัญ</t>
  </si>
  <si>
    <t>ยอดคงเหลือ ณ วันที่ 1 มกราคม 2565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</si>
  <si>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</si>
  <si>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เงินให้สินเชื่อจากการซื้อลูกหนี้ที่คาดว่าจะได้รับชำระเกินกว่าหนึ่งปี</t>
  </si>
  <si>
    <t>4 และ 28</t>
  </si>
  <si>
    <t>ยอดคงเหลือ ณ วันที่ 1 มกราคม 2564</t>
  </si>
  <si>
    <t>ใบสำคัญแสดงสิทธิ</t>
  </si>
  <si>
    <t>ส่วนเกินทุนจาก</t>
  </si>
  <si>
    <t>การตีราคาที่ดิน</t>
  </si>
  <si>
    <t>ค่าเผื่อมูลค่าสินค้าลดลง</t>
  </si>
  <si>
    <t>กำไรจากการจำหน่ายสินทรัพย์</t>
  </si>
  <si>
    <t>ค่าใช้จ่ายประกันความเสียหาย (กลับรายการ)</t>
  </si>
  <si>
    <t>กำไรจากการเปลี่ยนแปลงมูลค่ายุติธรรมของอสังหาริมทรัพย์เพื่อการลงทุน</t>
  </si>
  <si>
    <t>กลับรายการขาดทุนจากการด้อยค่าเงินลงทุนในบริษัทย่อย</t>
  </si>
  <si>
    <t>ส่วนแบ่งขาดทุนจากเงินลงทุนในการร่วมค้า</t>
  </si>
  <si>
    <t>หุ้นสามัญ 1,775,683,850 หุ้น มูลค่าหุ้นละ 1 บาท</t>
  </si>
  <si>
    <t>ส่วนเกิน (ต่ำกว่า) ทุนอื่น</t>
  </si>
  <si>
    <t>ใบสำคัญแสดงสิทธิที่จะซื้อหุ้นสามัญ</t>
  </si>
  <si>
    <t>องค์ประกอบอื่นของ</t>
  </si>
  <si>
    <t>องค์ประกอบอื่นของส่วนของผู้ถือหุ้น</t>
  </si>
  <si>
    <t>จากการตีราคา</t>
  </si>
  <si>
    <t>ที่ดิน</t>
  </si>
  <si>
    <t xml:space="preserve">กำไรเบ็ดเสร็จอื่นสำหรับปี  </t>
  </si>
  <si>
    <t>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</si>
  <si>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</si>
  <si>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สุทธิจากภาษีเงินได้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</si>
  <si>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</si>
  <si>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</si>
  <si>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การแบ่งกำไร (ขาดทุน)</t>
  </si>
  <si>
    <t>การแบ่งกำไร (ขาดทุน) เบ็ดเสร็จรวม</t>
  </si>
  <si>
    <t xml:space="preserve">   กำไรต่อหุ้นขั้นพื้นฐาน</t>
  </si>
  <si>
    <t xml:space="preserve">   กำไรต่อหุ้นปรับลด</t>
  </si>
  <si>
    <t>การเปลี่ยนแปลงสัดส่วนการถือหุ้นในบริษัทย่อย</t>
  </si>
  <si>
    <t>ณ วันที่ 31 ธันวาคม</t>
  </si>
  <si>
    <t>กำไรจากการตีราคาที่ดิน</t>
  </si>
  <si>
    <t>จ่ายเงินปันผลโดยบริษัทย่อย</t>
  </si>
  <si>
    <t>ประมาณการหนี้สินสำหรับผลประโยชน์พนักงาน</t>
  </si>
  <si>
    <t>18 และ 38</t>
  </si>
  <si>
    <t>เงินสดรับจากเงินปันผลบริษัทย่อย</t>
  </si>
  <si>
    <t>สินทรัพย์ทางการเงินหมุนเวียนอื่นลดลง (เพิ่มขึ้น)</t>
  </si>
  <si>
    <t>ลูกหนี้ตามสัญญาเช่าเงินทุน</t>
  </si>
  <si>
    <t>รายได้เงินปันผล</t>
  </si>
  <si>
    <t>รับชำระค่าหุ้น</t>
  </si>
  <si>
    <t>เงินสดจ่ายหนี้สินตามสัญญาเช่า</t>
  </si>
  <si>
    <t>เงินสดจ่ายจากการเปลี่ยนแปลงส่วนได้เสีย</t>
  </si>
  <si>
    <t>ในความเป็นเจ้าของในบริษัทย่อย</t>
  </si>
  <si>
    <t>เงินกู้ยืมระยะสั้นจากบุคคลที่เกี่ยวข้องกัน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</si>
  <si>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</si>
  <si>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ค่าใช้จ่ายใบสำคัญแสดงสิทธิที่จะซื้อหุ้นสามัญของพนักงาน</t>
  </si>
  <si>
    <t>เงินสดสุทธิ (ใช้ไปใน) ได้มาจากกิจกรรมลงทุน</t>
  </si>
  <si>
    <t>เงินให้สินเชื่อจากการซื้อลูกหนี้</t>
  </si>
  <si>
    <t>เงินสดและรายการเทียบเท่าเงินสดเพิ่มขึ้นสุทธิ</t>
  </si>
  <si>
    <t>เงินสดสุทธิได้มาจากกิจกรรมจัดหาเงิน</t>
  </si>
  <si>
    <t>เงินสดจ่ายเงินให้กู้ยืมระยะยาวแก่บุคคลหรือกิจการที่เกี่ยวข้องกัน</t>
  </si>
  <si>
    <t>เงินสดจ่ายในการซื้อที่ดินและต้นทุนโครงการรอการพัฒนา</t>
  </si>
  <si>
    <t>เงินสดจ่ายซื้อสินทรัพย์ไม่มีตัวตนอื่น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</si>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</sst>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,_);\(#,##0,\)"/>
    <numFmt numFmtId="333" formatCode="#,##0\);\(#,##0\)"/>
    <numFmt numFmtId="334" formatCode="#,##0.00,"/>
    <numFmt numFmtId="335" formatCode="#,##0,"/>
    <numFmt numFmtId="336" formatCode="#,##0.00;[Black]\ \(#,##0\)"/>
    <numFmt numFmtId="337" formatCode="#,##0_);\(#,##0\);\-"/>
    <numFmt numFmtId="338" formatCode="#,##0;[Black]\ \(#,##0\)"/>
    <numFmt numFmtId="339" formatCode="_(* #,##0.0_);_(* \(#,##0.0\);_(* &quot;-&quot;?_);_(@_)"/>
  </numFmts>
  <fonts count="413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FF0000"/>
      <name val="Angsana New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90" fontId="52" fillId="0" borderId="0">
      <alignment horizontal="left"/>
    </xf>
    <xf numFmtId="191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3" fontId="61" fillId="73" borderId="19"/>
    <xf numFmtId="193" fontId="61" fillId="73" borderId="19"/>
    <xf numFmtId="0" fontId="8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194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8" fontId="24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19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2" fontId="15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6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15" fillId="0" borderId="0" applyFont="0" applyFill="0" applyBorder="0" applyAlignment="0" applyProtection="0"/>
    <xf numFmtId="20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2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200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2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7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2" fontId="75" fillId="0" borderId="0"/>
    <xf numFmtId="212" fontId="57" fillId="0" borderId="0"/>
    <xf numFmtId="202" fontId="75" fillId="0" borderId="0"/>
    <xf numFmtId="212" fontId="57" fillId="0" borderId="0"/>
    <xf numFmtId="212" fontId="57" fillId="0" borderId="0"/>
    <xf numFmtId="212" fontId="57" fillId="0" borderId="0"/>
    <xf numFmtId="212" fontId="57" fillId="0" borderId="0"/>
    <xf numFmtId="0" fontId="76" fillId="0" borderId="0" applyNumberFormat="0" applyAlignment="0">
      <alignment horizontal="left"/>
    </xf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194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3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3" fontId="57" fillId="0" borderId="0"/>
    <xf numFmtId="214" fontId="57" fillId="0" borderId="0"/>
    <xf numFmtId="215" fontId="75" fillId="0" borderId="0"/>
    <xf numFmtId="214" fontId="57" fillId="0" borderId="0"/>
    <xf numFmtId="176" fontId="15" fillId="0" borderId="0"/>
    <xf numFmtId="214" fontId="57" fillId="0" borderId="0"/>
    <xf numFmtId="214" fontId="57" fillId="0" borderId="0"/>
    <xf numFmtId="214" fontId="57" fillId="0" borderId="0"/>
    <xf numFmtId="213" fontId="57" fillId="0" borderId="0"/>
    <xf numFmtId="216" fontId="8" fillId="0" borderId="0" applyFont="0" applyFill="0" applyBorder="0" applyAlignment="0" applyProtection="0"/>
    <xf numFmtId="14" fontId="77" fillId="0" borderId="0" applyFill="0" applyBorder="0" applyAlignment="0"/>
    <xf numFmtId="209" fontId="75" fillId="0" borderId="0" applyFill="0" applyBorder="0" applyProtection="0"/>
    <xf numFmtId="209" fontId="75" fillId="0" borderId="6" applyFill="0" applyProtection="0"/>
    <xf numFmtId="209" fontId="75" fillId="0" borderId="4" applyFill="0" applyProtection="0"/>
    <xf numFmtId="217" fontId="57" fillId="0" borderId="0"/>
    <xf numFmtId="218" fontId="57" fillId="0" borderId="0"/>
    <xf numFmtId="201" fontId="75" fillId="0" borderId="0"/>
    <xf numFmtId="218" fontId="57" fillId="0" borderId="0"/>
    <xf numFmtId="218" fontId="57" fillId="0" borderId="0"/>
    <xf numFmtId="218" fontId="57" fillId="0" borderId="0"/>
    <xf numFmtId="217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8" fontId="24" fillId="0" borderId="0" applyFill="0" applyBorder="0" applyAlignment="0"/>
    <xf numFmtId="194" fontId="24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194" fontId="24" fillId="0" borderId="0" applyFill="0" applyBorder="0" applyAlignment="0"/>
    <xf numFmtId="0" fontId="80" fillId="0" borderId="0" applyNumberFormat="0" applyAlignment="0">
      <alignment horizontal="left"/>
    </xf>
    <xf numFmtId="219" fontId="71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20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1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3" fontId="97" fillId="0" borderId="19"/>
    <xf numFmtId="193" fontId="97" fillId="0" borderId="19"/>
    <xf numFmtId="198" fontId="24" fillId="0" borderId="0" applyFill="0" applyBorder="0" applyAlignment="0"/>
    <xf numFmtId="194" fontId="24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194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3" fontId="103" fillId="0" borderId="0"/>
    <xf numFmtId="222" fontId="57" fillId="0" borderId="0"/>
    <xf numFmtId="213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3" fontId="8" fillId="0" borderId="0" applyFont="0" applyFill="0" applyBorder="0" applyAlignment="0" applyProtection="0"/>
    <xf numFmtId="197" fontId="24" fillId="0" borderId="0" applyFont="0" applyFill="0" applyBorder="0" applyAlignment="0" applyProtection="0"/>
    <xf numFmtId="224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8" fontId="24" fillId="0" borderId="0" applyFill="0" applyBorder="0" applyAlignment="0"/>
    <xf numFmtId="194" fontId="24" fillId="0" borderId="0" applyFill="0" applyBorder="0" applyAlignment="0"/>
    <xf numFmtId="198" fontId="24" fillId="0" borderId="0" applyFill="0" applyBorder="0" applyAlignment="0"/>
    <xf numFmtId="199" fontId="24" fillId="0" borderId="0" applyFill="0" applyBorder="0" applyAlignment="0"/>
    <xf numFmtId="194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5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6" fontId="8" fillId="0" borderId="0" applyNumberFormat="0" applyFill="0" applyBorder="0" applyAlignment="0" applyProtection="0">
      <alignment horizontal="left"/>
    </xf>
    <xf numFmtId="227" fontId="8" fillId="0" borderId="0"/>
    <xf numFmtId="227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8" fontId="24" fillId="0" borderId="0" applyFill="0" applyBorder="0" applyAlignment="0"/>
    <xf numFmtId="229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30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2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3" fontId="8" fillId="0" borderId="0" applyFont="0" applyFill="0" applyBorder="0" applyAlignment="0" applyProtection="0"/>
    <xf numFmtId="0" fontId="136" fillId="0" borderId="0"/>
    <xf numFmtId="234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6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7" fontId="142" fillId="0" borderId="0" applyFont="0" applyFill="0" applyBorder="0" applyAlignment="0" applyProtection="0"/>
    <xf numFmtId="238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9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9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3" fontId="146" fillId="0" borderId="0" applyFill="0" applyBorder="0" applyAlignment="0"/>
    <xf numFmtId="239" fontId="146" fillId="0" borderId="0" applyFill="0" applyBorder="0" applyAlignment="0"/>
    <xf numFmtId="240" fontId="147" fillId="0" borderId="0" applyFill="0" applyBorder="0" applyAlignment="0"/>
    <xf numFmtId="241" fontId="147" fillId="0" borderId="0" applyFill="0" applyBorder="0" applyAlignment="0"/>
    <xf numFmtId="242" fontId="146" fillId="0" borderId="0" applyFill="0" applyBorder="0" applyAlignment="0"/>
    <xf numFmtId="243" fontId="147" fillId="0" borderId="0" applyFill="0" applyBorder="0" applyAlignment="0"/>
    <xf numFmtId="193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4" fontId="152" fillId="0" borderId="0"/>
    <xf numFmtId="244" fontId="152" fillId="0" borderId="0"/>
    <xf numFmtId="244" fontId="152" fillId="0" borderId="0"/>
    <xf numFmtId="244" fontId="152" fillId="0" borderId="0"/>
    <xf numFmtId="244" fontId="152" fillId="0" borderId="0"/>
    <xf numFmtId="244" fontId="152" fillId="0" borderId="0"/>
    <xf numFmtId="244" fontId="152" fillId="0" borderId="0"/>
    <xf numFmtId="244" fontId="152" fillId="0" borderId="0"/>
    <xf numFmtId="169" fontId="19" fillId="0" borderId="0" applyNumberFormat="0" applyBorder="0"/>
    <xf numFmtId="242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5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3" fontId="61" fillId="73" borderId="89"/>
    <xf numFmtId="193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7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8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3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15" fillId="0" borderId="0" applyFont="0" applyFill="0" applyBorder="0" applyAlignment="0" applyProtection="0"/>
    <xf numFmtId="25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54" fillId="0" borderId="0" applyFont="0" applyFill="0" applyBorder="0" applyAlignment="0" applyProtection="0"/>
    <xf numFmtId="205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3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3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1" fontId="15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15" fillId="0" borderId="0" applyFont="0" applyFill="0" applyBorder="0" applyAlignment="0" applyProtection="0"/>
    <xf numFmtId="245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5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2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3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2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2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3" fontId="146" fillId="0" borderId="0" applyFont="0" applyFill="0" applyBorder="0" applyAlignment="0" applyProtection="0"/>
    <xf numFmtId="255" fontId="15" fillId="0" borderId="0" applyNumberFormat="0">
      <protection locked="0"/>
    </xf>
    <xf numFmtId="255" fontId="15" fillId="0" borderId="0" applyNumberFormat="0">
      <protection locked="0"/>
    </xf>
    <xf numFmtId="255" fontId="15" fillId="0" borderId="0" applyNumberFormat="0">
      <protection locked="0"/>
    </xf>
    <xf numFmtId="255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6" fontId="15" fillId="0" borderId="0"/>
    <xf numFmtId="214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8" fontId="19" fillId="0" borderId="0"/>
    <xf numFmtId="218" fontId="57" fillId="0" borderId="0"/>
    <xf numFmtId="242" fontId="146" fillId="0" borderId="0" applyFill="0" applyBorder="0" applyAlignment="0"/>
    <xf numFmtId="193" fontId="146" fillId="0" borderId="0" applyFill="0" applyBorder="0" applyAlignment="0"/>
    <xf numFmtId="242" fontId="146" fillId="0" borderId="0" applyFill="0" applyBorder="0" applyAlignment="0"/>
    <xf numFmtId="243" fontId="147" fillId="0" borderId="0" applyFill="0" applyBorder="0" applyAlignment="0"/>
    <xf numFmtId="193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7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8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9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9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60" fontId="8" fillId="0" borderId="0"/>
    <xf numFmtId="218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2" fontId="146" fillId="0" borderId="0" applyFill="0" applyBorder="0" applyAlignment="0"/>
    <xf numFmtId="193" fontId="146" fillId="0" borderId="0" applyFill="0" applyBorder="0" applyAlignment="0"/>
    <xf numFmtId="242" fontId="146" fillId="0" borderId="0" applyFill="0" applyBorder="0" applyAlignment="0"/>
    <xf numFmtId="243" fontId="147" fillId="0" borderId="0" applyFill="0" applyBorder="0" applyAlignment="0"/>
    <xf numFmtId="193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2" fontId="15" fillId="0" borderId="0"/>
    <xf numFmtId="219" fontId="320" fillId="107" borderId="192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0" fontId="6" fillId="0" borderId="0"/>
    <xf numFmtId="0" fontId="6" fillId="0" borderId="0"/>
    <xf numFmtId="219" fontId="95" fillId="46" borderId="193" applyNumberFormat="0" applyAlignment="0" applyProtection="0"/>
    <xf numFmtId="0" fontId="6" fillId="0" borderId="0"/>
    <xf numFmtId="219" fontId="95" fillId="46" borderId="193" applyNumberFormat="0" applyAlignment="0" applyProtection="0"/>
    <xf numFmtId="219" fontId="95" fillId="46" borderId="193" applyNumberFormat="0" applyAlignment="0" applyProtection="0"/>
    <xf numFmtId="0" fontId="15" fillId="0" borderId="0"/>
    <xf numFmtId="219" fontId="95" fillId="46" borderId="193" applyNumberFormat="0" applyAlignment="0" applyProtection="0"/>
    <xf numFmtId="0" fontId="15" fillId="0" borderId="0"/>
    <xf numFmtId="219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0" fontId="189" fillId="0" borderId="0"/>
    <xf numFmtId="0" fontId="57" fillId="0" borderId="0"/>
    <xf numFmtId="219" fontId="95" fillId="46" borderId="193" applyNumberFormat="0" applyAlignment="0" applyProtection="0"/>
    <xf numFmtId="219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0" fontId="15" fillId="0" borderId="0"/>
    <xf numFmtId="219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3" fontId="65" fillId="0" borderId="194">
      <alignment horizontal="left"/>
    </xf>
    <xf numFmtId="219" fontId="291" fillId="0" borderId="192"/>
    <xf numFmtId="0" fontId="15" fillId="0" borderId="0"/>
    <xf numFmtId="0" fontId="6" fillId="0" borderId="0"/>
    <xf numFmtId="219" fontId="62" fillId="74" borderId="193" applyNumberFormat="0" applyAlignment="0" applyProtection="0"/>
    <xf numFmtId="0" fontId="15" fillId="0" borderId="0"/>
    <xf numFmtId="219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9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9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9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2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1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1" fontId="147" fillId="0" borderId="0" applyFont="0" applyFill="0" applyBorder="0" applyAlignment="0" applyProtection="0"/>
    <xf numFmtId="262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1" fontId="8" fillId="0" borderId="118" applyFill="0"/>
    <xf numFmtId="301" fontId="8" fillId="0" borderId="118" applyFill="0"/>
    <xf numFmtId="301" fontId="8" fillId="0" borderId="118" applyFill="0"/>
    <xf numFmtId="301" fontId="8" fillId="0" borderId="118" applyFill="0"/>
    <xf numFmtId="219" fontId="79" fillId="0" borderId="121" applyNumberFormat="0" applyFill="0" applyAlignment="0" applyProtection="0"/>
    <xf numFmtId="301" fontId="8" fillId="0" borderId="118" applyFill="0"/>
    <xf numFmtId="301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9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2" fontId="146" fillId="0" borderId="0" applyFill="0" applyBorder="0" applyAlignment="0"/>
    <xf numFmtId="193" fontId="146" fillId="0" borderId="0" applyFill="0" applyBorder="0" applyAlignment="0"/>
    <xf numFmtId="242" fontId="146" fillId="0" borderId="0" applyFill="0" applyBorder="0" applyAlignment="0"/>
    <xf numFmtId="243" fontId="147" fillId="0" borderId="0" applyFill="0" applyBorder="0" applyAlignment="0"/>
    <xf numFmtId="193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3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4" fontId="147" fillId="0" borderId="0" applyFill="0" applyBorder="0" applyAlignment="0"/>
    <xf numFmtId="265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186" fontId="57" fillId="0" borderId="0" applyFont="0" applyFill="0" applyBorder="0" applyAlignment="0" applyProtection="0"/>
    <xf numFmtId="219" fontId="108" fillId="74" borderId="189" applyNumberFormat="0" applyAlignment="0" applyProtection="0"/>
    <xf numFmtId="18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6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250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9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9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9" fontId="20" fillId="0" borderId="0" applyFont="0" applyFill="0" applyBorder="0" applyAlignment="0" applyProtection="0"/>
    <xf numFmtId="245" fontId="153" fillId="0" borderId="0" applyFill="0" applyBorder="0" applyAlignment="0" applyProtection="0"/>
    <xf numFmtId="169" fontId="153" fillId="0" borderId="0" applyFill="0" applyBorder="0" applyAlignment="0" applyProtection="0"/>
    <xf numFmtId="269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7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70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6" fontId="71" fillId="0" borderId="0" applyFont="0" applyFill="0" applyBorder="0" applyAlignment="0" applyProtection="0"/>
    <xf numFmtId="186" fontId="71" fillId="0" borderId="0" applyFont="0" applyFill="0" applyBorder="0" applyAlignment="0" applyProtection="0"/>
    <xf numFmtId="186" fontId="71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1" fontId="15" fillId="0" borderId="0" applyFont="0" applyFill="0" applyBorder="0" applyAlignment="0" applyProtection="0"/>
    <xf numFmtId="271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6" fontId="8" fillId="0" borderId="0" applyFont="0" applyFill="0" applyBorder="0" applyAlignment="0" applyProtection="0"/>
    <xf numFmtId="272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3" fontId="61" fillId="73" borderId="116"/>
    <xf numFmtId="9" fontId="4" fillId="0" borderId="0" applyFont="0" applyFill="0" applyBorder="0" applyAlignment="0" applyProtection="0"/>
    <xf numFmtId="193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2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2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3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9" fontId="159" fillId="121" borderId="118" applyNumberFormat="0" applyProtection="0"/>
    <xf numFmtId="0" fontId="221" fillId="0" borderId="0">
      <alignment vertical="center"/>
    </xf>
    <xf numFmtId="219" fontId="222" fillId="0" borderId="0"/>
    <xf numFmtId="219" fontId="143" fillId="0" borderId="0"/>
    <xf numFmtId="219" fontId="223" fillId="0" borderId="0"/>
    <xf numFmtId="219" fontId="223" fillId="0" borderId="0"/>
    <xf numFmtId="219" fontId="224" fillId="0" borderId="0"/>
    <xf numFmtId="219" fontId="223" fillId="0" borderId="0"/>
    <xf numFmtId="219" fontId="224" fillId="0" borderId="0"/>
    <xf numFmtId="219" fontId="223" fillId="0" borderId="0"/>
    <xf numFmtId="219" fontId="223" fillId="0" borderId="0"/>
    <xf numFmtId="219" fontId="223" fillId="0" borderId="0"/>
    <xf numFmtId="219" fontId="223" fillId="0" borderId="0"/>
    <xf numFmtId="219" fontId="223" fillId="0" borderId="0"/>
    <xf numFmtId="219" fontId="225" fillId="0" borderId="0"/>
    <xf numFmtId="219" fontId="225" fillId="0" borderId="0"/>
    <xf numFmtId="219" fontId="225" fillId="0" borderId="0"/>
    <xf numFmtId="219" fontId="225" fillId="0" borderId="0"/>
    <xf numFmtId="219" fontId="226" fillId="0" borderId="0"/>
    <xf numFmtId="219" fontId="227" fillId="0" borderId="0"/>
    <xf numFmtId="219" fontId="227" fillId="0" borderId="0"/>
    <xf numFmtId="219" fontId="225" fillId="0" borderId="0"/>
    <xf numFmtId="219" fontId="225" fillId="0" borderId="0"/>
    <xf numFmtId="219" fontId="8" fillId="0" borderId="0"/>
    <xf numFmtId="219" fontId="228" fillId="0" borderId="0"/>
    <xf numFmtId="219" fontId="229" fillId="0" borderId="0"/>
    <xf numFmtId="219" fontId="227" fillId="0" borderId="0"/>
    <xf numFmtId="219" fontId="226" fillId="0" borderId="0"/>
    <xf numFmtId="219" fontId="230" fillId="0" borderId="0"/>
    <xf numFmtId="219" fontId="231" fillId="0" borderId="0"/>
    <xf numFmtId="219" fontId="143" fillId="0" borderId="0"/>
    <xf numFmtId="219" fontId="143" fillId="0" borderId="0"/>
    <xf numFmtId="219" fontId="143" fillId="0" borderId="0"/>
    <xf numFmtId="219" fontId="143" fillId="0" borderId="0"/>
    <xf numFmtId="219" fontId="232" fillId="0" borderId="0"/>
    <xf numFmtId="219" fontId="143" fillId="0" borderId="0"/>
    <xf numFmtId="219" fontId="143" fillId="0" borderId="0"/>
    <xf numFmtId="219" fontId="143" fillId="0" borderId="0"/>
    <xf numFmtId="219" fontId="233" fillId="0" borderId="0"/>
    <xf numFmtId="219" fontId="234" fillId="0" borderId="0"/>
    <xf numFmtId="253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9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9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9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9" fontId="238" fillId="0" borderId="0"/>
    <xf numFmtId="273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3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9" fontId="143" fillId="0" borderId="0"/>
    <xf numFmtId="219" fontId="239" fillId="0" borderId="0"/>
    <xf numFmtId="219" fontId="143" fillId="0" borderId="0"/>
    <xf numFmtId="219" fontId="143" fillId="0" borderId="0"/>
    <xf numFmtId="219" fontId="240" fillId="0" borderId="0"/>
    <xf numFmtId="219" fontId="241" fillId="0" borderId="0"/>
    <xf numFmtId="219" fontId="143" fillId="0" borderId="0"/>
    <xf numFmtId="219" fontId="242" fillId="0" borderId="0"/>
    <xf numFmtId="219" fontId="243" fillId="0" borderId="0"/>
    <xf numFmtId="219" fontId="244" fillId="0" borderId="0"/>
    <xf numFmtId="219" fontId="244" fillId="0" borderId="0"/>
    <xf numFmtId="219" fontId="143" fillId="0" borderId="0"/>
    <xf numFmtId="219" fontId="143" fillId="0" borderId="0"/>
    <xf numFmtId="219" fontId="239" fillId="0" borderId="0"/>
    <xf numFmtId="219" fontId="143" fillId="0" borderId="0"/>
    <xf numFmtId="219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3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3" fontId="239" fillId="0" borderId="0" applyFont="0" applyFill="0" applyBorder="0" applyAlignment="0" applyProtection="0"/>
    <xf numFmtId="253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3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9" fontId="246" fillId="0" borderId="0"/>
    <xf numFmtId="219" fontId="246" fillId="0" borderId="0"/>
    <xf numFmtId="219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9" fontId="214" fillId="79" borderId="52" applyNumberFormat="0" applyAlignment="0"/>
    <xf numFmtId="253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9" fontId="143" fillId="0" borderId="0"/>
    <xf numFmtId="274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9" fontId="248" fillId="0" borderId="53"/>
    <xf numFmtId="169" fontId="8" fillId="0" borderId="0" applyFont="0" applyFill="0" applyBorder="0" applyAlignment="0" applyProtection="0"/>
    <xf numFmtId="219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19" fontId="77" fillId="0" borderId="0">
      <alignment vertical="top"/>
    </xf>
    <xf numFmtId="219" fontId="77" fillId="0" borderId="0">
      <alignment vertical="top"/>
    </xf>
    <xf numFmtId="219" fontId="77" fillId="0" borderId="0">
      <alignment vertical="top"/>
    </xf>
    <xf numFmtId="219" fontId="77" fillId="0" borderId="0">
      <alignment vertical="top"/>
    </xf>
    <xf numFmtId="219" fontId="248" fillId="0" borderId="53"/>
    <xf numFmtId="279" fontId="8" fillId="0" borderId="0" applyFont="0" applyFill="0" applyBorder="0" applyAlignment="0" applyProtection="0"/>
    <xf numFmtId="219" fontId="250" fillId="0" borderId="0" applyNumberFormat="0" applyFill="0" applyBorder="0" applyAlignment="0" applyProtection="0"/>
    <xf numFmtId="219" fontId="8" fillId="81" borderId="0" applyNumberFormat="0" applyFont="0" applyAlignment="0" applyProtection="0"/>
    <xf numFmtId="280" fontId="19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Protection="0">
      <alignment horizontal="right"/>
    </xf>
    <xf numFmtId="219" fontId="248" fillId="0" borderId="53"/>
    <xf numFmtId="219" fontId="248" fillId="0" borderId="53"/>
    <xf numFmtId="219" fontId="249" fillId="0" borderId="53"/>
    <xf numFmtId="219" fontId="248" fillId="0" borderId="45"/>
    <xf numFmtId="219" fontId="248" fillId="0" borderId="53"/>
    <xf numFmtId="219" fontId="248" fillId="0" borderId="53"/>
    <xf numFmtId="219" fontId="248" fillId="0" borderId="53"/>
    <xf numFmtId="219" fontId="248" fillId="0" borderId="45"/>
    <xf numFmtId="219" fontId="8" fillId="0" borderId="0"/>
    <xf numFmtId="169" fontId="8" fillId="0" borderId="0" applyFont="0" applyFill="0" applyBorder="0" applyAlignment="0" applyProtection="0"/>
    <xf numFmtId="219" fontId="251" fillId="0" borderId="0" applyNumberFormat="0" applyFill="0" applyBorder="0" applyProtection="0">
      <alignment vertical="top"/>
    </xf>
    <xf numFmtId="219" fontId="252" fillId="0" borderId="54" applyNumberFormat="0" applyFill="0" applyAlignment="0" applyProtection="0"/>
    <xf numFmtId="219" fontId="253" fillId="0" borderId="55" applyNumberFormat="0" applyFill="0" applyAlignment="0" applyProtection="0"/>
    <xf numFmtId="219" fontId="254" fillId="0" borderId="56" applyNumberFormat="0" applyFill="0" applyProtection="0">
      <alignment horizontal="center"/>
    </xf>
    <xf numFmtId="219" fontId="254" fillId="0" borderId="0" applyNumberFormat="0" applyFill="0" applyBorder="0" applyProtection="0">
      <alignment horizontal="left"/>
    </xf>
    <xf numFmtId="219" fontId="255" fillId="0" borderId="0" applyNumberFormat="0" applyFill="0" applyBorder="0" applyProtection="0">
      <alignment horizontal="centerContinuous"/>
    </xf>
    <xf numFmtId="219" fontId="256" fillId="0" borderId="0"/>
    <xf numFmtId="219" fontId="77" fillId="0" borderId="0">
      <alignment vertical="top"/>
    </xf>
    <xf numFmtId="219" fontId="77" fillId="0" borderId="0">
      <alignment vertical="top"/>
    </xf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19" fontId="77" fillId="0" borderId="0">
      <alignment vertical="top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89" fontId="75" fillId="0" borderId="0" applyFill="0" applyBorder="0">
      <alignment horizontal="right"/>
    </xf>
    <xf numFmtId="237" fontId="257" fillId="0" borderId="0" applyFont="0" applyFill="0" applyBorder="0" applyAlignment="0" applyProtection="0"/>
    <xf numFmtId="238" fontId="257" fillId="0" borderId="0" applyFont="0" applyFill="0" applyBorder="0" applyAlignment="0" applyProtection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/>
    <xf numFmtId="219" fontId="263" fillId="0" borderId="0" applyNumberFormat="0" applyFill="0" applyBorder="0" applyAlignment="0" applyProtection="0">
      <alignment vertical="top"/>
      <protection locked="0"/>
    </xf>
    <xf numFmtId="219" fontId="264" fillId="0" borderId="0"/>
    <xf numFmtId="219" fontId="265" fillId="0" borderId="0"/>
    <xf numFmtId="219" fontId="266" fillId="0" borderId="0" applyNumberFormat="0" applyFill="0" applyBorder="0" applyAlignment="0" applyProtection="0">
      <alignment vertical="top"/>
      <protection locked="0"/>
    </xf>
    <xf numFmtId="219" fontId="143" fillId="0" borderId="0"/>
    <xf numFmtId="238" fontId="245" fillId="0" borderId="0" applyFont="0" applyFill="0" applyBorder="0" applyAlignment="0" applyProtection="0"/>
    <xf numFmtId="237" fontId="245" fillId="0" borderId="0" applyFont="0" applyFill="0" applyBorder="0" applyAlignment="0" applyProtection="0"/>
    <xf numFmtId="219" fontId="267" fillId="0" borderId="0" applyNumberFormat="0" applyFill="0" applyBorder="0" applyAlignment="0" applyProtection="0">
      <alignment vertical="top"/>
      <protection locked="0"/>
    </xf>
    <xf numFmtId="219" fontId="245" fillId="0" borderId="0"/>
    <xf numFmtId="219" fontId="268" fillId="0" borderId="0"/>
    <xf numFmtId="0" fontId="269" fillId="0" borderId="0">
      <alignment vertical="center"/>
    </xf>
    <xf numFmtId="219" fontId="19" fillId="0" borderId="0" applyFont="0" applyFill="0" applyBorder="0" applyAlignment="0" applyProtection="0"/>
    <xf numFmtId="219" fontId="220" fillId="10" borderId="0" applyNumberFormat="0" applyBorder="0" applyAlignment="0" applyProtection="0"/>
    <xf numFmtId="219" fontId="17" fillId="41" borderId="0" applyNumberFormat="0" applyBorder="0" applyAlignment="0" applyProtection="0"/>
    <xf numFmtId="219" fontId="220" fillId="11" borderId="0" applyNumberFormat="0" applyBorder="0" applyAlignment="0" applyProtection="0"/>
    <xf numFmtId="219" fontId="17" fillId="42" borderId="0" applyNumberFormat="0" applyBorder="0" applyAlignment="0" applyProtection="0"/>
    <xf numFmtId="219" fontId="220" fillId="12" borderId="0" applyNumberFormat="0" applyBorder="0" applyAlignment="0" applyProtection="0"/>
    <xf numFmtId="219" fontId="17" fillId="43" borderId="0" applyNumberFormat="0" applyBorder="0" applyAlignment="0" applyProtection="0"/>
    <xf numFmtId="219" fontId="220" fillId="13" borderId="0" applyNumberFormat="0" applyBorder="0" applyAlignment="0" applyProtection="0"/>
    <xf numFmtId="219" fontId="17" fillId="44" borderId="0" applyNumberFormat="0" applyBorder="0" applyAlignment="0" applyProtection="0"/>
    <xf numFmtId="219" fontId="220" fillId="14" borderId="0" applyNumberFormat="0" applyBorder="0" applyAlignment="0" applyProtection="0"/>
    <xf numFmtId="219" fontId="17" fillId="45" borderId="0" applyNumberFormat="0" applyBorder="0" applyAlignment="0" applyProtection="0"/>
    <xf numFmtId="219" fontId="220" fillId="15" borderId="0" applyNumberFormat="0" applyBorder="0" applyAlignment="0" applyProtection="0"/>
    <xf numFmtId="219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9" fontId="220" fillId="16" borderId="0" applyNumberFormat="0" applyBorder="0" applyAlignment="0" applyProtection="0"/>
    <xf numFmtId="219" fontId="17" fillId="47" borderId="0" applyNumberFormat="0" applyBorder="0" applyAlignment="0" applyProtection="0"/>
    <xf numFmtId="219" fontId="220" fillId="17" borderId="0" applyNumberFormat="0" applyBorder="0" applyAlignment="0" applyProtection="0"/>
    <xf numFmtId="219" fontId="17" fillId="48" borderId="0" applyNumberFormat="0" applyBorder="0" applyAlignment="0" applyProtection="0"/>
    <xf numFmtId="219" fontId="220" fillId="18" borderId="0" applyNumberFormat="0" applyBorder="0" applyAlignment="0" applyProtection="0"/>
    <xf numFmtId="219" fontId="17" fillId="49" borderId="0" applyNumberFormat="0" applyBorder="0" applyAlignment="0" applyProtection="0"/>
    <xf numFmtId="219" fontId="220" fillId="19" borderId="0" applyNumberFormat="0" applyBorder="0" applyAlignment="0" applyProtection="0"/>
    <xf numFmtId="219" fontId="17" fillId="44" borderId="0" applyNumberFormat="0" applyBorder="0" applyAlignment="0" applyProtection="0"/>
    <xf numFmtId="219" fontId="220" fillId="20" borderId="0" applyNumberFormat="0" applyBorder="0" applyAlignment="0" applyProtection="0"/>
    <xf numFmtId="219" fontId="17" fillId="47" borderId="0" applyNumberFormat="0" applyBorder="0" applyAlignment="0" applyProtection="0"/>
    <xf numFmtId="219" fontId="220" fillId="21" borderId="0" applyNumberFormat="0" applyBorder="0" applyAlignment="0" applyProtection="0"/>
    <xf numFmtId="219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9" fontId="270" fillId="0" borderId="0"/>
    <xf numFmtId="171" fontId="271" fillId="0" borderId="39">
      <alignment horizontal="right" vertical="center"/>
    </xf>
    <xf numFmtId="219" fontId="272" fillId="22" borderId="0" applyNumberFormat="0" applyBorder="0" applyAlignment="0" applyProtection="0"/>
    <xf numFmtId="219" fontId="58" fillId="51" borderId="0" applyNumberFormat="0" applyBorder="0" applyAlignment="0" applyProtection="0"/>
    <xf numFmtId="219" fontId="272" fillId="23" borderId="0" applyNumberFormat="0" applyBorder="0" applyAlignment="0" applyProtection="0"/>
    <xf numFmtId="219" fontId="58" fillId="48" borderId="0" applyNumberFormat="0" applyBorder="0" applyAlignment="0" applyProtection="0"/>
    <xf numFmtId="219" fontId="272" fillId="24" borderId="0" applyNumberFormat="0" applyBorder="0" applyAlignment="0" applyProtection="0"/>
    <xf numFmtId="219" fontId="58" fillId="49" borderId="0" applyNumberFormat="0" applyBorder="0" applyAlignment="0" applyProtection="0"/>
    <xf numFmtId="219" fontId="272" fillId="25" borderId="0" applyNumberFormat="0" applyBorder="0" applyAlignment="0" applyProtection="0"/>
    <xf numFmtId="219" fontId="58" fillId="52" borderId="0" applyNumberFormat="0" applyBorder="0" applyAlignment="0" applyProtection="0"/>
    <xf numFmtId="219" fontId="272" fillId="26" borderId="0" applyNumberFormat="0" applyBorder="0" applyAlignment="0" applyProtection="0"/>
    <xf numFmtId="219" fontId="58" fillId="53" borderId="0" applyNumberFormat="0" applyBorder="0" applyAlignment="0" applyProtection="0"/>
    <xf numFmtId="219" fontId="272" fillId="27" borderId="0" applyNumberFormat="0" applyBorder="0" applyAlignment="0" applyProtection="0"/>
    <xf numFmtId="219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9" fontId="131" fillId="0" borderId="0" applyFont="0" applyFill="0" applyBorder="0" applyAlignment="0" applyProtection="0"/>
    <xf numFmtId="219" fontId="273" fillId="0" borderId="28">
      <alignment horizontal="center"/>
    </xf>
    <xf numFmtId="219" fontId="274" fillId="0" borderId="0"/>
    <xf numFmtId="219" fontId="274" fillId="0" borderId="46" applyFill="0">
      <alignment horizontal="center"/>
      <protection locked="0"/>
    </xf>
    <xf numFmtId="219" fontId="273" fillId="0" borderId="0" applyFill="0">
      <alignment horizontal="center"/>
      <protection locked="0"/>
    </xf>
    <xf numFmtId="219" fontId="273" fillId="101" borderId="0"/>
    <xf numFmtId="219" fontId="273" fillId="0" borderId="0">
      <protection locked="0"/>
    </xf>
    <xf numFmtId="219" fontId="273" fillId="0" borderId="0"/>
    <xf numFmtId="292" fontId="273" fillId="0" borderId="0"/>
    <xf numFmtId="293" fontId="273" fillId="0" borderId="0"/>
    <xf numFmtId="219" fontId="274" fillId="102" borderId="0">
      <alignment horizontal="right"/>
    </xf>
    <xf numFmtId="219" fontId="273" fillId="0" borderId="0"/>
    <xf numFmtId="219" fontId="272" fillId="28" borderId="0" applyNumberFormat="0" applyBorder="0" applyAlignment="0" applyProtection="0"/>
    <xf numFmtId="219" fontId="58" fillId="58" borderId="0" applyNumberFormat="0" applyBorder="0" applyAlignment="0" applyProtection="0"/>
    <xf numFmtId="219" fontId="272" fillId="29" borderId="0" applyNumberFormat="0" applyBorder="0" applyAlignment="0" applyProtection="0"/>
    <xf numFmtId="219" fontId="58" fillId="61" borderId="0" applyNumberFormat="0" applyBorder="0" applyAlignment="0" applyProtection="0"/>
    <xf numFmtId="219" fontId="272" fillId="30" borderId="0" applyNumberFormat="0" applyBorder="0" applyAlignment="0" applyProtection="0"/>
    <xf numFmtId="219" fontId="58" fillId="64" borderId="0" applyNumberFormat="0" applyBorder="0" applyAlignment="0" applyProtection="0"/>
    <xf numFmtId="219" fontId="272" fillId="31" borderId="0" applyNumberFormat="0" applyBorder="0" applyAlignment="0" applyProtection="0"/>
    <xf numFmtId="219" fontId="58" fillId="52" borderId="0" applyNumberFormat="0" applyBorder="0" applyAlignment="0" applyProtection="0"/>
    <xf numFmtId="219" fontId="272" fillId="32" borderId="0" applyNumberFormat="0" applyBorder="0" applyAlignment="0" applyProtection="0"/>
    <xf numFmtId="219" fontId="58" fillId="53" borderId="0" applyNumberFormat="0" applyBorder="0" applyAlignment="0" applyProtection="0"/>
    <xf numFmtId="219" fontId="272" fillId="33" borderId="0" applyNumberFormat="0" applyBorder="0" applyAlignment="0" applyProtection="0"/>
    <xf numFmtId="219" fontId="58" fillId="72" borderId="0" applyNumberFormat="0" applyBorder="0" applyAlignment="0" applyProtection="0"/>
    <xf numFmtId="219" fontId="8" fillId="0" borderId="0"/>
    <xf numFmtId="219" fontId="8" fillId="0" borderId="0"/>
    <xf numFmtId="0" fontId="275" fillId="0" borderId="0">
      <alignment horizontal="center" wrapText="1"/>
      <protection locked="0"/>
    </xf>
    <xf numFmtId="219" fontId="8" fillId="0" borderId="0" applyNumberFormat="0" applyFill="0" applyBorder="0" applyAlignment="0" applyProtection="0"/>
    <xf numFmtId="219" fontId="276" fillId="34" borderId="0" applyNumberFormat="0" applyBorder="0" applyAlignment="0" applyProtection="0"/>
    <xf numFmtId="219" fontId="277" fillId="34" borderId="0" applyNumberFormat="0" applyBorder="0" applyAlignment="0" applyProtection="0"/>
    <xf numFmtId="219" fontId="28" fillId="42" borderId="0" applyNumberFormat="0" applyBorder="0" applyAlignment="0" applyProtection="0"/>
    <xf numFmtId="219" fontId="159" fillId="103" borderId="38" applyNumberFormat="0"/>
    <xf numFmtId="219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4" fontId="279" fillId="0" borderId="0" applyAlignment="0" applyProtection="0"/>
    <xf numFmtId="295" fontId="279" fillId="0" borderId="0" applyAlignment="0" applyProtection="0"/>
    <xf numFmtId="296" fontId="279" fillId="0" borderId="0" applyAlignment="0" applyProtection="0"/>
    <xf numFmtId="223" fontId="84" fillId="0" borderId="0" applyFill="0" applyBorder="0" applyAlignment="0" applyProtection="0"/>
    <xf numFmtId="218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7" fontId="77" fillId="0" borderId="0" applyFill="0" applyBorder="0" applyAlignment="0"/>
    <xf numFmtId="219" fontId="62" fillId="74" borderId="20" applyNumberFormat="0" applyAlignment="0" applyProtection="0"/>
    <xf numFmtId="219" fontId="282" fillId="0" borderId="0"/>
    <xf numFmtId="219" fontId="283" fillId="36" borderId="8" applyNumberFormat="0" applyAlignment="0" applyProtection="0"/>
    <xf numFmtId="219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8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300" fontId="287" fillId="0" borderId="58" applyFont="0" applyAlignment="0">
      <alignment horizontal="center"/>
    </xf>
    <xf numFmtId="0" fontId="147" fillId="0" borderId="0" applyNumberFormat="0" applyAlignment="0"/>
    <xf numFmtId="219" fontId="288" fillId="0" borderId="0">
      <alignment horizontal="left"/>
    </xf>
    <xf numFmtId="219" fontId="289" fillId="0" borderId="0"/>
    <xf numFmtId="219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1" fontId="8" fillId="0" borderId="0" applyFill="0" applyBorder="0">
      <protection locked="0"/>
    </xf>
    <xf numFmtId="301" fontId="8" fillId="0" borderId="0" applyFill="0" applyBorder="0">
      <protection locked="0"/>
    </xf>
    <xf numFmtId="301" fontId="8" fillId="0" borderId="0" applyFill="0" applyBorder="0">
      <protection locked="0"/>
    </xf>
    <xf numFmtId="301" fontId="8" fillId="0" borderId="0" applyFill="0" applyBorder="0">
      <protection locked="0"/>
    </xf>
    <xf numFmtId="302" fontId="8" fillId="0" borderId="0" applyFill="0" applyBorder="0"/>
    <xf numFmtId="302" fontId="8" fillId="0" borderId="0" applyFill="0" applyBorder="0"/>
    <xf numFmtId="302" fontId="8" fillId="0" borderId="0" applyFill="0" applyBorder="0"/>
    <xf numFmtId="302" fontId="8" fillId="0" borderId="0" applyFill="0" applyBorder="0"/>
    <xf numFmtId="302" fontId="285" fillId="0" borderId="0" applyFill="0" applyBorder="0">
      <protection locked="0"/>
    </xf>
    <xf numFmtId="303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4" fontId="216" fillId="0" borderId="0" applyFont="0" applyFill="0" applyBorder="0" applyAlignment="0" applyProtection="0"/>
    <xf numFmtId="304" fontId="216" fillId="0" borderId="0" applyFont="0" applyFill="0" applyBorder="0" applyAlignment="0" applyProtection="0"/>
    <xf numFmtId="304" fontId="216" fillId="0" borderId="0" applyFont="0" applyFill="0" applyBorder="0" applyAlignment="0" applyProtection="0"/>
    <xf numFmtId="1" fontId="75" fillId="104" borderId="0"/>
    <xf numFmtId="305" fontId="143" fillId="0" borderId="0" applyFont="0" applyFill="0" applyBorder="0" applyAlignment="0" applyProtection="0"/>
    <xf numFmtId="305" fontId="143" fillId="0" borderId="0" applyFont="0" applyFill="0" applyBorder="0" applyAlignment="0" applyProtection="0"/>
    <xf numFmtId="219" fontId="291" fillId="0" borderId="0"/>
    <xf numFmtId="219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9" fontId="143" fillId="0" borderId="0" applyFont="0" applyFill="0" applyBorder="0" applyAlignment="0" applyProtection="0"/>
    <xf numFmtId="219" fontId="143" fillId="0" borderId="0" applyFont="0" applyFill="0" applyBorder="0" applyAlignment="0" applyProtection="0"/>
    <xf numFmtId="306" fontId="286" fillId="0" borderId="0" applyFont="0" applyFill="0" applyBorder="0" applyAlignment="0" applyProtection="0"/>
    <xf numFmtId="15" fontId="285" fillId="0" borderId="0" applyFill="0" applyBorder="0">
      <protection locked="0"/>
    </xf>
    <xf numFmtId="219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9" fontId="8" fillId="0" borderId="0" applyFill="0" applyBorder="0">
      <alignment horizontal="right"/>
    </xf>
    <xf numFmtId="239" fontId="8" fillId="0" borderId="0" applyFill="0" applyBorder="0">
      <alignment horizontal="right"/>
    </xf>
    <xf numFmtId="239" fontId="8" fillId="0" borderId="0" applyFill="0" applyBorder="0">
      <alignment horizontal="right"/>
    </xf>
    <xf numFmtId="239" fontId="8" fillId="0" borderId="0" applyFill="0" applyBorder="0">
      <alignment horizontal="right"/>
    </xf>
    <xf numFmtId="239" fontId="285" fillId="0" borderId="0" applyFill="0" applyBorder="0">
      <protection locked="0"/>
    </xf>
    <xf numFmtId="307" fontId="8" fillId="0" borderId="0" applyFill="0" applyBorder="0">
      <alignment horizontal="right"/>
    </xf>
    <xf numFmtId="307" fontId="8" fillId="0" borderId="0" applyFill="0" applyBorder="0">
      <alignment horizontal="right"/>
    </xf>
    <xf numFmtId="307" fontId="8" fillId="0" borderId="0" applyFill="0" applyBorder="0">
      <alignment horizontal="right"/>
    </xf>
    <xf numFmtId="307" fontId="8" fillId="0" borderId="0" applyFill="0" applyBorder="0">
      <alignment horizontal="right"/>
    </xf>
    <xf numFmtId="307" fontId="285" fillId="0" borderId="0" applyFill="0" applyBorder="0">
      <protection locked="0"/>
    </xf>
    <xf numFmtId="308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9" fontId="286" fillId="0" borderId="59" applyNumberFormat="0" applyFont="0" applyFill="0" applyAlignment="0" applyProtection="0"/>
    <xf numFmtId="2" fontId="65" fillId="0" borderId="0">
      <alignment horizontal="center"/>
    </xf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135" fillId="0" borderId="0" applyFont="0" applyFill="0" applyBorder="0" applyAlignment="0" applyProtection="0"/>
    <xf numFmtId="219" fontId="293" fillId="0" borderId="0" applyNumberFormat="0" applyFill="0" applyBorder="0" applyAlignment="0" applyProtection="0"/>
    <xf numFmtId="219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 applyNumberFormat="0" applyFill="0" applyBorder="0" applyAlignment="0" applyProtection="0">
      <alignment vertical="top"/>
      <protection locked="0"/>
    </xf>
    <xf numFmtId="219" fontId="300" fillId="0" borderId="0">
      <alignment horizontal="left"/>
    </xf>
    <xf numFmtId="219" fontId="301" fillId="0" borderId="0">
      <alignment horizontal="left"/>
    </xf>
    <xf numFmtId="219" fontId="302" fillId="0" borderId="0" applyFill="0" applyBorder="0" applyProtection="0">
      <alignment horizontal="left"/>
    </xf>
    <xf numFmtId="219" fontId="302" fillId="0" borderId="0" applyNumberFormat="0" applyFill="0" applyBorder="0" applyProtection="0">
      <alignment horizontal="left"/>
    </xf>
    <xf numFmtId="219" fontId="302" fillId="0" borderId="0">
      <alignment horizontal="left"/>
    </xf>
    <xf numFmtId="219" fontId="303" fillId="37" borderId="0" applyNumberFormat="0" applyBorder="0" applyAlignment="0" applyProtection="0"/>
    <xf numFmtId="219" fontId="304" fillId="37" borderId="0" applyNumberFormat="0" applyBorder="0" applyAlignment="0" applyProtection="0"/>
    <xf numFmtId="219" fontId="18" fillId="43" borderId="0" applyNumberFormat="0" applyBorder="0" applyAlignment="0" applyProtection="0"/>
    <xf numFmtId="310" fontId="286" fillId="0" borderId="0" applyFont="0" applyFill="0" applyBorder="0" applyAlignment="0" applyProtection="0">
      <alignment horizontal="right"/>
    </xf>
    <xf numFmtId="219" fontId="305" fillId="0" borderId="0">
      <alignment horizontal="left"/>
    </xf>
    <xf numFmtId="219" fontId="306" fillId="105" borderId="36" applyBorder="0">
      <alignment horizontal="center"/>
    </xf>
    <xf numFmtId="219" fontId="88" fillId="0" borderId="24" applyNumberFormat="0" applyAlignment="0" applyProtection="0">
      <alignment horizontal="left" vertical="center"/>
    </xf>
    <xf numFmtId="219" fontId="307" fillId="0" borderId="9" applyNumberFormat="0" applyFill="0" applyAlignment="0" applyProtection="0"/>
    <xf numFmtId="219" fontId="166" fillId="0" borderId="25" applyNumberFormat="0" applyFill="0" applyAlignment="0" applyProtection="0"/>
    <xf numFmtId="219" fontId="308" fillId="0" borderId="0">
      <alignment horizontal="left"/>
    </xf>
    <xf numFmtId="219" fontId="309" fillId="0" borderId="51">
      <alignment horizontal="left" vertical="top"/>
    </xf>
    <xf numFmtId="219" fontId="310" fillId="0" borderId="10" applyNumberFormat="0" applyFill="0" applyAlignment="0" applyProtection="0"/>
    <xf numFmtId="219" fontId="168" fillId="0" borderId="26" applyNumberFormat="0" applyFill="0" applyAlignment="0" applyProtection="0"/>
    <xf numFmtId="219" fontId="311" fillId="0" borderId="0">
      <alignment horizontal="left"/>
    </xf>
    <xf numFmtId="219" fontId="312" fillId="0" borderId="51">
      <alignment horizontal="left" vertical="top"/>
    </xf>
    <xf numFmtId="219" fontId="313" fillId="0" borderId="11" applyNumberFormat="0" applyFill="0" applyAlignment="0" applyProtection="0"/>
    <xf numFmtId="219" fontId="170" fillId="0" borderId="27" applyNumberFormat="0" applyFill="0" applyAlignment="0" applyProtection="0"/>
    <xf numFmtId="219" fontId="314" fillId="0" borderId="0">
      <alignment horizontal="left"/>
    </xf>
    <xf numFmtId="219" fontId="313" fillId="0" borderId="0" applyNumberFormat="0" applyFill="0" applyBorder="0" applyAlignment="0" applyProtection="0"/>
    <xf numFmtId="219" fontId="170" fillId="0" borderId="0" applyNumberFormat="0" applyFill="0" applyBorder="0" applyAlignment="0" applyProtection="0"/>
    <xf numFmtId="311" fontId="315" fillId="0" borderId="0">
      <alignment horizontal="left"/>
    </xf>
    <xf numFmtId="312" fontId="86" fillId="0" borderId="60">
      <alignment horizontal="left"/>
    </xf>
    <xf numFmtId="313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9" fontId="94" fillId="0" borderId="0" applyNumberFormat="0" applyFill="0" applyBorder="0" applyAlignment="0" applyProtection="0">
      <alignment vertical="top"/>
      <protection locked="0"/>
    </xf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317" fillId="38" borderId="7" applyNumberFormat="0" applyAlignment="0" applyProtection="0"/>
    <xf numFmtId="219" fontId="317" fillId="38" borderId="7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40" fontId="291" fillId="106" borderId="0"/>
    <xf numFmtId="1" fontId="8" fillId="0" borderId="0" applyFont="0" applyFill="0" applyBorder="0" applyAlignment="0" applyProtection="0"/>
    <xf numFmtId="305" fontId="318" fillId="0" borderId="0">
      <alignment horizontal="center"/>
    </xf>
    <xf numFmtId="1" fontId="319" fillId="0" borderId="0" applyProtection="0">
      <protection locked="0"/>
    </xf>
    <xf numFmtId="219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9" fontId="321" fillId="0" borderId="12" applyNumberFormat="0" applyFill="0" applyAlignment="0" applyProtection="0"/>
    <xf numFmtId="219" fontId="181" fillId="0" borderId="29" applyNumberFormat="0" applyFill="0" applyAlignment="0" applyProtection="0"/>
    <xf numFmtId="240" fontId="322" fillId="109" borderId="0"/>
    <xf numFmtId="314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5" fontId="286" fillId="0" borderId="0" applyFont="0" applyFill="0" applyBorder="0" applyAlignment="0" applyProtection="0">
      <alignment horizontal="right"/>
    </xf>
    <xf numFmtId="219" fontId="323" fillId="39" borderId="0" applyNumberFormat="0" applyBorder="0" applyAlignment="0" applyProtection="0"/>
    <xf numFmtId="219" fontId="324" fillId="39" borderId="0" applyNumberFormat="0" applyBorder="0" applyAlignment="0" applyProtection="0"/>
    <xf numFmtId="219" fontId="184" fillId="81" borderId="0" applyNumberFormat="0" applyBorder="0" applyAlignment="0" applyProtection="0"/>
    <xf numFmtId="219" fontId="75" fillId="0" borderId="0"/>
    <xf numFmtId="219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9" fontId="77" fillId="0" borderId="0">
      <alignment vertical="top"/>
    </xf>
    <xf numFmtId="219" fontId="8" fillId="0" borderId="0"/>
    <xf numFmtId="21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9" fontId="8" fillId="0" borderId="0"/>
    <xf numFmtId="219" fontId="54" fillId="0" borderId="0"/>
    <xf numFmtId="219" fontId="8" fillId="0" borderId="0"/>
    <xf numFmtId="219" fontId="8" fillId="0" borderId="0"/>
    <xf numFmtId="219" fontId="8" fillId="0" borderId="0"/>
    <xf numFmtId="219" fontId="4" fillId="0" borderId="0"/>
    <xf numFmtId="219" fontId="4" fillId="0" borderId="0"/>
    <xf numFmtId="219" fontId="4" fillId="0" borderId="0"/>
    <xf numFmtId="219" fontId="8" fillId="0" borderId="0"/>
    <xf numFmtId="219" fontId="8" fillId="0" borderId="0"/>
    <xf numFmtId="21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8" fillId="0" borderId="0"/>
    <xf numFmtId="219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9" fontId="8" fillId="0" borderId="0"/>
    <xf numFmtId="21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9" fontId="8" fillId="0" borderId="0"/>
    <xf numFmtId="219" fontId="8" fillId="0" borderId="0"/>
    <xf numFmtId="294" fontId="216" fillId="0" borderId="0"/>
    <xf numFmtId="294" fontId="216" fillId="0" borderId="0"/>
    <xf numFmtId="219" fontId="8" fillId="0" borderId="0"/>
    <xf numFmtId="219" fontId="8" fillId="0" borderId="0"/>
    <xf numFmtId="0" fontId="4" fillId="0" borderId="0"/>
    <xf numFmtId="39" fontId="325" fillId="0" borderId="0"/>
    <xf numFmtId="0" fontId="8" fillId="0" borderId="0"/>
    <xf numFmtId="316" fontId="77" fillId="0" borderId="0" applyBorder="0"/>
    <xf numFmtId="316" fontId="77" fillId="0" borderId="0" applyBorder="0"/>
    <xf numFmtId="219" fontId="285" fillId="0" borderId="0" applyFill="0" applyBorder="0">
      <protection locked="0"/>
    </xf>
    <xf numFmtId="219" fontId="285" fillId="0" borderId="0" applyFill="0" applyBorder="0">
      <protection locked="0"/>
    </xf>
    <xf numFmtId="317" fontId="162" fillId="0" borderId="0" applyFont="0" applyFill="0" applyBorder="0" applyAlignment="0" applyProtection="0"/>
    <xf numFmtId="317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9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9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8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20" fontId="8" fillId="0" borderId="0" applyFont="0" applyFill="0" applyBorder="0" applyAlignment="0" applyProtection="0"/>
    <xf numFmtId="320" fontId="8" fillId="0" borderId="0" applyFont="0" applyFill="0" applyBorder="0" applyAlignment="0" applyProtection="0"/>
    <xf numFmtId="320" fontId="8" fillId="0" borderId="0" applyFont="0" applyFill="0" applyBorder="0" applyAlignment="0" applyProtection="0"/>
    <xf numFmtId="320" fontId="8" fillId="0" borderId="0" applyFont="0" applyFill="0" applyBorder="0" applyAlignment="0" applyProtection="0"/>
    <xf numFmtId="219" fontId="19" fillId="0" borderId="0" applyFont="0" applyFill="0" applyBorder="0" applyAlignment="0" applyProtection="0"/>
    <xf numFmtId="219" fontId="291" fillId="0" borderId="0"/>
    <xf numFmtId="37" fontId="159" fillId="1" borderId="50"/>
    <xf numFmtId="219" fontId="331" fillId="111" borderId="0" applyNumberFormat="0" applyAlignment="0" applyProtection="0">
      <alignment vertical="top"/>
    </xf>
    <xf numFmtId="219" fontId="331" fillId="111" borderId="0" applyNumberFormat="0" applyAlignment="0" applyProtection="0">
      <alignment vertical="top"/>
    </xf>
    <xf numFmtId="219" fontId="331" fillId="111" borderId="0" applyNumberFormat="0" applyAlignment="0" applyProtection="0">
      <alignment vertical="top"/>
    </xf>
    <xf numFmtId="219" fontId="331" fillId="111" borderId="0" applyNumberFormat="0" applyAlignment="0" applyProtection="0">
      <alignment vertical="top"/>
    </xf>
    <xf numFmtId="219" fontId="88" fillId="0" borderId="0" applyNumberFormat="0" applyProtection="0">
      <alignment horizontal="right" vertical="top"/>
    </xf>
    <xf numFmtId="219" fontId="88" fillId="0" borderId="0" applyNumberFormat="0" applyProtection="0">
      <alignment horizontal="right" vertical="top"/>
    </xf>
    <xf numFmtId="219" fontId="88" fillId="0" borderId="0" applyNumberFormat="0" applyProtection="0">
      <alignment horizontal="right" vertical="top"/>
    </xf>
    <xf numFmtId="219" fontId="88" fillId="0" borderId="0" applyNumberFormat="0" applyProtection="0">
      <alignment horizontal="right" vertical="top"/>
    </xf>
    <xf numFmtId="219" fontId="332" fillId="111" borderId="0" applyNumberFormat="0" applyProtection="0">
      <alignment horizontal="centerContinuous" vertical="top"/>
    </xf>
    <xf numFmtId="219" fontId="332" fillId="111" borderId="0" applyNumberFormat="0" applyProtection="0">
      <alignment horizontal="centerContinuous" vertical="top"/>
    </xf>
    <xf numFmtId="219" fontId="332" fillId="111" borderId="0" applyNumberFormat="0" applyProtection="0">
      <alignment horizontal="centerContinuous" vertical="top"/>
    </xf>
    <xf numFmtId="219" fontId="332" fillId="111" borderId="0" applyNumberFormat="0" applyProtection="0">
      <alignment horizontal="centerContinuous"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248" fillId="0" borderId="53"/>
    <xf numFmtId="219" fontId="333" fillId="0" borderId="0">
      <alignment horizontal="left" vertical="top"/>
    </xf>
    <xf numFmtId="219" fontId="214" fillId="0" borderId="52" applyNumberFormat="0" applyBorder="0" applyAlignment="0">
      <alignment vertical="top"/>
    </xf>
    <xf numFmtId="219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9" fontId="337" fillId="0" borderId="62" applyNumberFormat="0" applyAlignment="0">
      <protection locked="0"/>
    </xf>
    <xf numFmtId="219" fontId="337" fillId="0" borderId="62" applyNumberFormat="0" applyAlignment="0">
      <protection locked="0"/>
    </xf>
    <xf numFmtId="219" fontId="337" fillId="0" borderId="62" applyNumberFormat="0" applyAlignment="0">
      <protection locked="0"/>
    </xf>
    <xf numFmtId="219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40" fillId="0" borderId="0" applyNumberFormat="0" applyFill="0" applyBorder="0" applyAlignment="0" applyProtection="0"/>
    <xf numFmtId="294" fontId="340" fillId="0" borderId="0" applyNumberFormat="0" applyFill="0" applyBorder="0" applyAlignment="0" applyProtection="0"/>
    <xf numFmtId="294" fontId="216" fillId="113" borderId="0" applyNumberFormat="0" applyFont="0" applyBorder="0" applyAlignment="0" applyProtection="0"/>
    <xf numFmtId="294" fontId="252" fillId="114" borderId="0" applyNumberFormat="0" applyFont="0" applyBorder="0" applyAlignment="0" applyProtection="0"/>
    <xf numFmtId="294" fontId="216" fillId="114" borderId="0" applyNumberFormat="0" applyFont="0" applyBorder="0" applyAlignment="0" applyProtection="0"/>
    <xf numFmtId="294" fontId="216" fillId="113" borderId="0" applyNumberFormat="0" applyFont="0" applyBorder="0" applyAlignment="0" applyProtection="0"/>
    <xf numFmtId="219" fontId="216" fillId="0" borderId="0" applyFill="0" applyBorder="0" applyProtection="0"/>
    <xf numFmtId="219" fontId="216" fillId="0" borderId="0" applyFill="0" applyBorder="0" applyProtection="0"/>
    <xf numFmtId="219" fontId="216" fillId="0" borderId="0" applyFill="0" applyBorder="0" applyProtection="0"/>
    <xf numFmtId="219" fontId="341" fillId="0" borderId="0" applyFill="0" applyBorder="0" applyProtection="0"/>
    <xf numFmtId="219" fontId="341" fillId="0" borderId="0" applyFill="0" applyBorder="0" applyProtection="0"/>
    <xf numFmtId="219" fontId="216" fillId="0" borderId="0" applyFill="0" applyBorder="0" applyProtection="0"/>
    <xf numFmtId="294" fontId="216" fillId="115" borderId="0" applyNumberFormat="0" applyFont="0" applyBorder="0" applyAlignment="0" applyProtection="0"/>
    <xf numFmtId="294" fontId="216" fillId="100" borderId="0" applyNumberFormat="0" applyFont="0" applyBorder="0" applyAlignment="0" applyProtection="0"/>
    <xf numFmtId="294" fontId="216" fillId="115" borderId="0" applyNumberFormat="0" applyFont="0" applyBorder="0" applyAlignment="0" applyProtection="0"/>
    <xf numFmtId="294" fontId="216" fillId="116" borderId="0" applyNumberFormat="0" applyFont="0" applyBorder="0" applyAlignment="0" applyProtection="0"/>
    <xf numFmtId="294" fontId="252" fillId="116" borderId="0" applyNumberFormat="0" applyFont="0" applyBorder="0" applyAlignment="0" applyProtection="0"/>
    <xf numFmtId="223" fontId="216" fillId="0" borderId="0" applyFill="0" applyBorder="0" applyAlignment="0" applyProtection="0"/>
    <xf numFmtId="223" fontId="216" fillId="0" borderId="0" applyFill="0" applyBorder="0" applyAlignment="0" applyProtection="0"/>
    <xf numFmtId="321" fontId="216" fillId="0" borderId="0" applyFill="0" applyBorder="0" applyAlignment="0" applyProtection="0"/>
    <xf numFmtId="223" fontId="341" fillId="0" borderId="0" applyFill="0" applyBorder="0" applyAlignment="0" applyProtection="0"/>
    <xf numFmtId="294" fontId="218" fillId="0" borderId="0" applyNumberFormat="0" applyAlignment="0" applyProtection="0"/>
    <xf numFmtId="219" fontId="218" fillId="0" borderId="0" applyNumberFormat="0" applyAlignment="0" applyProtection="0"/>
    <xf numFmtId="219" fontId="218" fillId="0" borderId="0" applyNumberFormat="0" applyAlignment="0" applyProtection="0"/>
    <xf numFmtId="219" fontId="218" fillId="0" borderId="0" applyNumberFormat="0" applyAlignment="0" applyProtection="0"/>
    <xf numFmtId="294" fontId="218" fillId="0" borderId="0" applyNumberFormat="0" applyAlignment="0" applyProtection="0"/>
    <xf numFmtId="294" fontId="218" fillId="0" borderId="0" applyNumberFormat="0" applyAlignment="0" applyProtection="0"/>
    <xf numFmtId="219" fontId="218" fillId="0" borderId="0" applyNumberFormat="0" applyAlignment="0" applyProtection="0"/>
    <xf numFmtId="294" fontId="342" fillId="0" borderId="0" applyNumberFormat="0" applyAlignment="0" applyProtection="0"/>
    <xf numFmtId="219" fontId="339" fillId="0" borderId="64" applyFill="0" applyProtection="0">
      <alignment horizontal="right" wrapText="1"/>
    </xf>
    <xf numFmtId="219" fontId="339" fillId="0" borderId="64" applyFill="0" applyProtection="0">
      <alignment horizontal="right" wrapText="1"/>
    </xf>
    <xf numFmtId="219" fontId="343" fillId="0" borderId="65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5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4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5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5" applyProtection="0">
      <alignment horizontal="right" wrapText="1"/>
    </xf>
    <xf numFmtId="219" fontId="339" fillId="0" borderId="65" applyProtection="0">
      <alignment horizontal="right" wrapText="1"/>
    </xf>
    <xf numFmtId="219" fontId="339" fillId="0" borderId="65" applyProtection="0">
      <alignment horizontal="right" wrapText="1"/>
    </xf>
    <xf numFmtId="219" fontId="343" fillId="0" borderId="65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4" applyFill="0" applyProtection="0">
      <alignment horizontal="right" wrapText="1"/>
    </xf>
    <xf numFmtId="219" fontId="339" fillId="0" borderId="64" applyFill="0" applyProtection="0">
      <alignment horizontal="right" wrapText="1"/>
    </xf>
    <xf numFmtId="219" fontId="343" fillId="0" borderId="65" applyProtection="0">
      <alignment horizontal="right" wrapText="1"/>
    </xf>
    <xf numFmtId="219" fontId="339" fillId="0" borderId="0" applyFill="0" applyProtection="0">
      <alignment wrapText="1"/>
    </xf>
    <xf numFmtId="219" fontId="343" fillId="0" borderId="0" applyProtection="0">
      <alignment wrapText="1"/>
    </xf>
    <xf numFmtId="219" fontId="339" fillId="0" borderId="0" applyProtection="0">
      <alignment wrapText="1"/>
    </xf>
    <xf numFmtId="219" fontId="339" fillId="0" borderId="0" applyProtection="0">
      <alignment wrapText="1"/>
    </xf>
    <xf numFmtId="219" fontId="339" fillId="0" borderId="0" applyProtection="0">
      <alignment wrapText="1"/>
    </xf>
    <xf numFmtId="294" fontId="219" fillId="0" borderId="66" applyNumberFormat="0" applyFill="0" applyAlignment="0" applyProtection="0"/>
    <xf numFmtId="294" fontId="219" fillId="0" borderId="66" applyNumberFormat="0" applyFill="0" applyAlignment="0" applyProtection="0"/>
    <xf numFmtId="294" fontId="219" fillId="0" borderId="67" applyNumberFormat="0" applyFill="0" applyAlignment="0" applyProtection="0"/>
    <xf numFmtId="294" fontId="344" fillId="0" borderId="67" applyNumberFormat="0" applyFill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45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13" fillId="0" borderId="0" applyAlignment="0" applyProtection="0"/>
    <xf numFmtId="219" fontId="345" fillId="0" borderId="0" applyAlignment="0" applyProtection="0"/>
    <xf numFmtId="219" fontId="219" fillId="0" borderId="68" applyNumberFormat="0" applyFill="0" applyAlignment="0" applyProtection="0"/>
    <xf numFmtId="294" fontId="344" fillId="0" borderId="69" applyNumberFormat="0" applyFill="0" applyAlignment="0" applyProtection="0"/>
    <xf numFmtId="294" fontId="219" fillId="0" borderId="69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19" fontId="219" fillId="0" borderId="68" applyNumberFormat="0" applyFill="0" applyAlignment="0" applyProtection="0"/>
    <xf numFmtId="294" fontId="219" fillId="0" borderId="69" applyNumberFormat="0" applyFill="0" applyAlignment="0" applyProtection="0"/>
    <xf numFmtId="219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9" fontId="214" fillId="0" borderId="52" applyNumberFormat="0" applyAlignment="0"/>
    <xf numFmtId="219" fontId="214" fillId="79" borderId="52" applyNumberFormat="0"/>
    <xf numFmtId="219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NumberFormat="0" applyFill="0" applyBorder="0" applyAlignment="0" applyProtection="0"/>
    <xf numFmtId="219" fontId="77" fillId="0" borderId="0">
      <alignment vertical="top"/>
    </xf>
    <xf numFmtId="219" fontId="77" fillId="0" borderId="0">
      <alignment vertical="top"/>
    </xf>
    <xf numFmtId="219" fontId="77" fillId="0" borderId="0">
      <alignment vertical="top"/>
    </xf>
    <xf numFmtId="219" fontId="77" fillId="0" borderId="0">
      <alignment vertical="top"/>
    </xf>
    <xf numFmtId="219" fontId="8" fillId="0" borderId="0"/>
    <xf numFmtId="219" fontId="8" fillId="0" borderId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351" fillId="0" borderId="0" applyNumberFormat="0" applyBorder="0" applyAlignment="0"/>
    <xf numFmtId="219" fontId="159" fillId="121" borderId="43" applyNumberFormat="0" applyProtection="0"/>
    <xf numFmtId="219" fontId="291" fillId="0" borderId="19"/>
    <xf numFmtId="219" fontId="352" fillId="0" borderId="0" applyBorder="0" applyProtection="0">
      <alignment vertical="center"/>
    </xf>
    <xf numFmtId="309" fontId="352" fillId="0" borderId="36" applyBorder="0" applyProtection="0">
      <alignment horizontal="right" vertical="center"/>
    </xf>
    <xf numFmtId="219" fontId="353" fillId="122" borderId="0" applyBorder="0" applyProtection="0">
      <alignment horizontal="centerContinuous" vertical="center"/>
    </xf>
    <xf numFmtId="219" fontId="353" fillId="123" borderId="36" applyBorder="0" applyProtection="0">
      <alignment horizontal="centerContinuous" vertical="center"/>
    </xf>
    <xf numFmtId="219" fontId="354" fillId="0" borderId="0" applyNumberFormat="0" applyFill="0" applyBorder="0" applyProtection="0">
      <alignment horizontal="left"/>
    </xf>
    <xf numFmtId="219" fontId="355" fillId="0" borderId="0" applyFill="0" applyBorder="0" applyAlignment="0"/>
    <xf numFmtId="219" fontId="355" fillId="0" borderId="0" applyFill="0" applyBorder="0" applyAlignment="0"/>
    <xf numFmtId="219" fontId="302" fillId="0" borderId="0" applyNumberFormat="0" applyFill="0" applyBorder="0" applyProtection="0">
      <alignment horizontal="left"/>
    </xf>
    <xf numFmtId="219" fontId="311" fillId="0" borderId="0" applyNumberFormat="0" applyFill="0" applyBorder="0" applyProtection="0"/>
    <xf numFmtId="219" fontId="356" fillId="0" borderId="0" applyFill="0" applyBorder="0" applyProtection="0">
      <alignment horizontal="left"/>
    </xf>
    <xf numFmtId="219" fontId="302" fillId="0" borderId="51" applyFill="0" applyBorder="0" applyProtection="0">
      <alignment horizontal="left" vertical="top"/>
    </xf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8" fillId="0" borderId="0" applyNumberFormat="0" applyFill="0" applyBorder="0" applyProtection="0"/>
    <xf numFmtId="219" fontId="358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/>
    <xf numFmtId="219" fontId="8" fillId="0" borderId="0" applyFill="0" applyBorder="0">
      <alignment horizontal="right"/>
    </xf>
    <xf numFmtId="219" fontId="8" fillId="0" borderId="0" applyFill="0" applyBorder="0">
      <alignment horizontal="right"/>
    </xf>
    <xf numFmtId="219" fontId="359" fillId="109" borderId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112" fillId="0" borderId="0" applyNumberFormat="0" applyFill="0" applyBorder="0" applyAlignment="0" applyProtection="0"/>
    <xf numFmtId="219" fontId="358" fillId="0" borderId="0"/>
    <xf numFmtId="219" fontId="357" fillId="0" borderId="0"/>
    <xf numFmtId="301" fontId="8" fillId="0" borderId="43" applyFill="0"/>
    <xf numFmtId="301" fontId="8" fillId="0" borderId="43" applyFill="0"/>
    <xf numFmtId="301" fontId="8" fillId="0" borderId="43" applyFill="0"/>
    <xf numFmtId="301" fontId="8" fillId="0" borderId="43" applyFill="0"/>
    <xf numFmtId="219" fontId="361" fillId="0" borderId="68" applyNumberFormat="0" applyFill="0" applyAlignment="0" applyProtection="0"/>
    <xf numFmtId="219" fontId="79" fillId="0" borderId="33" applyNumberFormat="0" applyFill="0" applyAlignment="0" applyProtection="0"/>
    <xf numFmtId="301" fontId="8" fillId="0" borderId="17" applyFill="0"/>
    <xf numFmtId="301" fontId="8" fillId="0" borderId="43" applyFill="0"/>
    <xf numFmtId="301" fontId="8" fillId="0" borderId="43" applyFill="0"/>
    <xf numFmtId="301" fontId="8" fillId="0" borderId="17" applyFill="0"/>
    <xf numFmtId="301" fontId="8" fillId="0" borderId="17" applyFill="0"/>
    <xf numFmtId="301" fontId="8" fillId="0" borderId="17" applyFill="0"/>
    <xf numFmtId="219" fontId="219" fillId="0" borderId="69" applyNumberFormat="0" applyFill="0" applyAlignment="0" applyProtection="0"/>
    <xf numFmtId="219" fontId="217" fillId="0" borderId="15" applyNumberFormat="0" applyFill="0" applyAlignment="0" applyProtection="0"/>
    <xf numFmtId="219" fontId="219" fillId="0" borderId="69" applyNumberFormat="0" applyFill="0" applyAlignment="0" applyProtection="0"/>
    <xf numFmtId="219" fontId="217" fillId="0" borderId="15" applyNumberFormat="0" applyFill="0" applyAlignment="0" applyProtection="0"/>
    <xf numFmtId="219" fontId="215" fillId="0" borderId="15" applyNumberFormat="0" applyFill="0" applyAlignment="0" applyProtection="0"/>
    <xf numFmtId="219" fontId="320" fillId="0" borderId="70"/>
    <xf numFmtId="219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2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9" fontId="363" fillId="0" borderId="0" applyNumberFormat="0" applyFill="0" applyBorder="0"/>
    <xf numFmtId="219" fontId="363" fillId="0" borderId="0" applyNumberFormat="0" applyFill="0" applyBorder="0"/>
    <xf numFmtId="219" fontId="364" fillId="0" borderId="0" applyNumberFormat="0" applyFill="0" applyBorder="0" applyAlignment="0" applyProtection="0"/>
    <xf numFmtId="219" fontId="205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4" fontId="143" fillId="0" borderId="0" applyFont="0" applyFill="0" applyBorder="0" applyAlignment="0" applyProtection="0"/>
    <xf numFmtId="219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9" fontId="365" fillId="0" borderId="0" applyNumberFormat="0" applyFill="0" applyBorder="0" applyAlignment="0" applyProtection="0"/>
    <xf numFmtId="219" fontId="366" fillId="0" borderId="0" applyNumberFormat="0" applyFill="0" applyBorder="0" applyAlignment="0" applyProtection="0">
      <alignment vertical="top"/>
      <protection locked="0"/>
    </xf>
    <xf numFmtId="219" fontId="143" fillId="0" borderId="0"/>
    <xf numFmtId="219" fontId="8" fillId="0" borderId="0"/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219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4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8" fontId="231" fillId="0" borderId="0" applyFont="0" applyFill="0" applyBorder="0" applyAlignment="0" applyProtection="0"/>
    <xf numFmtId="237" fontId="231" fillId="0" borderId="0" applyFont="0" applyFill="0" applyBorder="0" applyAlignment="0" applyProtection="0"/>
    <xf numFmtId="219" fontId="231" fillId="0" borderId="0"/>
    <xf numFmtId="219" fontId="214" fillId="0" borderId="0"/>
    <xf numFmtId="219" fontId="214" fillId="0" borderId="0" applyNumberFormat="0" applyFill="0" applyBorder="0" applyAlignment="0" applyProtection="0"/>
    <xf numFmtId="219" fontId="214" fillId="120" borderId="52" applyNumberFormat="0" applyAlignment="0"/>
    <xf numFmtId="219" fontId="214" fillId="0" borderId="0" applyNumberFormat="0" applyFill="0" applyBorder="0" applyAlignment="0" applyProtection="0"/>
    <xf numFmtId="219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9" fontId="372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9" fontId="373" fillId="0" borderId="0" applyFont="0" applyFill="0" applyBorder="0" applyAlignment="0" applyProtection="0"/>
    <xf numFmtId="219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8" fontId="375" fillId="0" borderId="0" applyFont="0" applyFill="0" applyBorder="0" applyAlignment="0" applyProtection="0"/>
    <xf numFmtId="237" fontId="375" fillId="0" borderId="0" applyFont="0" applyFill="0" applyBorder="0" applyAlignment="0" applyProtection="0"/>
    <xf numFmtId="219" fontId="376" fillId="0" borderId="0"/>
    <xf numFmtId="219" fontId="214" fillId="0" borderId="0"/>
    <xf numFmtId="219" fontId="143" fillId="0" borderId="0"/>
    <xf numFmtId="219" fontId="143" fillId="0" borderId="0"/>
    <xf numFmtId="219" fontId="143" fillId="0" borderId="0"/>
    <xf numFmtId="219" fontId="377" fillId="0" borderId="0"/>
    <xf numFmtId="219" fontId="378" fillId="0" borderId="0"/>
    <xf numFmtId="325" fontId="230" fillId="0" borderId="0"/>
    <xf numFmtId="291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91" fontId="379" fillId="0" borderId="0" applyFont="0" applyFill="0" applyBorder="0" applyAlignment="0" applyProtection="0"/>
    <xf numFmtId="290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3" fontId="214" fillId="0" borderId="0" applyFont="0" applyFill="0" applyBorder="0" applyAlignment="0" applyProtection="0"/>
    <xf numFmtId="253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9" fontId="382" fillId="0" borderId="0">
      <alignment vertical="center"/>
    </xf>
    <xf numFmtId="219" fontId="383" fillId="0" borderId="0" applyNumberFormat="0" applyFill="0" applyBorder="0" applyAlignment="0" applyProtection="0">
      <alignment vertical="top"/>
      <protection locked="0"/>
    </xf>
    <xf numFmtId="219" fontId="380" fillId="0" borderId="0"/>
    <xf numFmtId="219" fontId="143" fillId="0" borderId="0"/>
    <xf numFmtId="219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9" fontId="387" fillId="0" borderId="0"/>
    <xf numFmtId="219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9" fontId="388" fillId="0" borderId="0" applyNumberFormat="0" applyFill="0" applyBorder="0" applyAlignment="0" applyProtection="0">
      <alignment vertical="top"/>
      <protection locked="0"/>
    </xf>
    <xf numFmtId="219" fontId="389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6" fontId="8" fillId="0" borderId="0" applyFont="0" applyFill="0" applyBorder="0" applyAlignment="0" applyProtection="0"/>
    <xf numFmtId="327" fontId="8" fillId="0" borderId="0" applyFont="0" applyFill="0" applyBorder="0" applyAlignment="0" applyProtection="0"/>
    <xf numFmtId="219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4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9" fontId="312" fillId="0" borderId="41">
      <alignment horizontal="left" vertical="top"/>
    </xf>
    <xf numFmtId="219" fontId="309" fillId="0" borderId="41">
      <alignment horizontal="left" vertical="top"/>
    </xf>
    <xf numFmtId="193" fontId="61" fillId="73" borderId="19"/>
    <xf numFmtId="193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3" fontId="97" fillId="0" borderId="19"/>
    <xf numFmtId="193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9" fontId="273" fillId="0" borderId="28">
      <alignment horizontal="center"/>
    </xf>
    <xf numFmtId="219" fontId="62" fillId="74" borderId="20" applyNumberFormat="0" applyAlignment="0" applyProtection="0"/>
    <xf numFmtId="171" fontId="4" fillId="0" borderId="0" applyFont="0" applyFill="0" applyBorder="0" applyAlignment="0" applyProtection="0"/>
    <xf numFmtId="219" fontId="291" fillId="0" borderId="19"/>
    <xf numFmtId="313" fontId="65" fillId="0" borderId="71">
      <alignment horizontal="left"/>
    </xf>
    <xf numFmtId="0" fontId="86" fillId="1" borderId="71">
      <alignment horizontal="left"/>
    </xf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95" fillId="46" borderId="20" applyNumberFormat="0" applyAlignment="0" applyProtection="0"/>
    <xf numFmtId="219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108" fillId="74" borderId="31" applyNumberFormat="0" applyAlignment="0" applyProtection="0"/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12" fontId="346" fillId="0" borderId="28">
      <alignment horizontal="center"/>
    </xf>
    <xf numFmtId="219" fontId="159" fillId="121" borderId="16" applyNumberFormat="0" applyProtection="0"/>
    <xf numFmtId="301" fontId="8" fillId="0" borderId="16" applyFill="0"/>
    <xf numFmtId="301" fontId="8" fillId="0" borderId="16" applyFill="0"/>
    <xf numFmtId="301" fontId="8" fillId="0" borderId="16" applyFill="0"/>
    <xf numFmtId="301" fontId="8" fillId="0" borderId="16" applyFill="0"/>
    <xf numFmtId="301" fontId="8" fillId="0" borderId="16" applyFill="0"/>
    <xf numFmtId="301" fontId="8" fillId="0" borderId="16" applyFill="0"/>
    <xf numFmtId="171" fontId="4" fillId="0" borderId="0" applyFont="0" applyFill="0" applyBorder="0" applyAlignment="0" applyProtection="0"/>
    <xf numFmtId="319" fontId="8" fillId="0" borderId="41" applyFont="0" applyFill="0" applyBorder="0" applyAlignment="0" applyProtection="0"/>
    <xf numFmtId="319" fontId="8" fillId="0" borderId="41" applyFont="0" applyFill="0" applyBorder="0" applyAlignment="0" applyProtection="0"/>
    <xf numFmtId="319" fontId="8" fillId="0" borderId="41" applyFont="0" applyFill="0" applyBorder="0" applyAlignment="0" applyProtection="0"/>
    <xf numFmtId="319" fontId="8" fillId="0" borderId="41" applyFont="0" applyFill="0" applyBorder="0" applyAlignment="0" applyProtection="0"/>
    <xf numFmtId="219" fontId="291" fillId="0" borderId="72"/>
    <xf numFmtId="219" fontId="302" fillId="0" borderId="41" applyFill="0" applyBorder="0" applyProtection="0">
      <alignment horizontal="left" vertical="top"/>
    </xf>
    <xf numFmtId="219" fontId="79" fillId="0" borderId="73" applyNumberFormat="0" applyFill="0" applyAlignment="0" applyProtection="0"/>
    <xf numFmtId="219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3" fontId="61" fillId="73" borderId="72"/>
    <xf numFmtId="193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3" fontId="97" fillId="0" borderId="72"/>
    <xf numFmtId="193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9" fontId="273" fillId="0" borderId="79">
      <alignment horizontal="center"/>
    </xf>
    <xf numFmtId="219" fontId="62" fillId="74" borderId="74" applyNumberFormat="0" applyAlignment="0" applyProtection="0"/>
    <xf numFmtId="219" fontId="291" fillId="0" borderId="72"/>
    <xf numFmtId="313" fontId="65" fillId="0" borderId="71">
      <alignment horizontal="left"/>
    </xf>
    <xf numFmtId="0" fontId="86" fillId="1" borderId="71">
      <alignment horizontal="left"/>
    </xf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9" fontId="108" fillId="74" borderId="75" applyNumberFormat="0" applyAlignment="0" applyProtection="0"/>
    <xf numFmtId="219" fontId="159" fillId="0" borderId="77" applyNumberFormat="0" applyAlignment="0" applyProtection="0">
      <alignment vertical="top"/>
    </xf>
    <xf numFmtId="219" fontId="159" fillId="0" borderId="77" applyNumberFormat="0" applyAlignment="0" applyProtection="0">
      <alignment vertical="top"/>
    </xf>
    <xf numFmtId="219" fontId="159" fillId="0" borderId="77" applyNumberFormat="0" applyAlignment="0" applyProtection="0">
      <alignment vertical="top"/>
    </xf>
    <xf numFmtId="219" fontId="159" fillId="0" borderId="77" applyNumberFormat="0" applyAlignment="0" applyProtection="0">
      <alignment vertical="top"/>
    </xf>
    <xf numFmtId="219" fontId="159" fillId="121" borderId="78" applyNumberFormat="0" applyProtection="0"/>
    <xf numFmtId="219" fontId="291" fillId="0" borderId="72"/>
    <xf numFmtId="301" fontId="8" fillId="0" borderId="78" applyFill="0"/>
    <xf numFmtId="301" fontId="8" fillId="0" borderId="78" applyFill="0"/>
    <xf numFmtId="301" fontId="8" fillId="0" borderId="78" applyFill="0"/>
    <xf numFmtId="301" fontId="8" fillId="0" borderId="78" applyFill="0"/>
    <xf numFmtId="219" fontId="79" fillId="0" borderId="73" applyNumberFormat="0" applyFill="0" applyAlignment="0" applyProtection="0"/>
    <xf numFmtId="301" fontId="8" fillId="0" borderId="17" applyFill="0"/>
    <xf numFmtId="301" fontId="8" fillId="0" borderId="78" applyFill="0"/>
    <xf numFmtId="301" fontId="8" fillId="0" borderId="78" applyFill="0"/>
    <xf numFmtId="301" fontId="8" fillId="0" borderId="17" applyFill="0"/>
    <xf numFmtId="301" fontId="8" fillId="0" borderId="17" applyFill="0"/>
    <xf numFmtId="301" fontId="8" fillId="0" borderId="17" applyFill="0"/>
    <xf numFmtId="219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8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9" fontId="312" fillId="0" borderId="51">
      <alignment horizontal="left" vertical="top"/>
    </xf>
    <xf numFmtId="219" fontId="309" fillId="0" borderId="51">
      <alignment horizontal="left" vertical="top"/>
    </xf>
    <xf numFmtId="193" fontId="61" fillId="73" borderId="72"/>
    <xf numFmtId="193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3" fontId="97" fillId="0" borderId="72"/>
    <xf numFmtId="193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9" fontId="273" fillId="0" borderId="79">
      <alignment horizontal="center"/>
    </xf>
    <xf numFmtId="219" fontId="62" fillId="74" borderId="74" applyNumberFormat="0" applyAlignment="0" applyProtection="0"/>
    <xf numFmtId="219" fontId="291" fillId="0" borderId="72"/>
    <xf numFmtId="313" fontId="65" fillId="0" borderId="80">
      <alignment horizontal="left"/>
    </xf>
    <xf numFmtId="0" fontId="86" fillId="1" borderId="80">
      <alignment horizontal="left"/>
    </xf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95" fillId="46" borderId="74" applyNumberFormat="0" applyAlignment="0" applyProtection="0"/>
    <xf numFmtId="219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9" fontId="108" fillId="74" borderId="75" applyNumberFormat="0" applyAlignment="0" applyProtection="0"/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219" fontId="159" fillId="0" borderId="17" applyNumberFormat="0" applyAlignment="0" applyProtection="0">
      <alignment vertical="top"/>
    </xf>
    <xf numFmtId="12" fontId="346" fillId="0" borderId="79">
      <alignment horizontal="center"/>
    </xf>
    <xf numFmtId="219" fontId="159" fillId="121" borderId="16" applyNumberFormat="0" applyProtection="0"/>
    <xf numFmtId="301" fontId="8" fillId="0" borderId="16" applyFill="0"/>
    <xf numFmtId="301" fontId="8" fillId="0" borderId="16" applyFill="0"/>
    <xf numFmtId="301" fontId="8" fillId="0" borderId="16" applyFill="0"/>
    <xf numFmtId="301" fontId="8" fillId="0" borderId="16" applyFill="0"/>
    <xf numFmtId="301" fontId="8" fillId="0" borderId="16" applyFill="0"/>
    <xf numFmtId="301" fontId="8" fillId="0" borderId="16" applyFill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219" fontId="291" fillId="0" borderId="81"/>
    <xf numFmtId="219" fontId="302" fillId="0" borderId="51" applyFill="0" applyBorder="0" applyProtection="0">
      <alignment horizontal="left" vertical="top"/>
    </xf>
    <xf numFmtId="219" fontId="79" fillId="0" borderId="82" applyNumberFormat="0" applyFill="0" applyAlignment="0" applyProtection="0"/>
    <xf numFmtId="219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9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9" fontId="320" fillId="107" borderId="116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0" fontId="86" fillId="1" borderId="115">
      <alignment horizontal="left"/>
    </xf>
    <xf numFmtId="313" fontId="65" fillId="0" borderId="115">
      <alignment horizontal="left"/>
    </xf>
    <xf numFmtId="219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3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3" fontId="97" fillId="0" borderId="192"/>
    <xf numFmtId="193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9" fontId="95" fillId="46" borderId="193" applyNumberFormat="0" applyAlignment="0" applyProtection="0"/>
    <xf numFmtId="219" fontId="62" fillId="74" borderId="117" applyNumberFormat="0" applyAlignment="0" applyProtection="0"/>
    <xf numFmtId="219" fontId="159" fillId="103" borderId="112" applyNumberFormat="0"/>
    <xf numFmtId="219" fontId="159" fillId="103" borderId="112" applyNumberFormat="0"/>
    <xf numFmtId="219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9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9" fontId="108" fillId="74" borderId="189" applyNumberFormat="0" applyAlignment="0" applyProtection="0"/>
    <xf numFmtId="219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3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3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9" fontId="159" fillId="0" borderId="168" applyNumberFormat="0" applyAlignment="0" applyProtection="0">
      <alignment vertical="top"/>
    </xf>
    <xf numFmtId="219" fontId="159" fillId="0" borderId="168" applyNumberFormat="0" applyAlignment="0" applyProtection="0">
      <alignment vertical="top"/>
    </xf>
    <xf numFmtId="219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8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3" fontId="61" fillId="73" borderId="139"/>
    <xf numFmtId="193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3" fontId="97" fillId="0" borderId="89"/>
    <xf numFmtId="193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3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8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3" fontId="61" fillId="73" borderId="116"/>
    <xf numFmtId="193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9" fontId="108" fillId="74" borderId="142" applyNumberFormat="0" applyAlignment="0" applyProtection="0"/>
    <xf numFmtId="171" fontId="19" fillId="0" borderId="0" applyFont="0" applyFill="0" applyBorder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95" fillId="46" borderId="187" applyNumberFormat="0" applyAlignment="0" applyProtection="0"/>
    <xf numFmtId="219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9" fontId="79" fillId="0" borderId="143" applyNumberFormat="0" applyFill="0" applyAlignment="0" applyProtection="0"/>
    <xf numFmtId="219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219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3" fontId="97" fillId="0" borderId="116"/>
    <xf numFmtId="193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9" fontId="95" fillId="46" borderId="193" applyNumberFormat="0" applyAlignment="0" applyProtection="0"/>
    <xf numFmtId="219" fontId="95" fillId="46" borderId="193" applyNumberFormat="0" applyAlignment="0" applyProtection="0"/>
    <xf numFmtId="193" fontId="61" fillId="73" borderId="195"/>
    <xf numFmtId="193" fontId="61" fillId="73" borderId="186"/>
    <xf numFmtId="258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9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8" fontId="85" fillId="0" borderId="0" applyNumberFormat="0" applyFill="0" applyBorder="0" applyProtection="0">
      <alignment horizontal="right"/>
    </xf>
    <xf numFmtId="219" fontId="159" fillId="103" borderId="86" applyNumberFormat="0"/>
    <xf numFmtId="219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9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9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9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9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3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320" fillId="107" borderId="89"/>
    <xf numFmtId="219" fontId="273" fillId="0" borderId="169">
      <alignment horizontal="center"/>
    </xf>
    <xf numFmtId="193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9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3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9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9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9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9" fontId="159" fillId="121" borderId="92" applyNumberFormat="0" applyProtection="0"/>
    <xf numFmtId="219" fontId="291" fillId="0" borderId="89"/>
    <xf numFmtId="165" fontId="17" fillId="0" borderId="0" applyFont="0" applyFill="0" applyBorder="0" applyAlignment="0" applyProtection="0"/>
    <xf numFmtId="309" fontId="352" fillId="0" borderId="18" applyBorder="0" applyProtection="0">
      <alignment horizontal="right" vertical="center"/>
    </xf>
    <xf numFmtId="219" fontId="353" fillId="123" borderId="18" applyBorder="0" applyProtection="0">
      <alignment horizontal="centerContinuous" vertical="center"/>
    </xf>
    <xf numFmtId="219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9" fontId="62" fillId="74" borderId="140" applyNumberFormat="0" applyAlignment="0" applyProtection="0"/>
    <xf numFmtId="301" fontId="8" fillId="0" borderId="92" applyFill="0"/>
    <xf numFmtId="301" fontId="8" fillId="0" borderId="92" applyFill="0"/>
    <xf numFmtId="301" fontId="8" fillId="0" borderId="92" applyFill="0"/>
    <xf numFmtId="301" fontId="8" fillId="0" borderId="92" applyFill="0"/>
    <xf numFmtId="219" fontId="79" fillId="0" borderId="95" applyNumberFormat="0" applyFill="0" applyAlignment="0" applyProtection="0"/>
    <xf numFmtId="301" fontId="8" fillId="0" borderId="92" applyFill="0"/>
    <xf numFmtId="301" fontId="8" fillId="0" borderId="92" applyFill="0"/>
    <xf numFmtId="219" fontId="320" fillId="0" borderId="89"/>
    <xf numFmtId="219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3" fontId="61" fillId="73" borderId="139"/>
    <xf numFmtId="193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9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3" fontId="97" fillId="0" borderId="139"/>
    <xf numFmtId="219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3" fontId="61" fillId="73" borderId="89"/>
    <xf numFmtId="193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3" fontId="97" fillId="0" borderId="89"/>
    <xf numFmtId="193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3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9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9" fontId="273" fillId="0" borderId="96">
      <alignment horizontal="center"/>
    </xf>
    <xf numFmtId="219" fontId="62" fillId="74" borderId="90" applyNumberFormat="0" applyAlignment="0" applyProtection="0"/>
    <xf numFmtId="0" fontId="193" fillId="74" borderId="189" applyNumberFormat="0" applyAlignment="0" applyProtection="0"/>
    <xf numFmtId="219" fontId="291" fillId="0" borderId="89"/>
    <xf numFmtId="313" fontId="65" fillId="0" borderId="97">
      <alignment horizontal="left"/>
    </xf>
    <xf numFmtId="0" fontId="86" fillId="1" borderId="97">
      <alignment horizontal="left"/>
    </xf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95" fillId="46" borderId="90" applyNumberFormat="0" applyAlignment="0" applyProtection="0"/>
    <xf numFmtId="219" fontId="320" fillId="107" borderId="89"/>
    <xf numFmtId="0" fontId="193" fillId="74" borderId="189" applyNumberFormat="0" applyAlignment="0" applyProtection="0"/>
    <xf numFmtId="219" fontId="108" fillId="74" borderId="94" applyNumberFormat="0" applyAlignment="0" applyProtection="0"/>
    <xf numFmtId="12" fontId="346" fillId="0" borderId="96">
      <alignment horizontal="center"/>
    </xf>
    <xf numFmtId="219" fontId="291" fillId="0" borderId="98"/>
    <xf numFmtId="219" fontId="79" fillId="0" borderId="99" applyNumberFormat="0" applyFill="0" applyAlignment="0" applyProtection="0"/>
    <xf numFmtId="219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9" fontId="291" fillId="0" borderId="139"/>
    <xf numFmtId="193" fontId="61" fillId="73" borderId="98"/>
    <xf numFmtId="193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3" fontId="97" fillId="0" borderId="98"/>
    <xf numFmtId="193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9" fontId="273" fillId="0" borderId="105">
      <alignment horizontal="center"/>
    </xf>
    <xf numFmtId="219" fontId="62" fillId="74" borderId="100" applyNumberFormat="0" applyAlignment="0" applyProtection="0"/>
    <xf numFmtId="219" fontId="291" fillId="0" borderId="98"/>
    <xf numFmtId="313" fontId="65" fillId="0" borderId="97">
      <alignment horizontal="left"/>
    </xf>
    <xf numFmtId="0" fontId="86" fillId="1" borderId="97">
      <alignment horizontal="left"/>
    </xf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9" fontId="108" fillId="74" borderId="101" applyNumberFormat="0" applyAlignment="0" applyProtection="0"/>
    <xf numFmtId="219" fontId="159" fillId="0" borderId="103" applyNumberFormat="0" applyAlignment="0" applyProtection="0">
      <alignment vertical="top"/>
    </xf>
    <xf numFmtId="219" fontId="159" fillId="0" borderId="103" applyNumberFormat="0" applyAlignment="0" applyProtection="0">
      <alignment vertical="top"/>
    </xf>
    <xf numFmtId="219" fontId="159" fillId="0" borderId="103" applyNumberFormat="0" applyAlignment="0" applyProtection="0">
      <alignment vertical="top"/>
    </xf>
    <xf numFmtId="219" fontId="159" fillId="0" borderId="103" applyNumberFormat="0" applyAlignment="0" applyProtection="0">
      <alignment vertical="top"/>
    </xf>
    <xf numFmtId="219" fontId="159" fillId="121" borderId="104" applyNumberFormat="0" applyProtection="0"/>
    <xf numFmtId="219" fontId="291" fillId="0" borderId="98"/>
    <xf numFmtId="301" fontId="8" fillId="0" borderId="104" applyFill="0"/>
    <xf numFmtId="301" fontId="8" fillId="0" borderId="104" applyFill="0"/>
    <xf numFmtId="301" fontId="8" fillId="0" borderId="104" applyFill="0"/>
    <xf numFmtId="301" fontId="8" fillId="0" borderId="104" applyFill="0"/>
    <xf numFmtId="219" fontId="79" fillId="0" borderId="99" applyNumberFormat="0" applyFill="0" applyAlignment="0" applyProtection="0"/>
    <xf numFmtId="301" fontId="8" fillId="0" borderId="104" applyFill="0"/>
    <xf numFmtId="301" fontId="8" fillId="0" borderId="104" applyFill="0"/>
    <xf numFmtId="219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9" fontId="95" fillId="46" borderId="187" applyNumberFormat="0" applyAlignment="0" applyProtection="0"/>
    <xf numFmtId="219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9" fontId="312" fillId="0" borderId="41">
      <alignment horizontal="left" vertical="top"/>
    </xf>
    <xf numFmtId="219" fontId="309" fillId="0" borderId="41">
      <alignment horizontal="left" vertical="top"/>
    </xf>
    <xf numFmtId="193" fontId="61" fillId="73" borderId="98"/>
    <xf numFmtId="193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3" fontId="97" fillId="0" borderId="98"/>
    <xf numFmtId="193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9" fontId="273" fillId="0" borderId="105">
      <alignment horizontal="center"/>
    </xf>
    <xf numFmtId="219" fontId="62" fillId="74" borderId="100" applyNumberFormat="0" applyAlignment="0" applyProtection="0"/>
    <xf numFmtId="219" fontId="291" fillId="0" borderId="98"/>
    <xf numFmtId="313" fontId="65" fillId="0" borderId="106">
      <alignment horizontal="left"/>
    </xf>
    <xf numFmtId="0" fontId="86" fillId="1" borderId="106">
      <alignment horizontal="left"/>
    </xf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95" fillId="46" borderId="100" applyNumberFormat="0" applyAlignment="0" applyProtection="0"/>
    <xf numFmtId="219" fontId="320" fillId="107" borderId="98"/>
    <xf numFmtId="219" fontId="108" fillId="74" borderId="101" applyNumberFormat="0" applyAlignment="0" applyProtection="0"/>
    <xf numFmtId="12" fontId="346" fillId="0" borderId="105">
      <alignment horizontal="center"/>
    </xf>
    <xf numFmtId="319" fontId="8" fillId="0" borderId="41" applyFont="0" applyFill="0" applyBorder="0" applyAlignment="0" applyProtection="0"/>
    <xf numFmtId="319" fontId="8" fillId="0" borderId="41" applyFont="0" applyFill="0" applyBorder="0" applyAlignment="0" applyProtection="0"/>
    <xf numFmtId="319" fontId="8" fillId="0" borderId="41" applyFont="0" applyFill="0" applyBorder="0" applyAlignment="0" applyProtection="0"/>
    <xf numFmtId="319" fontId="8" fillId="0" borderId="41" applyFont="0" applyFill="0" applyBorder="0" applyAlignment="0" applyProtection="0"/>
    <xf numFmtId="219" fontId="291" fillId="0" borderId="107"/>
    <xf numFmtId="219" fontId="302" fillId="0" borderId="41" applyFill="0" applyBorder="0" applyProtection="0">
      <alignment horizontal="left" vertical="top"/>
    </xf>
    <xf numFmtId="219" fontId="79" fillId="0" borderId="108" applyNumberFormat="0" applyFill="0" applyAlignment="0" applyProtection="0"/>
    <xf numFmtId="219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9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3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3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9" fontId="273" fillId="0" borderId="122">
      <alignment horizontal="center"/>
    </xf>
    <xf numFmtId="219" fontId="62" fillId="74" borderId="117" applyNumberFormat="0" applyAlignment="0" applyProtection="0"/>
    <xf numFmtId="219" fontId="291" fillId="0" borderId="116"/>
    <xf numFmtId="313" fontId="65" fillId="0" borderId="123">
      <alignment horizontal="left"/>
    </xf>
    <xf numFmtId="0" fontId="86" fillId="1" borderId="123">
      <alignment horizontal="left"/>
    </xf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95" fillId="46" borderId="117" applyNumberFormat="0" applyAlignment="0" applyProtection="0"/>
    <xf numFmtId="219" fontId="320" fillId="107" borderId="116"/>
    <xf numFmtId="219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9" fontId="291" fillId="0" borderId="124"/>
    <xf numFmtId="219" fontId="79" fillId="0" borderId="125" applyNumberFormat="0" applyFill="0" applyAlignment="0" applyProtection="0"/>
    <xf numFmtId="219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3" fontId="61" fillId="73" borderId="124"/>
    <xf numFmtId="193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3" fontId="97" fillId="0" borderId="124"/>
    <xf numFmtId="193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9" fontId="95" fillId="46" borderId="140" applyNumberFormat="0" applyAlignment="0" applyProtection="0"/>
    <xf numFmtId="219" fontId="273" fillId="0" borderId="131">
      <alignment horizontal="center"/>
    </xf>
    <xf numFmtId="219" fontId="62" fillId="74" borderId="126" applyNumberFormat="0" applyAlignment="0" applyProtection="0"/>
    <xf numFmtId="219" fontId="291" fillId="0" borderId="124"/>
    <xf numFmtId="313" fontId="65" fillId="0" borderId="123">
      <alignment horizontal="left"/>
    </xf>
    <xf numFmtId="0" fontId="86" fillId="1" borderId="123">
      <alignment horizontal="left"/>
    </xf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9" fontId="108" fillId="74" borderId="127" applyNumberFormat="0" applyAlignment="0" applyProtection="0"/>
    <xf numFmtId="219" fontId="159" fillId="0" borderId="129" applyNumberFormat="0" applyAlignment="0" applyProtection="0">
      <alignment vertical="top"/>
    </xf>
    <xf numFmtId="219" fontId="159" fillId="0" borderId="129" applyNumberFormat="0" applyAlignment="0" applyProtection="0">
      <alignment vertical="top"/>
    </xf>
    <xf numFmtId="219" fontId="159" fillId="0" borderId="129" applyNumberFormat="0" applyAlignment="0" applyProtection="0">
      <alignment vertical="top"/>
    </xf>
    <xf numFmtId="219" fontId="159" fillId="0" borderId="129" applyNumberFormat="0" applyAlignment="0" applyProtection="0">
      <alignment vertical="top"/>
    </xf>
    <xf numFmtId="219" fontId="159" fillId="121" borderId="130" applyNumberFormat="0" applyProtection="0"/>
    <xf numFmtId="219" fontId="291" fillId="0" borderId="124"/>
    <xf numFmtId="301" fontId="8" fillId="0" borderId="130" applyFill="0"/>
    <xf numFmtId="301" fontId="8" fillId="0" borderId="130" applyFill="0"/>
    <xf numFmtId="301" fontId="8" fillId="0" borderId="130" applyFill="0"/>
    <xf numFmtId="301" fontId="8" fillId="0" borderId="130" applyFill="0"/>
    <xf numFmtId="219" fontId="79" fillId="0" borderId="125" applyNumberFormat="0" applyFill="0" applyAlignment="0" applyProtection="0"/>
    <xf numFmtId="301" fontId="8" fillId="0" borderId="130" applyFill="0"/>
    <xf numFmtId="301" fontId="8" fillId="0" borderId="130" applyFill="0"/>
    <xf numFmtId="219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3" fontId="61" fillId="73" borderId="124"/>
    <xf numFmtId="193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3" fontId="97" fillId="0" borderId="124"/>
    <xf numFmtId="193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9" fontId="273" fillId="0" borderId="131">
      <alignment horizontal="center"/>
    </xf>
    <xf numFmtId="219" fontId="62" fillId="74" borderId="126" applyNumberFormat="0" applyAlignment="0" applyProtection="0"/>
    <xf numFmtId="219" fontId="291" fillId="0" borderId="124"/>
    <xf numFmtId="313" fontId="65" fillId="0" borderId="132">
      <alignment horizontal="left"/>
    </xf>
    <xf numFmtId="0" fontId="86" fillId="1" borderId="132">
      <alignment horizontal="left"/>
    </xf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95" fillId="46" borderId="126" applyNumberFormat="0" applyAlignment="0" applyProtection="0"/>
    <xf numFmtId="219" fontId="320" fillId="107" borderId="124"/>
    <xf numFmtId="219" fontId="108" fillId="74" borderId="127" applyNumberFormat="0" applyAlignment="0" applyProtection="0"/>
    <xf numFmtId="219" fontId="320" fillId="0" borderId="195"/>
    <xf numFmtId="12" fontId="346" fillId="0" borderId="131">
      <alignment horizontal="center"/>
    </xf>
    <xf numFmtId="219" fontId="291" fillId="0" borderId="133"/>
    <xf numFmtId="219" fontId="79" fillId="0" borderId="134" applyNumberFormat="0" applyFill="0" applyAlignment="0" applyProtection="0"/>
    <xf numFmtId="219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9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9" fontId="273" fillId="0" borderId="144">
      <alignment horizontal="center"/>
    </xf>
    <xf numFmtId="219" fontId="62" fillId="74" borderId="140" applyNumberFormat="0" applyAlignment="0" applyProtection="0"/>
    <xf numFmtId="219" fontId="291" fillId="0" borderId="139"/>
    <xf numFmtId="313" fontId="65" fillId="0" borderId="146">
      <alignment horizontal="left"/>
    </xf>
    <xf numFmtId="0" fontId="86" fillId="1" borderId="146">
      <alignment horizontal="left"/>
    </xf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95" fillId="46" borderId="140" applyNumberFormat="0" applyAlignment="0" applyProtection="0"/>
    <xf numFmtId="219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9" fontId="108" fillId="74" borderId="142" applyNumberFormat="0" applyAlignment="0" applyProtection="0"/>
    <xf numFmtId="12" fontId="346" fillId="0" borderId="144">
      <alignment horizontal="center"/>
    </xf>
    <xf numFmtId="219" fontId="159" fillId="121" borderId="145" applyNumberFormat="0" applyProtection="0"/>
    <xf numFmtId="301" fontId="8" fillId="0" borderId="145" applyFill="0"/>
    <xf numFmtId="301" fontId="8" fillId="0" borderId="145" applyFill="0"/>
    <xf numFmtId="301" fontId="8" fillId="0" borderId="145" applyFill="0"/>
    <xf numFmtId="301" fontId="8" fillId="0" borderId="145" applyFill="0"/>
    <xf numFmtId="301" fontId="8" fillId="0" borderId="145" applyFill="0"/>
    <xf numFmtId="301" fontId="8" fillId="0" borderId="145" applyFill="0"/>
    <xf numFmtId="219" fontId="291" fillId="0" borderId="147"/>
    <xf numFmtId="219" fontId="79" fillId="0" borderId="148" applyNumberFormat="0" applyFill="0" applyAlignment="0" applyProtection="0"/>
    <xf numFmtId="219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3" fontId="61" fillId="73" borderId="147"/>
    <xf numFmtId="193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3" fontId="97" fillId="0" borderId="147"/>
    <xf numFmtId="193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9" fontId="273" fillId="0" borderId="153">
      <alignment horizontal="center"/>
    </xf>
    <xf numFmtId="219" fontId="62" fillId="74" borderId="149" applyNumberFormat="0" applyAlignment="0" applyProtection="0"/>
    <xf numFmtId="219" fontId="291" fillId="0" borderId="147"/>
    <xf numFmtId="313" fontId="65" fillId="0" borderId="146">
      <alignment horizontal="left"/>
    </xf>
    <xf numFmtId="0" fontId="86" fillId="1" borderId="146">
      <alignment horizontal="left"/>
    </xf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95" fillId="46" borderId="149" applyNumberFormat="0" applyAlignment="0" applyProtection="0"/>
    <xf numFmtId="219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9" fontId="108" fillId="74" borderId="150" applyNumberFormat="0" applyAlignment="0" applyProtection="0"/>
    <xf numFmtId="219" fontId="159" fillId="0" borderId="152" applyNumberFormat="0" applyAlignment="0" applyProtection="0">
      <alignment vertical="top"/>
    </xf>
    <xf numFmtId="219" fontId="159" fillId="0" borderId="152" applyNumberFormat="0" applyAlignment="0" applyProtection="0">
      <alignment vertical="top"/>
    </xf>
    <xf numFmtId="219" fontId="159" fillId="0" borderId="152" applyNumberFormat="0" applyAlignment="0" applyProtection="0">
      <alignment vertical="top"/>
    </xf>
    <xf numFmtId="219" fontId="159" fillId="0" borderId="152" applyNumberFormat="0" applyAlignment="0" applyProtection="0">
      <alignment vertical="top"/>
    </xf>
    <xf numFmtId="219" fontId="159" fillId="121" borderId="145" applyNumberFormat="0" applyProtection="0"/>
    <xf numFmtId="219" fontId="291" fillId="0" borderId="155"/>
    <xf numFmtId="301" fontId="8" fillId="0" borderId="145" applyFill="0"/>
    <xf numFmtId="301" fontId="8" fillId="0" borderId="145" applyFill="0"/>
    <xf numFmtId="301" fontId="8" fillId="0" borderId="145" applyFill="0"/>
    <xf numFmtId="301" fontId="8" fillId="0" borderId="145" applyFill="0"/>
    <xf numFmtId="219" fontId="79" fillId="0" borderId="156" applyNumberFormat="0" applyFill="0" applyAlignment="0" applyProtection="0"/>
    <xf numFmtId="301" fontId="8" fillId="0" borderId="145" applyFill="0"/>
    <xf numFmtId="301" fontId="8" fillId="0" borderId="145" applyFill="0"/>
    <xf numFmtId="219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9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3" fontId="61" fillId="73" borderId="155"/>
    <xf numFmtId="193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3" fontId="97" fillId="0" borderId="155"/>
    <xf numFmtId="193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9" fontId="273" fillId="0" borderId="160">
      <alignment horizontal="center"/>
    </xf>
    <xf numFmtId="219" fontId="62" fillId="74" borderId="157" applyNumberFormat="0" applyAlignment="0" applyProtection="0"/>
    <xf numFmtId="219" fontId="291" fillId="0" borderId="155"/>
    <xf numFmtId="313" fontId="65" fillId="0" borderId="161">
      <alignment horizontal="left"/>
    </xf>
    <xf numFmtId="0" fontId="86" fillId="1" borderId="161">
      <alignment horizontal="left"/>
    </xf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95" fillId="46" borderId="157" applyNumberFormat="0" applyAlignment="0" applyProtection="0"/>
    <xf numFmtId="219" fontId="320" fillId="107" borderId="155"/>
    <xf numFmtId="219" fontId="108" fillId="74" borderId="158" applyNumberFormat="0" applyAlignment="0" applyProtection="0"/>
    <xf numFmtId="12" fontId="346" fillId="0" borderId="160">
      <alignment horizontal="center"/>
    </xf>
    <xf numFmtId="219" fontId="159" fillId="121" borderId="154" applyNumberFormat="0" applyProtection="0"/>
    <xf numFmtId="301" fontId="8" fillId="0" borderId="154" applyFill="0"/>
    <xf numFmtId="301" fontId="8" fillId="0" borderId="154" applyFill="0"/>
    <xf numFmtId="301" fontId="8" fillId="0" borderId="154" applyFill="0"/>
    <xf numFmtId="301" fontId="8" fillId="0" borderId="154" applyFill="0"/>
    <xf numFmtId="301" fontId="8" fillId="0" borderId="154" applyFill="0"/>
    <xf numFmtId="301" fontId="8" fillId="0" borderId="154" applyFill="0"/>
    <xf numFmtId="219" fontId="291" fillId="0" borderId="162"/>
    <xf numFmtId="219" fontId="79" fillId="0" borderId="163" applyNumberFormat="0" applyFill="0" applyAlignment="0" applyProtection="0"/>
    <xf numFmtId="219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8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3" fontId="61" fillId="73" borderId="186"/>
    <xf numFmtId="219" fontId="273" fillId="0" borderId="169">
      <alignment horizontal="center"/>
    </xf>
    <xf numFmtId="313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9" fontId="159" fillId="121" borderId="167" applyNumberFormat="0" applyProtection="0"/>
    <xf numFmtId="301" fontId="8" fillId="0" borderId="167" applyFill="0"/>
    <xf numFmtId="301" fontId="8" fillId="0" borderId="167" applyFill="0"/>
    <xf numFmtId="301" fontId="8" fillId="0" borderId="167" applyFill="0"/>
    <xf numFmtId="301" fontId="8" fillId="0" borderId="167" applyFill="0"/>
    <xf numFmtId="301" fontId="8" fillId="0" borderId="167" applyFill="0"/>
    <xf numFmtId="301" fontId="8" fillId="0" borderId="167" applyFill="0"/>
    <xf numFmtId="219" fontId="291" fillId="0" borderId="171"/>
    <xf numFmtId="219" fontId="79" fillId="0" borderId="172" applyNumberFormat="0" applyFill="0" applyAlignment="0" applyProtection="0"/>
    <xf numFmtId="219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3" fontId="61" fillId="73" borderId="171"/>
    <xf numFmtId="193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3" fontId="97" fillId="0" borderId="171"/>
    <xf numFmtId="193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9" fontId="273" fillId="0" borderId="178">
      <alignment horizontal="center"/>
    </xf>
    <xf numFmtId="219" fontId="62" fillId="74" borderId="173" applyNumberFormat="0" applyAlignment="0" applyProtection="0"/>
    <xf numFmtId="219" fontId="291" fillId="0" borderId="171"/>
    <xf numFmtId="313" fontId="65" fillId="0" borderId="170">
      <alignment horizontal="left"/>
    </xf>
    <xf numFmtId="0" fontId="86" fillId="1" borderId="170">
      <alignment horizontal="left"/>
    </xf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9" fontId="108" fillId="74" borderId="174" applyNumberFormat="0" applyAlignment="0" applyProtection="0"/>
    <xf numFmtId="219" fontId="159" fillId="0" borderId="176" applyNumberFormat="0" applyAlignment="0" applyProtection="0">
      <alignment vertical="top"/>
    </xf>
    <xf numFmtId="219" fontId="159" fillId="0" borderId="176" applyNumberFormat="0" applyAlignment="0" applyProtection="0">
      <alignment vertical="top"/>
    </xf>
    <xf numFmtId="219" fontId="159" fillId="0" borderId="176" applyNumberFormat="0" applyAlignment="0" applyProtection="0">
      <alignment vertical="top"/>
    </xf>
    <xf numFmtId="219" fontId="159" fillId="0" borderId="176" applyNumberFormat="0" applyAlignment="0" applyProtection="0">
      <alignment vertical="top"/>
    </xf>
    <xf numFmtId="219" fontId="159" fillId="121" borderId="177" applyNumberFormat="0" applyProtection="0"/>
    <xf numFmtId="219" fontId="291" fillId="0" borderId="171"/>
    <xf numFmtId="301" fontId="8" fillId="0" borderId="177" applyFill="0"/>
    <xf numFmtId="301" fontId="8" fillId="0" borderId="177" applyFill="0"/>
    <xf numFmtId="301" fontId="8" fillId="0" borderId="177" applyFill="0"/>
    <xf numFmtId="301" fontId="8" fillId="0" borderId="177" applyFill="0"/>
    <xf numFmtId="219" fontId="79" fillId="0" borderId="172" applyNumberFormat="0" applyFill="0" applyAlignment="0" applyProtection="0"/>
    <xf numFmtId="301" fontId="8" fillId="0" borderId="177" applyFill="0"/>
    <xf numFmtId="301" fontId="8" fillId="0" borderId="177" applyFill="0"/>
    <xf numFmtId="219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9" fontId="95" fillId="46" borderId="187" applyNumberFormat="0" applyAlignment="0" applyProtection="0"/>
    <xf numFmtId="193" fontId="61" fillId="73" borderId="171"/>
    <xf numFmtId="193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3" fontId="97" fillId="0" borderId="171"/>
    <xf numFmtId="193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9" fontId="273" fillId="0" borderId="178">
      <alignment horizontal="center"/>
    </xf>
    <xf numFmtId="219" fontId="62" fillId="74" borderId="173" applyNumberFormat="0" applyAlignment="0" applyProtection="0"/>
    <xf numFmtId="219" fontId="291" fillId="0" borderId="171"/>
    <xf numFmtId="313" fontId="65" fillId="0" borderId="179">
      <alignment horizontal="left"/>
    </xf>
    <xf numFmtId="0" fontId="86" fillId="1" borderId="179">
      <alignment horizontal="left"/>
    </xf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95" fillId="46" borderId="173" applyNumberFormat="0" applyAlignment="0" applyProtection="0"/>
    <xf numFmtId="219" fontId="320" fillId="107" borderId="171"/>
    <xf numFmtId="219" fontId="108" fillId="74" borderId="174" applyNumberFormat="0" applyAlignment="0" applyProtection="0"/>
    <xf numFmtId="12" fontId="346" fillId="0" borderId="178">
      <alignment horizontal="center"/>
    </xf>
    <xf numFmtId="219" fontId="159" fillId="121" borderId="167" applyNumberFormat="0" applyProtection="0"/>
    <xf numFmtId="301" fontId="8" fillId="0" borderId="167" applyFill="0"/>
    <xf numFmtId="301" fontId="8" fillId="0" borderId="167" applyFill="0"/>
    <xf numFmtId="301" fontId="8" fillId="0" borderId="167" applyFill="0"/>
    <xf numFmtId="301" fontId="8" fillId="0" borderId="167" applyFill="0"/>
    <xf numFmtId="301" fontId="8" fillId="0" borderId="167" applyFill="0"/>
    <xf numFmtId="301" fontId="8" fillId="0" borderId="167" applyFill="0"/>
    <xf numFmtId="219" fontId="291" fillId="0" borderId="180"/>
    <xf numFmtId="219" fontId="79" fillId="0" borderId="181" applyNumberFormat="0" applyFill="0" applyAlignment="0" applyProtection="0"/>
    <xf numFmtId="219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3" fontId="97" fillId="0" borderId="195"/>
    <xf numFmtId="193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9" fontId="273" fillId="0" borderId="202">
      <alignment horizontal="center"/>
    </xf>
    <xf numFmtId="219" fontId="62" fillId="74" borderId="197" applyNumberFormat="0" applyAlignment="0" applyProtection="0"/>
    <xf numFmtId="219" fontId="291" fillId="0" borderId="195"/>
    <xf numFmtId="313" fontId="65" fillId="0" borderId="194">
      <alignment horizontal="left"/>
    </xf>
    <xf numFmtId="0" fontId="86" fillId="1" borderId="194">
      <alignment horizontal="left"/>
    </xf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108" fillId="74" borderId="198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219" fontId="291" fillId="0" borderId="195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196" applyNumberFormat="0" applyFill="0" applyAlignment="0" applyProtection="0"/>
    <xf numFmtId="301" fontId="8" fillId="0" borderId="201" applyFill="0"/>
    <xf numFmtId="301" fontId="8" fillId="0" borderId="201" applyFill="0"/>
    <xf numFmtId="219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3" fontId="61" fillId="73" borderId="195"/>
    <xf numFmtId="193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3" fontId="97" fillId="0" borderId="195"/>
    <xf numFmtId="193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9" fontId="273" fillId="0" borderId="202">
      <alignment horizontal="center"/>
    </xf>
    <xf numFmtId="219" fontId="62" fillId="74" borderId="197" applyNumberFormat="0" applyAlignment="0" applyProtection="0"/>
    <xf numFmtId="219" fontId="291" fillId="0" borderId="195"/>
    <xf numFmtId="313" fontId="65" fillId="0" borderId="203">
      <alignment horizontal="left"/>
    </xf>
    <xf numFmtId="0" fontId="86" fillId="1" borderId="203">
      <alignment horizontal="left"/>
    </xf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95" fillId="46" borderId="197" applyNumberFormat="0" applyAlignment="0" applyProtection="0"/>
    <xf numFmtId="219" fontId="320" fillId="107" borderId="195"/>
    <xf numFmtId="219" fontId="108" fillId="74" borderId="198" applyNumberFormat="0" applyAlignment="0" applyProtection="0"/>
    <xf numFmtId="12" fontId="346" fillId="0" borderId="202">
      <alignment horizontal="center"/>
    </xf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8" fillId="0" borderId="0"/>
    <xf numFmtId="43" fontId="399" fillId="0" borderId="0" applyFont="0" applyFill="0" applyBorder="0" applyAlignment="0" applyProtection="0"/>
    <xf numFmtId="9" fontId="399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75" fillId="0" borderId="200" applyFill="0" applyProtection="0"/>
    <xf numFmtId="208" fontId="75" fillId="0" borderId="112" applyFill="0" applyProtection="0"/>
    <xf numFmtId="209" fontId="75" fillId="0" borderId="200" applyFill="0" applyProtection="0"/>
    <xf numFmtId="209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3" fontId="97" fillId="0" borderId="204"/>
    <xf numFmtId="193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9" fontId="291" fillId="0" borderId="204"/>
    <xf numFmtId="219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3" fontId="61" fillId="73" borderId="204"/>
    <xf numFmtId="193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9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9" fontId="320" fillId="107" borderId="204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0" fontId="3" fillId="0" borderId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313" fontId="65" fillId="0" borderId="203">
      <alignment horizontal="left"/>
    </xf>
    <xf numFmtId="219" fontId="291" fillId="0" borderId="204"/>
    <xf numFmtId="219" fontId="62" fillId="74" borderId="206" applyNumberFormat="0" applyAlignment="0" applyProtection="0"/>
    <xf numFmtId="219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9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205" applyNumberFormat="0" applyFill="0" applyAlignment="0" applyProtection="0"/>
    <xf numFmtId="301" fontId="8" fillId="0" borderId="201" applyFill="0"/>
    <xf numFmtId="301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9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61" fillId="73" borderId="204"/>
    <xf numFmtId="9" fontId="3" fillId="0" borderId="0" applyFont="0" applyFill="0" applyBorder="0" applyAlignment="0" applyProtection="0"/>
    <xf numFmtId="193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9" fillId="121" borderId="201" applyNumberFormat="0" applyProtection="0"/>
    <xf numFmtId="219" fontId="62" fillId="74" borderId="206" applyNumberFormat="0" applyAlignment="0" applyProtection="0"/>
    <xf numFmtId="171" fontId="3" fillId="0" borderId="0" applyFont="0" applyFill="0" applyBorder="0" applyAlignment="0" applyProtection="0"/>
    <xf numFmtId="219" fontId="291" fillId="0" borderId="204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8" fillId="74" borderId="207" applyNumberFormat="0" applyAlignment="0" applyProtection="0"/>
    <xf numFmtId="301" fontId="8" fillId="0" borderId="200" applyFill="0"/>
    <xf numFmtId="301" fontId="8" fillId="0" borderId="200" applyFill="0"/>
    <xf numFmtId="301" fontId="8" fillId="0" borderId="200" applyFill="0"/>
    <xf numFmtId="301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62" fillId="74" borderId="206" applyNumberFormat="0" applyAlignment="0" applyProtection="0"/>
    <xf numFmtId="171" fontId="3" fillId="0" borderId="0" applyFont="0" applyFill="0" applyBorder="0" applyAlignment="0" applyProtection="0"/>
    <xf numFmtId="219" fontId="291" fillId="0" borderId="204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8" fillId="74" borderId="207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171" fontId="3" fillId="0" borderId="0" applyFont="0" applyFill="0" applyBorder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219" fontId="291" fillId="0" borderId="204"/>
    <xf numFmtId="219" fontId="79" fillId="0" borderId="205" applyNumberFormat="0" applyFill="0" applyAlignment="0" applyProtection="0"/>
    <xf numFmtId="301" fontId="8" fillId="0" borderId="200" applyFill="0"/>
    <xf numFmtId="301" fontId="8" fillId="0" borderId="200" applyFill="0"/>
    <xf numFmtId="301" fontId="8" fillId="0" borderId="200" applyFill="0"/>
    <xf numFmtId="301" fontId="8" fillId="0" borderId="200" applyFill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62" fillId="74" borderId="206" applyNumberFormat="0" applyAlignment="0" applyProtection="0"/>
    <xf numFmtId="219" fontId="291" fillId="0" borderId="204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108" fillId="74" borderId="207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95" fillId="46" borderId="206" applyNumberFormat="0" applyAlignment="0" applyProtection="0"/>
    <xf numFmtId="0" fontId="3" fillId="0" borderId="0"/>
    <xf numFmtId="219" fontId="320" fillId="107" borderId="204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0" fontId="86" fillId="1" borderId="203">
      <alignment horizontal="left"/>
    </xf>
    <xf numFmtId="313" fontId="65" fillId="0" borderId="203">
      <alignment horizontal="left"/>
    </xf>
    <xf numFmtId="219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9" fontId="95" fillId="46" borderId="206" applyNumberFormat="0" applyAlignment="0" applyProtection="0"/>
    <xf numFmtId="219" fontId="62" fillId="74" borderId="206" applyNumberFormat="0" applyAlignment="0" applyProtection="0"/>
    <xf numFmtId="219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9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9" fontId="108" fillId="74" borderId="207" applyNumberFormat="0" applyAlignment="0" applyProtection="0"/>
    <xf numFmtId="219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3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3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3" fontId="61" fillId="73" borderId="204"/>
    <xf numFmtId="193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9" fontId="108" fillId="74" borderId="207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3" fontId="97" fillId="0" borderId="204"/>
    <xf numFmtId="193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193" fontId="61" fillId="73" borderId="204"/>
    <xf numFmtId="193" fontId="61" fillId="73" borderId="204"/>
    <xf numFmtId="0" fontId="175" fillId="8" borderId="206" applyNumberFormat="0" applyAlignment="0" applyProtection="0"/>
    <xf numFmtId="219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9" fontId="159" fillId="103" borderId="112" applyNumberFormat="0"/>
    <xf numFmtId="219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9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9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9" fontId="159" fillId="0" borderId="200" applyNumberFormat="0" applyAlignment="0" applyProtection="0">
      <alignment vertical="top"/>
    </xf>
    <xf numFmtId="219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3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273" fillId="0" borderId="202">
      <alignment horizontal="center"/>
    </xf>
    <xf numFmtId="193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9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3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9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9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9" fontId="273" fillId="0" borderId="202">
      <alignment horizontal="center"/>
    </xf>
    <xf numFmtId="12" fontId="346" fillId="0" borderId="202">
      <alignment horizontal="center"/>
    </xf>
    <xf numFmtId="219" fontId="159" fillId="121" borderId="201" applyNumberFormat="0" applyProtection="0"/>
    <xf numFmtId="219" fontId="291" fillId="0" borderId="204"/>
    <xf numFmtId="309" fontId="352" fillId="0" borderId="114" applyBorder="0" applyProtection="0">
      <alignment horizontal="right" vertical="center"/>
    </xf>
    <xf numFmtId="219" fontId="353" fillId="123" borderId="114" applyBorder="0" applyProtection="0">
      <alignment horizontal="centerContinuous" vertical="center"/>
    </xf>
    <xf numFmtId="219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9" fontId="62" fillId="74" borderId="206" applyNumberFormat="0" applyAlignmen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205" applyNumberFormat="0" applyFill="0" applyAlignment="0" applyProtection="0"/>
    <xf numFmtId="301" fontId="8" fillId="0" borderId="201" applyFill="0"/>
    <xf numFmtId="301" fontId="8" fillId="0" borderId="201" applyFill="0"/>
    <xf numFmtId="219" fontId="320" fillId="0" borderId="204"/>
    <xf numFmtId="219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9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3" fontId="97" fillId="0" borderId="204"/>
    <xf numFmtId="219" fontId="95" fillId="46" borderId="206" applyNumberForma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3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9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0" fontId="193" fillId="74" borderId="207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0" fontId="193" fillId="74" borderId="207" applyNumberFormat="0" applyAlignment="0" applyProtection="0"/>
    <xf numFmtId="219" fontId="108" fillId="74" borderId="207" applyNumberFormat="0" applyAlignment="0" applyProtection="0"/>
    <xf numFmtId="12" fontId="346" fillId="0" borderId="202">
      <alignment horizontal="center"/>
    </xf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9" fontId="291" fillId="0" borderId="204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108" fillId="74" borderId="207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219" fontId="291" fillId="0" borderId="204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205" applyNumberFormat="0" applyFill="0" applyAlignment="0" applyProtection="0"/>
    <xf numFmtId="301" fontId="8" fillId="0" borderId="201" applyFill="0"/>
    <xf numFmtId="301" fontId="8" fillId="0" borderId="201" applyFill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9" fontId="312" fillId="0" borderId="51">
      <alignment horizontal="left" vertical="top"/>
    </xf>
    <xf numFmtId="219" fontId="309" fillId="0" borderId="51">
      <alignment horizontal="left" vertical="top"/>
    </xf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12" fontId="346" fillId="0" borderId="202">
      <alignment horizontal="center"/>
    </xf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319" fontId="8" fillId="0" borderId="51" applyFont="0" applyFill="0" applyBorder="0" applyAlignment="0" applyProtection="0"/>
    <xf numFmtId="219" fontId="291" fillId="0" borderId="204"/>
    <xf numFmtId="219" fontId="302" fillId="0" borderId="51" applyFill="0" applyBorder="0" applyProtection="0">
      <alignment horizontal="left" vertical="top"/>
    </xf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9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3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3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9" fontId="95" fillId="46" borderId="206" applyNumberForma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108" fillId="74" borderId="207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219" fontId="291" fillId="0" borderId="204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205" applyNumberFormat="0" applyFill="0" applyAlignment="0" applyProtection="0"/>
    <xf numFmtId="301" fontId="8" fillId="0" borderId="201" applyFill="0"/>
    <xf numFmtId="301" fontId="8" fillId="0" borderId="201" applyFill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219" fontId="320" fillId="0" borderId="204"/>
    <xf numFmtId="12" fontId="346" fillId="0" borderId="202">
      <alignment horizontal="center"/>
    </xf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9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9" fontId="108" fillId="74" borderId="207" applyNumberFormat="0" applyAlignment="0" applyProtection="0"/>
    <xf numFmtId="12" fontId="346" fillId="0" borderId="202">
      <alignment horizontal="center"/>
    </xf>
    <xf numFmtId="219" fontId="159" fillId="121" borderId="201" applyNumberForma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108" fillId="74" borderId="207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219" fontId="291" fillId="0" borderId="204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205" applyNumberFormat="0" applyFill="0" applyAlignment="0" applyProtection="0"/>
    <xf numFmtId="301" fontId="8" fillId="0" borderId="201" applyFill="0"/>
    <xf numFmtId="301" fontId="8" fillId="0" borderId="201" applyFill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9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12" fontId="346" fillId="0" borderId="202">
      <alignment horizontal="center"/>
    </xf>
    <xf numFmtId="219" fontId="159" fillId="121" borderId="201" applyNumberForma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3" fontId="61" fillId="73" borderId="204"/>
    <xf numFmtId="219" fontId="273" fillId="0" borderId="202">
      <alignment horizontal="center"/>
    </xf>
    <xf numFmtId="313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9" fontId="159" fillId="121" borderId="201" applyNumberForma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9" fontId="108" fillId="74" borderId="207" applyNumberFormat="0" applyAlignment="0" applyProtection="0"/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0" borderId="200" applyNumberFormat="0" applyAlignment="0" applyProtection="0">
      <alignment vertical="top"/>
    </xf>
    <xf numFmtId="219" fontId="159" fillId="121" borderId="201" applyNumberFormat="0" applyProtection="0"/>
    <xf numFmtId="219" fontId="291" fillId="0" borderId="204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79" fillId="0" borderId="205" applyNumberFormat="0" applyFill="0" applyAlignment="0" applyProtection="0"/>
    <xf numFmtId="301" fontId="8" fillId="0" borderId="201" applyFill="0"/>
    <xf numFmtId="301" fontId="8" fillId="0" borderId="201" applyFill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9" fontId="95" fillId="46" borderId="206" applyNumberForma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273" fillId="0" borderId="202">
      <alignment horizontal="center"/>
    </xf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12" fontId="346" fillId="0" borderId="202">
      <alignment horizontal="center"/>
    </xf>
    <xf numFmtId="219" fontId="159" fillId="121" borderId="201" applyNumberFormat="0" applyProtection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301" fontId="8" fillId="0" borderId="201" applyFill="0"/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62" fillId="74" borderId="206" applyNumberFormat="0" applyAlignment="0" applyProtection="0"/>
    <xf numFmtId="219" fontId="291" fillId="0" borderId="204"/>
    <xf numFmtId="313" fontId="65" fillId="0" borderId="203">
      <alignment horizontal="left"/>
    </xf>
    <xf numFmtId="0" fontId="86" fillId="1" borderId="203">
      <alignment horizontal="left"/>
    </xf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219" fontId="291" fillId="0" borderId="204"/>
    <xf numFmtId="219" fontId="79" fillId="0" borderId="205" applyNumberFormat="0" applyFill="0" applyAlignment="0" applyProtection="0"/>
    <xf numFmtId="219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3" fontId="61" fillId="73" borderId="204"/>
    <xf numFmtId="193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3" fontId="97" fillId="0" borderId="204"/>
    <xf numFmtId="193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9" fontId="62" fillId="74" borderId="206" applyNumberFormat="0" applyAlignment="0" applyProtection="0"/>
    <xf numFmtId="219" fontId="291" fillId="0" borderId="204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95" fillId="46" borderId="206" applyNumberFormat="0" applyAlignment="0" applyProtection="0"/>
    <xf numFmtId="219" fontId="320" fillId="107" borderId="204"/>
    <xf numFmtId="219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07">
    <xf numFmtId="0" fontId="0" fillId="0" borderId="0" xfId="0">
      <alignment vertical="top" wrapText="1"/>
    </xf>
    <xf numFmtId="0" fontId="33" fillId="0" borderId="0" xfId="93" applyFont="1" applyAlignment="1"/>
    <xf numFmtId="176" fontId="33" fillId="0" borderId="0" xfId="32" applyFont="1" applyFill="1" applyBorder="1" applyAlignment="1">
      <alignment wrapText="1"/>
    </xf>
    <xf numFmtId="3" fontId="29" fillId="0" borderId="0" xfId="32" applyNumberFormat="1" applyFont="1" applyFill="1" applyBorder="1" applyAlignment="1" applyProtection="1">
      <alignment horizontal="right"/>
    </xf>
    <xf numFmtId="176" fontId="29" fillId="0" borderId="0" xfId="32" applyFont="1" applyFill="1" applyBorder="1" applyAlignment="1"/>
    <xf numFmtId="185" fontId="29" fillId="0" borderId="0" xfId="32" applyNumberFormat="1" applyFont="1" applyFill="1" applyBorder="1" applyAlignment="1" applyProtection="1"/>
    <xf numFmtId="330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184" fontId="29" fillId="0" borderId="0" xfId="93" applyNumberFormat="1" applyFont="1" applyAlignment="1">
      <alignment horizontal="right"/>
    </xf>
    <xf numFmtId="184" fontId="29" fillId="0" borderId="0" xfId="93" applyNumberFormat="1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9" fontId="393" fillId="0" borderId="0" xfId="312" applyNumberFormat="1" applyFont="1" applyFill="1" applyAlignment="1">
      <alignment horizontal="center"/>
    </xf>
    <xf numFmtId="331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30" fontId="29" fillId="0" borderId="0" xfId="391" applyNumberFormat="1" applyFont="1" applyFill="1" applyBorder="1" applyAlignment="1">
      <alignment vertical="center"/>
    </xf>
    <xf numFmtId="332" fontId="29" fillId="0" borderId="0" xfId="312" applyNumberFormat="1" applyFont="1" applyFill="1" applyBorder="1"/>
    <xf numFmtId="3" fontId="29" fillId="0" borderId="0" xfId="312" applyNumberFormat="1" applyFont="1" applyFill="1" applyBorder="1"/>
    <xf numFmtId="331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41" fontId="29" fillId="0" borderId="0" xfId="32" applyNumberFormat="1" applyFont="1" applyFill="1" applyBorder="1" applyAlignment="1"/>
    <xf numFmtId="41" fontId="29" fillId="0" borderId="0" xfId="391" applyNumberFormat="1" applyFont="1" applyFill="1" applyAlignment="1">
      <alignment vertical="center"/>
    </xf>
    <xf numFmtId="41" fontId="29" fillId="0" borderId="0" xfId="32" applyNumberFormat="1" applyFont="1" applyFill="1">
      <alignment vertical="top" wrapText="1"/>
    </xf>
    <xf numFmtId="331" fontId="400" fillId="0" borderId="0" xfId="312" applyNumberFormat="1" applyFont="1" applyFill="1" applyBorder="1"/>
    <xf numFmtId="176" fontId="404" fillId="0" borderId="0" xfId="32" applyFont="1" applyFill="1">
      <alignment vertical="top" wrapText="1"/>
    </xf>
    <xf numFmtId="176" fontId="404" fillId="0" borderId="0" xfId="32" applyFont="1" applyFill="1" applyBorder="1">
      <alignment vertical="top" wrapText="1"/>
    </xf>
    <xf numFmtId="176" fontId="406" fillId="0" borderId="0" xfId="32" applyFont="1" applyFill="1" applyBorder="1">
      <alignment vertical="top" wrapText="1"/>
    </xf>
    <xf numFmtId="335" fontId="407" fillId="0" borderId="0" xfId="32" applyNumberFormat="1" applyFont="1" applyFill="1">
      <alignment vertical="top" wrapText="1"/>
    </xf>
    <xf numFmtId="335" fontId="407" fillId="0" borderId="0" xfId="32" applyNumberFormat="1" applyFont="1" applyFill="1" applyBorder="1">
      <alignment vertical="top" wrapText="1"/>
    </xf>
    <xf numFmtId="176" fontId="407" fillId="0" borderId="0" xfId="32" applyFont="1" applyFill="1">
      <alignment vertical="top" wrapText="1"/>
    </xf>
    <xf numFmtId="334" fontId="407" fillId="0" borderId="0" xfId="32" applyNumberFormat="1" applyFont="1" applyFill="1">
      <alignment vertical="top" wrapText="1"/>
    </xf>
    <xf numFmtId="176" fontId="31" fillId="0" borderId="0" xfId="32" applyFill="1">
      <alignment vertical="top" wrapText="1"/>
    </xf>
    <xf numFmtId="329" fontId="393" fillId="0" borderId="114" xfId="312" applyNumberFormat="1" applyFont="1" applyFill="1" applyBorder="1" applyAlignment="1">
      <alignment horizontal="center"/>
    </xf>
    <xf numFmtId="331" fontId="29" fillId="0" borderId="114" xfId="312" applyNumberFormat="1" applyFont="1" applyFill="1" applyBorder="1"/>
    <xf numFmtId="329" fontId="393" fillId="0" borderId="210" xfId="312" applyNumberFormat="1" applyFont="1" applyFill="1" applyBorder="1" applyAlignment="1">
      <alignment horizontal="center"/>
    </xf>
    <xf numFmtId="331" fontId="29" fillId="0" borderId="210" xfId="312" applyNumberFormat="1" applyFont="1" applyFill="1" applyBorder="1"/>
    <xf numFmtId="330" fontId="75" fillId="0" borderId="0" xfId="391" applyNumberFormat="1" applyFont="1" applyFill="1" applyAlignment="1">
      <alignment horizontal="right" vertical="center"/>
    </xf>
    <xf numFmtId="0" fontId="408" fillId="0" borderId="0" xfId="0" applyFont="1">
      <alignment vertical="top" wrapText="1"/>
    </xf>
    <xf numFmtId="0" fontId="409" fillId="126" borderId="0" xfId="0" applyFont="1" applyFill="1">
      <alignment vertical="top" wrapText="1"/>
    </xf>
    <xf numFmtId="0" fontId="410" fillId="0" borderId="0" xfId="0" applyFont="1">
      <alignment vertical="top" wrapText="1"/>
    </xf>
    <xf numFmtId="0" fontId="410" fillId="0" borderId="0" xfId="0" applyFont="1" applyAlignment="1">
      <alignment vertical="top"/>
    </xf>
    <xf numFmtId="0" fontId="410" fillId="0" borderId="0" xfId="0" applyFont="1" applyAlignment="1"/>
    <xf numFmtId="43" fontId="410" fillId="0" borderId="0" xfId="10894" applyFont="1" applyFill="1" applyBorder="1" applyAlignment="1" applyProtection="1"/>
    <xf numFmtId="9" fontId="410" fillId="0" borderId="0" xfId="10895" applyFont="1" applyFill="1" applyBorder="1" applyAlignment="1" applyProtection="1"/>
    <xf numFmtId="43" fontId="410" fillId="0" borderId="0" xfId="0" applyNumberFormat="1" applyFont="1" applyAlignment="1"/>
    <xf numFmtId="0" fontId="410" fillId="125" borderId="0" xfId="0" applyFont="1" applyFill="1" applyAlignment="1">
      <alignment horizontal="center"/>
    </xf>
    <xf numFmtId="43" fontId="410" fillId="0" borderId="213" xfId="0" applyNumberFormat="1" applyFont="1" applyBorder="1" applyAlignment="1"/>
    <xf numFmtId="43" fontId="410" fillId="0" borderId="0" xfId="10894" applyFont="1" applyFill="1" applyBorder="1" applyAlignment="1" applyProtection="1">
      <alignment horizontal="center"/>
    </xf>
    <xf numFmtId="0" fontId="410" fillId="0" borderId="0" xfId="0" applyFont="1" applyAlignment="1">
      <alignment horizontal="left" indent="2"/>
    </xf>
    <xf numFmtId="176" fontId="411" fillId="0" borderId="0" xfId="32" applyFont="1" applyFill="1">
      <alignment vertical="top" wrapText="1"/>
    </xf>
    <xf numFmtId="9" fontId="411" fillId="0" borderId="0" xfId="10895" applyFont="1" applyFill="1" applyBorder="1" applyAlignment="1" applyProtection="1"/>
    <xf numFmtId="43" fontId="412" fillId="0" borderId="0" xfId="0" applyNumberFormat="1" applyFont="1" applyAlignment="1"/>
    <xf numFmtId="176" fontId="31" fillId="0" borderId="0" xfId="32">
      <alignment vertical="top" wrapText="1"/>
    </xf>
    <xf numFmtId="329" fontId="29" fillId="0" borderId="0" xfId="312" applyNumberFormat="1" applyFont="1" applyFill="1" applyAlignment="1">
      <alignment horizontal="center"/>
    </xf>
    <xf numFmtId="334" fontId="405" fillId="0" borderId="0" xfId="32" applyNumberFormat="1" applyFont="1" applyFill="1">
      <alignment vertical="top" wrapText="1"/>
    </xf>
    <xf numFmtId="335" fontId="405" fillId="0" borderId="0" xfId="32" applyNumberFormat="1" applyFont="1" applyFill="1">
      <alignment vertical="top" wrapText="1"/>
    </xf>
    <xf numFmtId="329" fontId="393" fillId="0" borderId="0" xfId="312" applyNumberFormat="1" applyFont="1" applyFill="1" applyBorder="1" applyAlignment="1">
      <alignment horizontal="center"/>
    </xf>
    <xf numFmtId="176" fontId="393" fillId="0" borderId="0" xfId="32" applyFont="1" applyFill="1">
      <alignment vertical="top" wrapText="1"/>
    </xf>
    <xf numFmtId="330" fontId="29" fillId="0" borderId="0" xfId="391" applyNumberFormat="1" applyFont="1" applyFill="1" applyAlignment="1">
      <alignment horizontal="right" vertical="center"/>
    </xf>
    <xf numFmtId="175" fontId="29" fillId="0" borderId="0" xfId="93" applyNumberFormat="1" applyFont="1" applyAlignment="1">
      <alignment horizontal="center"/>
    </xf>
    <xf numFmtId="202" fontId="395" fillId="0" borderId="0" xfId="10891" applyNumberFormat="1" applyFont="1" applyAlignment="1">
      <alignment vertical="center"/>
    </xf>
    <xf numFmtId="202" fontId="29" fillId="0" borderId="0" xfId="10891" applyNumberFormat="1" applyFont="1" applyAlignment="1">
      <alignment vertical="center"/>
    </xf>
    <xf numFmtId="331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" fontId="29" fillId="0" borderId="0" xfId="391" applyNumberFormat="1" applyFont="1" applyFill="1" applyAlignment="1">
      <alignment horizontal="right"/>
    </xf>
    <xf numFmtId="3" fontId="29" fillId="0" borderId="0" xfId="32" quotePrefix="1" applyNumberFormat="1" applyFont="1" applyFill="1" applyBorder="1">
      <alignment vertical="top" wrapText="1"/>
    </xf>
    <xf numFmtId="3" fontId="29" fillId="0" borderId="0" xfId="32" applyNumberFormat="1" applyFont="1" applyFill="1" applyBorder="1">
      <alignment vertical="top" wrapText="1"/>
    </xf>
    <xf numFmtId="330" fontId="124" fillId="0" borderId="0" xfId="391" applyNumberFormat="1" applyFont="1" applyFill="1" applyAlignment="1">
      <alignment horizontal="right" vertical="center"/>
    </xf>
    <xf numFmtId="330" fontId="124" fillId="0" borderId="0" xfId="391" applyNumberFormat="1" applyFont="1" applyFill="1" applyAlignment="1">
      <alignment horizontal="center" vertical="center"/>
    </xf>
    <xf numFmtId="329" fontId="351" fillId="0" borderId="0" xfId="312" applyNumberFormat="1" applyFont="1" applyFill="1" applyAlignment="1">
      <alignment horizontal="center" vertical="center"/>
    </xf>
    <xf numFmtId="329" fontId="351" fillId="0" borderId="114" xfId="312" applyNumberFormat="1" applyFont="1" applyFill="1" applyBorder="1" applyAlignment="1">
      <alignment horizontal="center" vertical="center"/>
    </xf>
    <xf numFmtId="330" fontId="75" fillId="0" borderId="0" xfId="391" applyNumberFormat="1" applyFont="1" applyFill="1" applyAlignment="1">
      <alignment vertical="center"/>
    </xf>
    <xf numFmtId="329" fontId="351" fillId="0" borderId="0" xfId="312" applyNumberFormat="1" applyFont="1" applyFill="1" applyBorder="1" applyAlignment="1">
      <alignment horizontal="center" vertical="center"/>
    </xf>
    <xf numFmtId="329" fontId="393" fillId="0" borderId="209" xfId="312" applyNumberFormat="1" applyFont="1" applyFill="1" applyBorder="1" applyAlignment="1">
      <alignment horizontal="center"/>
    </xf>
    <xf numFmtId="41" fontId="29" fillId="0" borderId="0" xfId="0" applyNumberFormat="1" applyFont="1" applyFill="1" applyAlignment="1">
      <alignment horizontal="right" vertical="center"/>
    </xf>
    <xf numFmtId="37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202" fontId="29" fillId="0" borderId="0" xfId="0" applyNumberFormat="1" applyFont="1" applyFill="1" applyAlignment="1">
      <alignment vertical="center"/>
    </xf>
    <xf numFmtId="336" fontId="29" fillId="0" borderId="0" xfId="0" applyNumberFormat="1" applyFont="1" applyFill="1" applyAlignment="1">
      <alignment vertical="center"/>
    </xf>
    <xf numFmtId="0" fontId="395" fillId="0" borderId="0" xfId="93" applyFont="1" applyAlignment="1">
      <alignment horizontal="center"/>
    </xf>
    <xf numFmtId="0" fontId="33" fillId="0" borderId="0" xfId="0" applyFont="1" applyFill="1" applyAlignment="1"/>
    <xf numFmtId="0" fontId="75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95" fillId="0" borderId="0" xfId="0" applyFont="1" applyFill="1" applyAlignment="1">
      <alignment horizontal="center"/>
    </xf>
    <xf numFmtId="0" fontId="32" fillId="0" borderId="0" xfId="0" applyFont="1" applyFill="1" applyAlignment="1"/>
    <xf numFmtId="0" fontId="32" fillId="0" borderId="0" xfId="0" applyFont="1" applyFill="1" applyAlignment="1">
      <alignment wrapText="1"/>
    </xf>
    <xf numFmtId="0" fontId="395" fillId="0" borderId="0" xfId="0" quotePrefix="1" applyFont="1" applyFill="1" applyAlignment="1">
      <alignment horizontal="center" wrapText="1"/>
    </xf>
    <xf numFmtId="0" fontId="395" fillId="0" borderId="0" xfId="0" quotePrefix="1" applyFont="1" applyFill="1" applyAlignment="1">
      <alignment horizontal="center"/>
    </xf>
    <xf numFmtId="49" fontId="395" fillId="0" borderId="0" xfId="0" applyNumberFormat="1" applyFont="1" applyFill="1" applyAlignment="1">
      <alignment horizontal="center"/>
    </xf>
    <xf numFmtId="0" fontId="395" fillId="0" borderId="0" xfId="0" quotePrefix="1" applyFont="1" applyFill="1" applyAlignment="1">
      <alignment horizontal="center" vertical="center" wrapText="1"/>
    </xf>
    <xf numFmtId="0" fontId="395" fillId="0" borderId="0" xfId="0" quotePrefix="1" applyFont="1" applyFill="1" applyAlignment="1">
      <alignment horizontal="center" vertical="center"/>
    </xf>
    <xf numFmtId="49" fontId="395" fillId="0" borderId="0" xfId="0" applyNumberFormat="1" applyFont="1" applyFill="1" applyAlignment="1">
      <alignment horizontal="center" vertical="center"/>
    </xf>
    <xf numFmtId="202" fontId="395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/>
    <xf numFmtId="202" fontId="395" fillId="0" borderId="0" xfId="0" applyNumberFormat="1" applyFont="1" applyFill="1" applyAlignment="1">
      <alignment vertical="center"/>
    </xf>
    <xf numFmtId="183" fontId="29" fillId="0" borderId="0" xfId="0" applyNumberFormat="1" applyFont="1" applyFill="1" applyAlignment="1"/>
    <xf numFmtId="188" fontId="29" fillId="0" borderId="0" xfId="0" applyNumberFormat="1" applyFont="1" applyFill="1" applyAlignment="1"/>
    <xf numFmtId="1" fontId="29" fillId="0" borderId="0" xfId="0" applyNumberFormat="1" applyFont="1" applyFill="1" applyAlignment="1">
      <alignment horizontal="center"/>
    </xf>
    <xf numFmtId="0" fontId="29" fillId="0" borderId="0" xfId="10887" applyFont="1" applyFill="1" applyAlignment="1">
      <alignment horizontal="left" vertical="center" indent="1"/>
    </xf>
    <xf numFmtId="202" fontId="29" fillId="0" borderId="0" xfId="0" applyNumberFormat="1" applyFont="1" applyFill="1" applyAlignment="1">
      <alignment horizontal="center" vertical="center"/>
    </xf>
    <xf numFmtId="41" fontId="33" fillId="0" borderId="0" xfId="0" applyNumberFormat="1" applyFont="1" applyFill="1" applyAlignment="1"/>
    <xf numFmtId="0" fontId="29" fillId="0" borderId="0" xfId="0" quotePrefix="1" applyFont="1" applyFill="1" applyAlignment="1">
      <alignment horizontal="center"/>
    </xf>
    <xf numFmtId="3" fontId="29" fillId="0" borderId="0" xfId="0" applyNumberFormat="1" applyFont="1" applyFill="1" applyAlignment="1">
      <alignment horizontal="right"/>
    </xf>
    <xf numFmtId="0" fontId="395" fillId="0" borderId="0" xfId="0" applyFont="1" applyFill="1" applyAlignment="1">
      <alignment horizontal="left" indent="2"/>
    </xf>
    <xf numFmtId="3" fontId="29" fillId="0" borderId="210" xfId="0" applyNumberFormat="1" applyFont="1" applyFill="1" applyBorder="1" applyAlignment="1">
      <alignment horizontal="right" vertical="center"/>
    </xf>
    <xf numFmtId="3" fontId="29" fillId="0" borderId="0" xfId="0" applyNumberFormat="1" applyFont="1" applyFill="1" applyAlignment="1">
      <alignment horizontal="center"/>
    </xf>
    <xf numFmtId="0" fontId="402" fillId="0" borderId="0" xfId="0" applyFont="1" applyFill="1" applyAlignment="1"/>
    <xf numFmtId="175" fontId="29" fillId="0" borderId="0" xfId="0" applyNumberFormat="1" applyFont="1" applyFill="1" applyAlignment="1">
      <alignment horizontal="left" indent="1"/>
    </xf>
    <xf numFmtId="1" fontId="29" fillId="0" borderId="0" xfId="0" applyNumberFormat="1" applyFont="1" applyFill="1" applyAlignment="1">
      <alignment horizontal="left"/>
    </xf>
    <xf numFmtId="0" fontId="395" fillId="0" borderId="0" xfId="0" applyFont="1" applyFill="1" applyAlignment="1">
      <alignment horizontal="left"/>
    </xf>
    <xf numFmtId="1" fontId="395" fillId="0" borderId="0" xfId="0" applyNumberFormat="1" applyFont="1" applyFill="1" applyAlignment="1">
      <alignment horizontal="left"/>
    </xf>
    <xf numFmtId="3" fontId="29" fillId="0" borderId="209" xfId="0" applyNumberFormat="1" applyFont="1" applyFill="1" applyBorder="1" applyAlignment="1">
      <alignment horizontal="right" vertical="center"/>
    </xf>
    <xf numFmtId="171" fontId="29" fillId="0" borderId="0" xfId="0" applyNumberFormat="1" applyFont="1" applyFill="1" applyAlignment="1">
      <alignment horizontal="right" vertical="center"/>
    </xf>
    <xf numFmtId="0" fontId="33" fillId="0" borderId="0" xfId="0" applyFont="1" applyFill="1" applyAlignment="1">
      <alignment horizontal="center"/>
    </xf>
    <xf numFmtId="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right"/>
    </xf>
    <xf numFmtId="1" fontId="29" fillId="0" borderId="0" xfId="0" applyNumberFormat="1" applyFont="1" applyFill="1" applyAlignment="1"/>
    <xf numFmtId="177" fontId="29" fillId="0" borderId="0" xfId="0" applyNumberFormat="1" applyFont="1" applyFill="1" applyAlignment="1">
      <alignment horizontal="center"/>
    </xf>
    <xf numFmtId="0" fontId="29" fillId="0" borderId="0" xfId="0" quotePrefix="1" applyFont="1" applyFill="1" applyAlignment="1">
      <alignment horizontal="left" indent="2"/>
    </xf>
    <xf numFmtId="179" fontId="29" fillId="0" borderId="0" xfId="100" quotePrefix="1" applyNumberFormat="1" applyFont="1" applyFill="1" applyAlignment="1">
      <alignment horizontal="left" indent="2"/>
    </xf>
    <xf numFmtId="179" fontId="29" fillId="0" borderId="0" xfId="100" quotePrefix="1" applyNumberFormat="1" applyFont="1" applyFill="1" applyAlignment="1">
      <alignment horizontal="left" indent="1"/>
    </xf>
    <xf numFmtId="177" fontId="29" fillId="0" borderId="0" xfId="0" quotePrefix="1" applyNumberFormat="1" applyFont="1" applyFill="1" applyAlignment="1">
      <alignment horizontal="center"/>
    </xf>
    <xf numFmtId="179" fontId="29" fillId="0" borderId="0" xfId="100" applyNumberFormat="1" applyFont="1" applyFill="1" applyAlignment="1">
      <alignment horizontal="left" indent="1"/>
    </xf>
    <xf numFmtId="188" fontId="29" fillId="0" borderId="210" xfId="0" applyNumberFormat="1" applyFont="1" applyFill="1" applyBorder="1" applyAlignment="1"/>
    <xf numFmtId="41" fontId="29" fillId="0" borderId="210" xfId="0" applyNumberFormat="1" applyFont="1" applyFill="1" applyBorder="1" applyAlignment="1">
      <alignment horizontal="right" vertical="center"/>
    </xf>
    <xf numFmtId="0" fontId="29" fillId="0" borderId="0" xfId="0" quotePrefix="1" applyFont="1" applyFill="1" applyAlignment="1">
      <alignment horizontal="left" indent="1"/>
    </xf>
    <xf numFmtId="180" fontId="29" fillId="0" borderId="0" xfId="0" applyNumberFormat="1" applyFont="1" applyFill="1" applyAlignment="1">
      <alignment horizontal="center"/>
    </xf>
    <xf numFmtId="0" fontId="395" fillId="0" borderId="0" xfId="0" applyFont="1" applyFill="1" applyAlignment="1">
      <alignment horizontal="left" indent="1"/>
    </xf>
    <xf numFmtId="175" fontId="397" fillId="0" borderId="0" xfId="0" applyNumberFormat="1" applyFont="1" applyFill="1" applyAlignment="1"/>
    <xf numFmtId="175" fontId="395" fillId="0" borderId="0" xfId="0" applyNumberFormat="1" applyFont="1" applyFill="1" applyAlignment="1"/>
    <xf numFmtId="181" fontId="29" fillId="0" borderId="0" xfId="0" applyNumberFormat="1" applyFont="1" applyFill="1" applyAlignment="1"/>
    <xf numFmtId="0" fontId="395" fillId="0" borderId="0" xfId="0" applyFont="1" applyFill="1" applyAlignment="1">
      <alignment horizontal="left" vertical="center"/>
    </xf>
    <xf numFmtId="3" fontId="29" fillId="0" borderId="212" xfId="0" applyNumberFormat="1" applyFont="1" applyFill="1" applyBorder="1" applyAlignment="1">
      <alignment horizontal="right" vertical="center"/>
    </xf>
    <xf numFmtId="3" fontId="33" fillId="0" borderId="0" xfId="0" applyNumberFormat="1" applyFont="1" applyFill="1" applyAlignment="1"/>
    <xf numFmtId="333" fontId="29" fillId="0" borderId="0" xfId="74" applyNumberFormat="1" applyFont="1" applyFill="1" applyAlignment="1">
      <alignment horizontal="right"/>
    </xf>
    <xf numFmtId="3" fontId="29" fillId="0" borderId="211" xfId="0" applyNumberFormat="1" applyFont="1" applyFill="1" applyBorder="1" applyAlignment="1">
      <alignment horizontal="right" vertical="center"/>
    </xf>
    <xf numFmtId="0" fontId="29" fillId="0" borderId="0" xfId="0" applyNumberFormat="1" applyFont="1" applyFill="1" applyAlignment="1">
      <alignment horizontal="center" vertical="center"/>
    </xf>
    <xf numFmtId="0" fontId="402" fillId="0" borderId="0" xfId="147" applyFont="1" applyFill="1"/>
    <xf numFmtId="0" fontId="33" fillId="0" borderId="0" xfId="147" applyFont="1" applyFill="1"/>
    <xf numFmtId="0" fontId="29" fillId="0" borderId="114" xfId="0" applyFont="1" applyFill="1" applyBorder="1" applyAlignment="1">
      <alignment horizontal="center"/>
    </xf>
    <xf numFmtId="0" fontId="29" fillId="0" borderId="114" xfId="0" applyFont="1" applyFill="1" applyBorder="1" applyAlignment="1"/>
    <xf numFmtId="41" fontId="29" fillId="0" borderId="114" xfId="0" applyNumberFormat="1" applyFont="1" applyFill="1" applyBorder="1" applyAlignment="1"/>
    <xf numFmtId="41" fontId="395" fillId="0" borderId="114" xfId="0" applyNumberFormat="1" applyFont="1" applyFill="1" applyBorder="1" applyAlignment="1">
      <alignment horizontal="center"/>
    </xf>
    <xf numFmtId="41" fontId="29" fillId="0" borderId="114" xfId="68" applyNumberFormat="1" applyFont="1" applyFill="1" applyBorder="1"/>
    <xf numFmtId="41" fontId="395" fillId="0" borderId="114" xfId="0" applyNumberFormat="1" applyFont="1" applyFill="1" applyBorder="1" applyAlignment="1">
      <alignment horizontal="right"/>
    </xf>
    <xf numFmtId="0" fontId="401" fillId="0" borderId="0" xfId="147" applyFont="1" applyFill="1"/>
    <xf numFmtId="0" fontId="29" fillId="0" borderId="0" xfId="147" applyFont="1" applyFill="1"/>
    <xf numFmtId="41" fontId="29" fillId="0" borderId="0" xfId="0" applyNumberFormat="1" applyFont="1" applyFill="1" applyAlignment="1">
      <alignment horizontal="center"/>
    </xf>
    <xf numFmtId="39" fontId="29" fillId="0" borderId="0" xfId="102" applyFont="1" applyFill="1" applyAlignment="1">
      <alignment horizontal="center"/>
    </xf>
    <xf numFmtId="41" fontId="395" fillId="0" borderId="0" xfId="0" applyNumberFormat="1" applyFont="1" applyFill="1" applyAlignment="1"/>
    <xf numFmtId="1" fontId="395" fillId="0" borderId="0" xfId="0" quotePrefix="1" applyNumberFormat="1" applyFont="1" applyFill="1" applyAlignment="1">
      <alignment horizontal="center" vertical="center"/>
    </xf>
    <xf numFmtId="1" fontId="395" fillId="0" borderId="0" xfId="0" applyNumberFormat="1" applyFont="1" applyFill="1" applyAlignment="1">
      <alignment horizontal="center" vertical="center"/>
    </xf>
    <xf numFmtId="39" fontId="395" fillId="0" borderId="0" xfId="102" applyFont="1" applyFill="1"/>
    <xf numFmtId="39" fontId="29" fillId="0" borderId="0" xfId="102" applyFont="1" applyFill="1"/>
    <xf numFmtId="41" fontId="29" fillId="0" borderId="0" xfId="68" applyNumberFormat="1" applyFont="1" applyFill="1"/>
    <xf numFmtId="41" fontId="29" fillId="0" borderId="0" xfId="102" applyNumberFormat="1" applyFont="1" applyFill="1"/>
    <xf numFmtId="0" fontId="395" fillId="0" borderId="0" xfId="0" applyFont="1" applyFill="1" applyAlignment="1">
      <alignment horizontal="center" vertical="center"/>
    </xf>
    <xf numFmtId="41" fontId="29" fillId="0" borderId="0" xfId="0" applyNumberFormat="1" applyFont="1" applyFill="1" applyAlignment="1">
      <alignment vertical="center"/>
    </xf>
    <xf numFmtId="41" fontId="401" fillId="0" borderId="0" xfId="147" applyNumberFormat="1" applyFont="1" applyFill="1"/>
    <xf numFmtId="39" fontId="29" fillId="0" borderId="0" xfId="102" applyFont="1" applyFill="1" applyAlignment="1">
      <alignment horizontal="left" indent="1"/>
    </xf>
    <xf numFmtId="0" fontId="29" fillId="0" borderId="0" xfId="68" applyFont="1" applyFill="1" applyAlignment="1">
      <alignment horizontal="left" indent="1"/>
    </xf>
    <xf numFmtId="337" fontId="29" fillId="0" borderId="0" xfId="0" applyNumberFormat="1" applyFont="1" applyFill="1" applyAlignment="1">
      <alignment horizontal="center" vertical="center"/>
    </xf>
    <xf numFmtId="0" fontId="29" fillId="0" borderId="0" xfId="68" applyFont="1" applyFill="1"/>
    <xf numFmtId="41" fontId="29" fillId="0" borderId="114" xfId="0" applyNumberFormat="1" applyFont="1" applyFill="1" applyBorder="1" applyAlignment="1">
      <alignment vertical="center"/>
    </xf>
    <xf numFmtId="37" fontId="401" fillId="0" borderId="0" xfId="147" applyNumberFormat="1" applyFont="1" applyFill="1"/>
    <xf numFmtId="39" fontId="29" fillId="0" borderId="0" xfId="102" applyFont="1" applyFill="1" applyAlignment="1">
      <alignment horizontal="left" indent="2"/>
    </xf>
    <xf numFmtId="41" fontId="29" fillId="0" borderId="0" xfId="147" applyNumberFormat="1" applyFont="1" applyFill="1"/>
    <xf numFmtId="39" fontId="29" fillId="0" borderId="0" xfId="102" applyFont="1" applyFill="1" applyAlignment="1">
      <alignment horizontal="left" indent="3"/>
    </xf>
    <xf numFmtId="39" fontId="29" fillId="0" borderId="0" xfId="102" applyFont="1" applyFill="1" applyAlignment="1">
      <alignment horizontal="left"/>
    </xf>
    <xf numFmtId="41" fontId="401" fillId="0" borderId="0" xfId="0" applyNumberFormat="1" applyFont="1" applyFill="1" applyAlignment="1">
      <alignment vertical="center"/>
    </xf>
    <xf numFmtId="176" fontId="401" fillId="0" borderId="0" xfId="147" applyNumberFormat="1" applyFont="1" applyFill="1"/>
    <xf numFmtId="176" fontId="29" fillId="0" borderId="0" xfId="147" applyNumberFormat="1" applyFont="1" applyFill="1"/>
    <xf numFmtId="335" fontId="401" fillId="0" borderId="0" xfId="147" applyNumberFormat="1" applyFont="1" applyFill="1"/>
    <xf numFmtId="41" fontId="29" fillId="0" borderId="211" xfId="0" applyNumberFormat="1" applyFont="1" applyFill="1" applyBorder="1" applyAlignment="1">
      <alignment vertical="center"/>
    </xf>
    <xf numFmtId="0" fontId="403" fillId="0" borderId="0" xfId="147" applyFont="1" applyFill="1"/>
    <xf numFmtId="39" fontId="395" fillId="0" borderId="0" xfId="102" applyFont="1" applyFill="1" applyAlignment="1">
      <alignment horizontal="left" indent="2"/>
    </xf>
    <xf numFmtId="41" fontId="403" fillId="0" borderId="0" xfId="147" applyNumberFormat="1" applyFont="1" applyFill="1"/>
    <xf numFmtId="0" fontId="395" fillId="0" borderId="0" xfId="147" applyFont="1" applyFill="1"/>
    <xf numFmtId="41" fontId="395" fillId="0" borderId="0" xfId="68" applyNumberFormat="1" applyFont="1" applyFill="1"/>
    <xf numFmtId="41" fontId="29" fillId="0" borderId="0" xfId="102" applyNumberFormat="1" applyFont="1" applyFill="1" applyAlignment="1">
      <alignment horizontal="center"/>
    </xf>
    <xf numFmtId="39" fontId="396" fillId="0" borderId="0" xfId="102" applyFont="1" applyFill="1"/>
    <xf numFmtId="0" fontId="29" fillId="0" borderId="0" xfId="68" applyFont="1" applyFill="1" applyAlignment="1">
      <alignment horizontal="left" indent="2"/>
    </xf>
    <xf numFmtId="0" fontId="29" fillId="0" borderId="0" xfId="147" applyFont="1" applyFill="1" applyAlignment="1">
      <alignment horizontal="left" indent="1"/>
    </xf>
    <xf numFmtId="175" fontId="29" fillId="0" borderId="0" xfId="100" applyNumberFormat="1" applyFont="1" applyFill="1" applyAlignment="1">
      <alignment horizontal="left" indent="1"/>
    </xf>
    <xf numFmtId="0" fontId="396" fillId="0" borderId="0" xfId="68" applyFont="1" applyFill="1"/>
    <xf numFmtId="0" fontId="396" fillId="0" borderId="0" xfId="68" quotePrefix="1" applyFont="1" applyFill="1" applyAlignment="1">
      <alignment horizontal="center"/>
    </xf>
    <xf numFmtId="0" fontId="29" fillId="0" borderId="0" xfId="68" quotePrefix="1" applyFont="1" applyFill="1" applyAlignment="1">
      <alignment horizontal="center"/>
    </xf>
    <xf numFmtId="41" fontId="29" fillId="0" borderId="209" xfId="0" applyNumberFormat="1" applyFont="1" applyFill="1" applyBorder="1" applyAlignment="1">
      <alignment vertical="center"/>
    </xf>
    <xf numFmtId="3" fontId="395" fillId="0" borderId="0" xfId="147" applyNumberFormat="1" applyFont="1" applyFill="1"/>
    <xf numFmtId="39" fontId="33" fillId="0" borderId="0" xfId="102" applyFont="1" applyFill="1"/>
    <xf numFmtId="41" fontId="33" fillId="0" borderId="0" xfId="102" applyNumberFormat="1" applyFont="1" applyFill="1"/>
    <xf numFmtId="41" fontId="33" fillId="0" borderId="0" xfId="68" applyNumberFormat="1" applyFont="1" applyFill="1"/>
    <xf numFmtId="40" fontId="33" fillId="0" borderId="0" xfId="100" applyNumberFormat="1" applyFont="1" applyFill="1" applyAlignment="1">
      <alignment horizontal="left"/>
    </xf>
    <xf numFmtId="40" fontId="33" fillId="0" borderId="0" xfId="100" applyNumberFormat="1" applyFont="1" applyFill="1"/>
    <xf numFmtId="41" fontId="33" fillId="0" borderId="0" xfId="100" applyNumberFormat="1" applyFont="1" applyFill="1"/>
    <xf numFmtId="41" fontId="33" fillId="0" borderId="0" xfId="71" applyNumberFormat="1" applyFont="1" applyFill="1"/>
    <xf numFmtId="0" fontId="33" fillId="0" borderId="0" xfId="68" applyFont="1" applyFill="1"/>
    <xf numFmtId="39" fontId="33" fillId="0" borderId="0" xfId="102" applyFont="1" applyFill="1" applyAlignment="1">
      <alignment horizontal="left"/>
    </xf>
    <xf numFmtId="180" fontId="29" fillId="0" borderId="0" xfId="93" applyNumberFormat="1" applyFont="1" applyAlignment="1">
      <alignment horizontal="center"/>
    </xf>
    <xf numFmtId="0" fontId="404" fillId="0" borderId="0" xfId="0" applyFont="1" applyFill="1">
      <alignment vertical="top" wrapText="1"/>
    </xf>
    <xf numFmtId="0" fontId="22" fillId="0" borderId="114" xfId="0" applyFont="1" applyFill="1" applyBorder="1" applyAlignment="1">
      <alignment horizontal="center"/>
    </xf>
    <xf numFmtId="189" fontId="33" fillId="0" borderId="114" xfId="0" applyNumberFormat="1" applyFont="1" applyFill="1" applyBorder="1" applyAlignment="1"/>
    <xf numFmtId="0" fontId="33" fillId="0" borderId="114" xfId="0" applyFont="1" applyFill="1" applyBorder="1" applyAlignment="1"/>
    <xf numFmtId="0" fontId="395" fillId="0" borderId="0" xfId="0" applyFont="1" applyFill="1" applyAlignment="1"/>
    <xf numFmtId="37" fontId="404" fillId="0" borderId="0" xfId="0" applyNumberFormat="1" applyFont="1" applyFill="1">
      <alignment vertical="top" wrapText="1"/>
    </xf>
    <xf numFmtId="37" fontId="29" fillId="0" borderId="210" xfId="0" applyNumberFormat="1" applyFont="1" applyFill="1" applyBorder="1" applyAlignment="1">
      <alignment vertical="center"/>
    </xf>
    <xf numFmtId="202" fontId="29" fillId="0" borderId="210" xfId="0" applyNumberFormat="1" applyFont="1" applyFill="1" applyBorder="1" applyAlignment="1">
      <alignment vertical="center"/>
    </xf>
    <xf numFmtId="336" fontId="29" fillId="0" borderId="114" xfId="0" applyNumberFormat="1" applyFont="1" applyFill="1" applyBorder="1" applyAlignment="1">
      <alignment vertical="center"/>
    </xf>
    <xf numFmtId="37" fontId="29" fillId="0" borderId="114" xfId="0" applyNumberFormat="1" applyFont="1" applyFill="1" applyBorder="1" applyAlignment="1">
      <alignment vertical="center"/>
    </xf>
    <xf numFmtId="338" fontId="29" fillId="0" borderId="114" xfId="0" applyNumberFormat="1" applyFont="1" applyFill="1" applyBorder="1" applyAlignment="1">
      <alignment vertical="center"/>
    </xf>
    <xf numFmtId="37" fontId="29" fillId="0" borderId="209" xfId="0" applyNumberFormat="1" applyFont="1" applyFill="1" applyBorder="1" applyAlignment="1">
      <alignment vertical="center"/>
    </xf>
    <xf numFmtId="0" fontId="395" fillId="0" borderId="0" xfId="10887" applyFont="1" applyFill="1" applyAlignment="1">
      <alignment vertical="center"/>
    </xf>
    <xf numFmtId="0" fontId="29" fillId="0" borderId="0" xfId="10887" applyFont="1" applyFill="1" applyAlignment="1">
      <alignment vertical="center"/>
    </xf>
    <xf numFmtId="333" fontId="29" fillId="0" borderId="0" xfId="0" applyNumberFormat="1" applyFont="1" applyFill="1" applyAlignment="1">
      <alignment vertical="center"/>
    </xf>
    <xf numFmtId="332" fontId="29" fillId="0" borderId="0" xfId="0" applyNumberFormat="1" applyFont="1" applyFill="1" applyAlignment="1">
      <alignment vertical="center"/>
    </xf>
    <xf numFmtId="0" fontId="405" fillId="0" borderId="0" xfId="0" applyFont="1" applyFill="1">
      <alignment vertical="top" wrapText="1"/>
    </xf>
    <xf numFmtId="0" fontId="406" fillId="0" borderId="0" xfId="0" applyFont="1" applyFill="1">
      <alignment vertical="top" wrapText="1"/>
    </xf>
    <xf numFmtId="172" fontId="29" fillId="0" borderId="0" xfId="0" applyNumberFormat="1" applyFont="1" applyFill="1" applyAlignment="1">
      <alignment vertical="center"/>
    </xf>
    <xf numFmtId="332" fontId="33" fillId="0" borderId="0" xfId="74" applyNumberFormat="1" applyFont="1" applyFill="1" applyAlignment="1">
      <alignment horizontal="right"/>
    </xf>
    <xf numFmtId="39" fontId="29" fillId="0" borderId="0" xfId="0" applyNumberFormat="1" applyFont="1" applyFill="1" applyAlignment="1">
      <alignment vertical="center"/>
    </xf>
    <xf numFmtId="40" fontId="29" fillId="0" borderId="0" xfId="101" applyNumberFormat="1" applyFont="1" applyFill="1"/>
    <xf numFmtId="187" fontId="29" fillId="0" borderId="0" xfId="101" applyNumberFormat="1" applyFont="1" applyFill="1"/>
    <xf numFmtId="189" fontId="29" fillId="0" borderId="0" xfId="101" applyNumberFormat="1" applyFont="1" applyFill="1"/>
    <xf numFmtId="185" fontId="29" fillId="0" borderId="0" xfId="101" applyNumberFormat="1" applyFont="1" applyFill="1"/>
    <xf numFmtId="187" fontId="33" fillId="0" borderId="0" xfId="0" applyNumberFormat="1" applyFont="1" applyFill="1" applyAlignment="1"/>
    <xf numFmtId="189" fontId="33" fillId="0" borderId="0" xfId="0" applyNumberFormat="1" applyFont="1" applyFill="1" applyAlignment="1"/>
    <xf numFmtId="0" fontId="395" fillId="0" borderId="114" xfId="10891" applyFont="1" applyBorder="1" applyAlignment="1">
      <alignment horizontal="center" vertical="center"/>
    </xf>
    <xf numFmtId="0" fontId="29" fillId="0" borderId="0" xfId="0" applyFont="1" applyFill="1" applyAlignment="1">
      <alignment horizontal="left" indent="2"/>
    </xf>
    <xf numFmtId="0" fontId="33" fillId="0" borderId="0" xfId="0" applyFont="1" applyFill="1" applyAlignment="1"/>
    <xf numFmtId="3" fontId="29" fillId="0" borderId="0" xfId="0" applyNumberFormat="1" applyFont="1" applyFill="1" applyAlignment="1">
      <alignment horizontal="right" vertical="center"/>
    </xf>
    <xf numFmtId="331" fontId="29" fillId="0" borderId="0" xfId="312" applyNumberFormat="1" applyFont="1" applyFill="1" applyBorder="1"/>
    <xf numFmtId="331" fontId="29" fillId="0" borderId="209" xfId="312" applyNumberFormat="1" applyFont="1" applyFill="1" applyBorder="1"/>
    <xf numFmtId="175" fontId="29" fillId="0" borderId="0" xfId="0" applyNumberFormat="1" applyFont="1" applyFill="1" applyAlignment="1"/>
    <xf numFmtId="175" fontId="396" fillId="0" borderId="0" xfId="0" applyNumberFormat="1" applyFont="1" applyFill="1" applyAlignment="1"/>
    <xf numFmtId="0" fontId="29" fillId="0" borderId="0" xfId="0" applyFont="1" applyFill="1" applyAlignment="1">
      <alignment horizontal="left" indent="1"/>
    </xf>
    <xf numFmtId="0" fontId="29" fillId="0" borderId="0" xfId="0" applyFont="1" applyFill="1" applyAlignment="1">
      <alignment horizontal="left"/>
    </xf>
    <xf numFmtId="0" fontId="395" fillId="0" borderId="0" xfId="0" applyFont="1" applyAlignment="1">
      <alignment horizontal="center" vertical="center"/>
    </xf>
    <xf numFmtId="329" fontId="393" fillId="0" borderId="0" xfId="312" applyNumberFormat="1" applyFont="1" applyFill="1" applyBorder="1" applyAlignment="1">
      <alignment horizontal="center" vertical="center"/>
    </xf>
    <xf numFmtId="202" fontId="29" fillId="0" borderId="0" xfId="0" applyNumberFormat="1" applyFont="1" applyFill="1" applyBorder="1" applyAlignment="1">
      <alignment vertical="center"/>
    </xf>
    <xf numFmtId="37" fontId="29" fillId="0" borderId="0" xfId="0" applyNumberFormat="1" applyFont="1" applyFill="1" applyBorder="1" applyAlignment="1">
      <alignment vertical="center"/>
    </xf>
    <xf numFmtId="329" fontId="393" fillId="0" borderId="0" xfId="312" applyNumberFormat="1" applyFont="1" applyAlignment="1">
      <alignment horizontal="center"/>
    </xf>
    <xf numFmtId="43" fontId="404" fillId="0" borderId="0" xfId="0" applyNumberFormat="1" applyFont="1" applyFill="1">
      <alignment vertical="top" wrapText="1"/>
    </xf>
    <xf numFmtId="0" fontId="29" fillId="0" borderId="0" xfId="0" applyFont="1" applyFill="1" applyAlignment="1">
      <alignment horizontal="center"/>
    </xf>
    <xf numFmtId="4" fontId="395" fillId="0" borderId="0" xfId="0" applyNumberFormat="1" applyFont="1" applyFill="1" applyAlignment="1">
      <alignment horizontal="center"/>
    </xf>
    <xf numFmtId="0" fontId="395" fillId="0" borderId="114" xfId="0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41" fontId="29" fillId="0" borderId="0" xfId="0" applyNumberFormat="1" applyFont="1" applyAlignment="1">
      <alignment vertical="center"/>
    </xf>
    <xf numFmtId="0" fontId="33" fillId="0" borderId="0" xfId="93" applyFont="1" applyFill="1" applyAlignment="1"/>
    <xf numFmtId="0" fontId="394" fillId="0" borderId="114" xfId="93" applyFont="1" applyFill="1" applyBorder="1" applyAlignment="1">
      <alignment horizontal="center"/>
    </xf>
    <xf numFmtId="0" fontId="395" fillId="0" borderId="114" xfId="93" applyFont="1" applyFill="1" applyBorder="1" applyAlignment="1">
      <alignment horizontal="right"/>
    </xf>
    <xf numFmtId="0" fontId="394" fillId="0" borderId="0" xfId="93" applyFont="1" applyFill="1" applyBorder="1" applyAlignment="1">
      <alignment horizontal="center"/>
    </xf>
    <xf numFmtId="0" fontId="395" fillId="0" borderId="0" xfId="93" applyFont="1" applyFill="1" applyBorder="1" applyAlignment="1">
      <alignment horizontal="right"/>
    </xf>
    <xf numFmtId="0" fontId="395" fillId="0" borderId="0" xfId="93" applyFont="1" applyFill="1" applyBorder="1" applyAlignment="1">
      <alignment horizontal="center"/>
    </xf>
    <xf numFmtId="0" fontId="29" fillId="0" borderId="0" xfId="93" applyFont="1" applyFill="1" applyAlignment="1"/>
    <xf numFmtId="175" fontId="29" fillId="0" borderId="0" xfId="93" applyNumberFormat="1" applyFont="1" applyFill="1" applyAlignment="1">
      <alignment horizontal="center"/>
    </xf>
    <xf numFmtId="175" fontId="395" fillId="0" borderId="0" xfId="93" applyNumberFormat="1" applyFont="1" applyFill="1" applyAlignment="1">
      <alignment horizontal="center"/>
    </xf>
    <xf numFmtId="41" fontId="395" fillId="0" borderId="0" xfId="10891" applyNumberFormat="1" applyFont="1" applyFill="1" applyAlignment="1">
      <alignment vertical="center"/>
    </xf>
    <xf numFmtId="175" fontId="395" fillId="0" borderId="114" xfId="93" applyNumberFormat="1" applyFont="1" applyFill="1" applyBorder="1" applyAlignment="1">
      <alignment horizontal="center"/>
    </xf>
    <xf numFmtId="0" fontId="395" fillId="0" borderId="0" xfId="10892" applyFont="1" applyFill="1" applyAlignment="1">
      <alignment horizontal="center"/>
    </xf>
    <xf numFmtId="41" fontId="395" fillId="0" borderId="0" xfId="10891" applyNumberFormat="1" applyFont="1" applyFill="1" applyAlignment="1">
      <alignment horizontal="center" vertical="center"/>
    </xf>
    <xf numFmtId="0" fontId="395" fillId="0" borderId="0" xfId="10892" applyFont="1" applyFill="1"/>
    <xf numFmtId="0" fontId="395" fillId="0" borderId="0" xfId="10891" applyFont="1" applyFill="1" applyAlignment="1">
      <alignment horizontal="center" vertical="center"/>
    </xf>
    <xf numFmtId="0" fontId="395" fillId="0" borderId="211" xfId="93" applyFont="1" applyFill="1" applyBorder="1" applyAlignment="1">
      <alignment horizontal="center"/>
    </xf>
    <xf numFmtId="0" fontId="395" fillId="0" borderId="0" xfId="93" applyFont="1" applyFill="1" applyAlignment="1">
      <alignment horizontal="center"/>
    </xf>
    <xf numFmtId="0" fontId="395" fillId="0" borderId="0" xfId="93" applyFont="1" applyFill="1" applyAlignment="1"/>
    <xf numFmtId="0" fontId="395" fillId="0" borderId="0" xfId="93" applyFont="1" applyFill="1" applyAlignment="1">
      <alignment horizontal="center" vertical="center"/>
    </xf>
    <xf numFmtId="202" fontId="395" fillId="0" borderId="0" xfId="10891" applyNumberFormat="1" applyFont="1" applyFill="1" applyAlignment="1">
      <alignment vertical="center"/>
    </xf>
    <xf numFmtId="3" fontId="33" fillId="0" borderId="0" xfId="93" applyNumberFormat="1" applyFont="1" applyFill="1" applyAlignment="1"/>
    <xf numFmtId="202" fontId="29" fillId="0" borderId="0" xfId="10891" applyNumberFormat="1" applyFont="1" applyFill="1" applyAlignment="1">
      <alignment vertical="center"/>
    </xf>
    <xf numFmtId="177" fontId="29" fillId="0" borderId="0" xfId="93" applyNumberFormat="1" applyFont="1" applyFill="1" applyAlignment="1">
      <alignment horizontal="center"/>
    </xf>
    <xf numFmtId="0" fontId="29" fillId="0" borderId="0" xfId="93" applyNumberFormat="1" applyFont="1" applyFill="1" applyAlignment="1">
      <alignment horizontal="center"/>
    </xf>
    <xf numFmtId="0" fontId="29" fillId="0" borderId="0" xfId="93" quotePrefix="1" applyFont="1" applyFill="1" applyAlignment="1"/>
    <xf numFmtId="175" fontId="29" fillId="0" borderId="0" xfId="93" applyNumberFormat="1" applyFont="1" applyFill="1" applyAlignment="1"/>
    <xf numFmtId="331" fontId="33" fillId="0" borderId="0" xfId="93" applyNumberFormat="1" applyFont="1" applyFill="1" applyAlignment="1"/>
    <xf numFmtId="39" fontId="29" fillId="0" borderId="0" xfId="102" applyFont="1" applyAlignment="1">
      <alignment horizontal="left" indent="1"/>
    </xf>
    <xf numFmtId="0" fontId="396" fillId="0" borderId="0" xfId="68" applyFont="1"/>
    <xf numFmtId="41" fontId="29" fillId="0" borderId="0" xfId="391" applyNumberFormat="1" applyFont="1" applyAlignment="1">
      <alignment vertical="center"/>
    </xf>
    <xf numFmtId="41" fontId="401" fillId="0" borderId="0" xfId="147" applyNumberFormat="1" applyFont="1"/>
    <xf numFmtId="0" fontId="401" fillId="0" borderId="0" xfId="147" applyFont="1"/>
    <xf numFmtId="335" fontId="407" fillId="0" borderId="0" xfId="32" applyNumberFormat="1" applyFont="1">
      <alignment vertical="top" wrapText="1"/>
    </xf>
    <xf numFmtId="0" fontId="29" fillId="0" borderId="0" xfId="147" applyFont="1"/>
    <xf numFmtId="179" fontId="29" fillId="0" borderId="0" xfId="100" applyNumberFormat="1" applyFont="1" applyAlignment="1">
      <alignment horizontal="left" indent="1"/>
    </xf>
    <xf numFmtId="339" fontId="401" fillId="0" borderId="0" xfId="147" applyNumberFormat="1" applyFont="1" applyFill="1"/>
    <xf numFmtId="337" fontId="29" fillId="0" borderId="114" xfId="0" applyNumberFormat="1" applyFont="1" applyFill="1" applyBorder="1" applyAlignment="1">
      <alignment horizontal="center" vertical="center"/>
    </xf>
    <xf numFmtId="41" fontId="29" fillId="0" borderId="0" xfId="0" applyNumberFormat="1" applyFont="1" applyFill="1" applyAlignment="1">
      <alignment horizontal="center" vertical="center"/>
    </xf>
    <xf numFmtId="4" fontId="395" fillId="0" borderId="0" xfId="0" applyNumberFormat="1" applyFont="1" applyFill="1" applyAlignment="1">
      <alignment horizontal="center"/>
    </xf>
    <xf numFmtId="0" fontId="394" fillId="0" borderId="0" xfId="0" applyFont="1" applyFill="1" applyAlignment="1">
      <alignment horizontal="center"/>
    </xf>
    <xf numFmtId="0" fontId="395" fillId="0" borderId="114" xfId="0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1" fontId="395" fillId="0" borderId="0" xfId="0" applyNumberFormat="1" applyFont="1" applyFill="1" applyAlignment="1">
      <alignment horizontal="center"/>
    </xf>
    <xf numFmtId="0" fontId="395" fillId="0" borderId="0" xfId="93" applyFont="1" applyFill="1" applyAlignment="1">
      <alignment horizontal="center"/>
    </xf>
    <xf numFmtId="0" fontId="395" fillId="0" borderId="114" xfId="93" applyFont="1" applyFill="1" applyBorder="1" applyAlignment="1">
      <alignment horizontal="center"/>
    </xf>
    <xf numFmtId="41" fontId="395" fillId="0" borderId="114" xfId="10891" applyNumberFormat="1" applyFont="1" applyFill="1" applyBorder="1" applyAlignment="1">
      <alignment horizontal="center" vertical="center"/>
    </xf>
    <xf numFmtId="0" fontId="394" fillId="0" borderId="0" xfId="93" applyFont="1" applyFill="1" applyAlignment="1">
      <alignment horizontal="center"/>
    </xf>
    <xf numFmtId="0" fontId="395" fillId="0" borderId="114" xfId="93" applyFont="1" applyBorder="1" applyAlignment="1">
      <alignment horizont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41" fontId="395" fillId="0" borderId="0" xfId="0" applyNumberFormat="1" applyFont="1" applyFill="1" applyAlignment="1">
      <alignment horizontal="center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L21" sqref="A21:L30"/>
    </sheetView>
  </sheetViews>
  <sheetFormatPr defaultColWidth="8.6640625" defaultRowHeight="16"/>
  <cols>
    <col min="1" max="1" width="2.6640625" style="44" customWidth="1"/>
    <col min="2" max="2" width="17.3984375" style="44" customWidth="1"/>
    <col min="3" max="3" width="19.06640625" style="44" customWidth="1"/>
    <col min="4" max="4" width="12.6640625" style="44" customWidth="1"/>
    <col min="5" max="5" width="5.6640625" style="44" customWidth="1"/>
    <col min="6" max="7" width="15.06640625" style="44" customWidth="1"/>
    <col min="8" max="8" width="8.6640625" style="44"/>
    <col min="9" max="9" width="13" style="44" bestFit="1" customWidth="1"/>
    <col min="10" max="16384" width="8.6640625" style="44"/>
  </cols>
  <sheetData>
    <row r="1" spans="2:9" ht="19.5">
      <c r="B1" s="45" t="s">
        <v>162</v>
      </c>
    </row>
    <row r="2" spans="2:9" s="46" customFormat="1" ht="13.5">
      <c r="B2" s="47" t="s">
        <v>167</v>
      </c>
    </row>
    <row r="3" spans="2:9" s="46" customFormat="1" ht="13.5">
      <c r="B3" s="48"/>
      <c r="F3" s="48"/>
      <c r="G3" s="48"/>
      <c r="H3" s="48"/>
    </row>
    <row r="4" spans="2:9" s="46" customFormat="1" ht="13.5">
      <c r="B4" s="48" t="s">
        <v>165</v>
      </c>
      <c r="C4" s="49">
        <v>34746587.797999732</v>
      </c>
      <c r="D4" s="49"/>
      <c r="E4" s="49"/>
      <c r="G4" s="48"/>
    </row>
    <row r="5" spans="2:9" s="46" customFormat="1" ht="13.5">
      <c r="B5" s="48" t="s">
        <v>156</v>
      </c>
      <c r="C5" s="50">
        <v>0.05</v>
      </c>
      <c r="D5" s="50"/>
      <c r="E5" s="50"/>
      <c r="G5" s="48"/>
    </row>
    <row r="6" spans="2:9" s="46" customFormat="1" ht="13.5">
      <c r="B6" s="48"/>
      <c r="C6" s="51">
        <f>C4*C5</f>
        <v>1737329.3898999868</v>
      </c>
      <c r="D6" s="51"/>
      <c r="E6" s="51"/>
      <c r="G6" s="48"/>
    </row>
    <row r="7" spans="2:9" s="46" customFormat="1" ht="13.5">
      <c r="B7" s="48"/>
      <c r="D7" s="51"/>
      <c r="E7" s="51"/>
      <c r="F7" s="51"/>
      <c r="G7" s="48"/>
    </row>
    <row r="8" spans="2:9" s="46" customFormat="1" ht="13.5">
      <c r="B8" s="48"/>
      <c r="C8" s="48"/>
      <c r="D8" s="48"/>
      <c r="E8" s="48"/>
      <c r="F8" s="48"/>
      <c r="G8" s="48"/>
    </row>
    <row r="9" spans="2:9" s="46" customFormat="1" ht="13.5">
      <c r="B9" s="48"/>
      <c r="C9" s="48"/>
      <c r="D9" s="48"/>
      <c r="E9" s="48"/>
      <c r="F9" s="52" t="s">
        <v>157</v>
      </c>
      <c r="G9" s="52" t="s">
        <v>158</v>
      </c>
    </row>
    <row r="10" spans="2:9" s="46" customFormat="1" ht="13.5">
      <c r="B10" s="48" t="s">
        <v>159</v>
      </c>
      <c r="C10" s="48" t="s">
        <v>160</v>
      </c>
      <c r="D10" s="48"/>
      <c r="E10" s="48"/>
      <c r="F10" s="51">
        <f>C6</f>
        <v>1737329.3898999868</v>
      </c>
      <c r="G10" s="48"/>
    </row>
    <row r="11" spans="2:9" s="46" customFormat="1" ht="13.5">
      <c r="B11" s="48" t="s">
        <v>161</v>
      </c>
      <c r="C11" s="48" t="s">
        <v>162</v>
      </c>
      <c r="D11" s="48"/>
      <c r="E11" s="48"/>
      <c r="F11" s="48"/>
      <c r="G11" s="51">
        <f>F10</f>
        <v>1737329.3898999868</v>
      </c>
    </row>
    <row r="12" spans="2:9" s="46" customFormat="1" ht="15.5" thickBot="1">
      <c r="B12" s="48"/>
      <c r="C12" s="48"/>
      <c r="D12" s="48"/>
      <c r="E12" s="48"/>
      <c r="F12" s="53">
        <f>SUM(F10:F11)</f>
        <v>1737329.3898999868</v>
      </c>
      <c r="G12" s="53">
        <f>SUM(G10:G11)</f>
        <v>1737329.3898999868</v>
      </c>
      <c r="I12" s="59">
        <v>1737329.39</v>
      </c>
    </row>
    <row r="13" spans="2:9" s="46" customFormat="1" ht="13.5">
      <c r="B13" s="48"/>
      <c r="C13" s="48"/>
      <c r="D13" s="48"/>
      <c r="E13" s="48"/>
      <c r="F13" s="48"/>
      <c r="G13" s="48"/>
    </row>
    <row r="14" spans="2:9" s="46" customFormat="1" ht="13.5">
      <c r="B14" s="48"/>
      <c r="C14" s="48"/>
      <c r="D14" s="48"/>
      <c r="E14" s="48"/>
      <c r="F14" s="48"/>
      <c r="G14" s="48"/>
    </row>
    <row r="15" spans="2:9" s="46" customFormat="1" ht="13.5">
      <c r="B15" s="48"/>
      <c r="C15" s="48"/>
      <c r="D15" s="48"/>
      <c r="E15" s="48"/>
      <c r="F15" s="48"/>
      <c r="G15" s="48"/>
    </row>
    <row r="16" spans="2:9" s="46" customFormat="1" ht="13.5">
      <c r="B16" s="48" t="s">
        <v>161</v>
      </c>
      <c r="C16" s="48" t="s">
        <v>162</v>
      </c>
      <c r="D16" s="48"/>
      <c r="E16" s="48"/>
      <c r="F16" s="48"/>
      <c r="G16" s="54" t="s">
        <v>164</v>
      </c>
    </row>
    <row r="17" spans="2:7" s="46" customFormat="1" ht="13.5">
      <c r="B17" s="48"/>
      <c r="C17" s="55" t="s">
        <v>163</v>
      </c>
      <c r="D17" s="56">
        <v>451235376.78544372</v>
      </c>
      <c r="E17" s="57">
        <v>0.05</v>
      </c>
      <c r="F17" s="51">
        <v>22262072.139500003</v>
      </c>
      <c r="G17" s="51">
        <f>F17</f>
        <v>22262072.139500003</v>
      </c>
    </row>
    <row r="18" spans="2:7" s="46" customFormat="1" ht="13.5">
      <c r="B18" s="48"/>
      <c r="C18" s="55" t="s">
        <v>155</v>
      </c>
      <c r="D18" s="49">
        <v>255964574.90600035</v>
      </c>
      <c r="E18" s="50">
        <v>0.05</v>
      </c>
      <c r="F18" s="51">
        <f>D18*E18</f>
        <v>12798228.745300017</v>
      </c>
      <c r="G18" s="51">
        <f>G17+F18</f>
        <v>35060300.884800017</v>
      </c>
    </row>
    <row r="19" spans="2:7" s="46" customFormat="1" ht="14">
      <c r="B19" s="48"/>
      <c r="C19" s="55" t="s">
        <v>165</v>
      </c>
      <c r="D19" s="51">
        <f>C4</f>
        <v>34746587.797999732</v>
      </c>
      <c r="E19" s="50">
        <v>0.05</v>
      </c>
      <c r="F19" s="51">
        <f>D19*E19</f>
        <v>1737329.3898999868</v>
      </c>
      <c r="G19" s="58">
        <f>G18+F19</f>
        <v>36797630.274700001</v>
      </c>
    </row>
    <row r="20" spans="2:7" s="46" customFormat="1" ht="13.5">
      <c r="B20" s="48"/>
      <c r="C20" s="48"/>
      <c r="D20" s="48"/>
      <c r="E20" s="48"/>
      <c r="F20" s="51"/>
      <c r="G20" s="48"/>
    </row>
    <row r="21" spans="2:7" s="46" customFormat="1" ht="13.5">
      <c r="B21" s="48"/>
      <c r="C21" s="48"/>
      <c r="D21" s="48"/>
      <c r="E21" s="48"/>
      <c r="F21" s="51"/>
      <c r="G21" s="48"/>
    </row>
    <row r="22" spans="2:7" s="46" customFormat="1" ht="13.5">
      <c r="B22" s="48"/>
      <c r="C22" s="48"/>
      <c r="D22" s="48"/>
      <c r="E22" s="48"/>
      <c r="F22" s="51"/>
      <c r="G22" s="48"/>
    </row>
    <row r="23" spans="2:7" s="46" customFormat="1" ht="13.5">
      <c r="B23" s="48"/>
      <c r="C23" s="48"/>
      <c r="D23" s="48"/>
      <c r="E23" s="48"/>
      <c r="F23" s="51"/>
      <c r="G23" s="48"/>
    </row>
    <row r="24" spans="2:7" s="46" customFormat="1" ht="13.5"/>
    <row r="25" spans="2:7" s="46" customFormat="1" ht="13.5"/>
    <row r="26" spans="2:7" s="46" customFormat="1" ht="13.5"/>
    <row r="27" spans="2:7" s="46" customFormat="1" ht="13.5"/>
    <row r="28" spans="2:7" s="46" customFormat="1" ht="13.5"/>
    <row r="29" spans="2:7" s="46" customFormat="1" ht="13.5"/>
    <row r="30" spans="2:7" s="46" customFormat="1" ht="13.5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27"/>
  <sheetViews>
    <sheetView topLeftCell="A121" zoomScale="70" zoomScaleNormal="70" zoomScaleSheetLayoutView="85" zoomScalePageLayoutView="158" workbookViewId="0">
      <selection activeCell="D113" sqref="D113"/>
    </sheetView>
  </sheetViews>
  <sheetFormatPr defaultColWidth="7.59765625" defaultRowHeight="21.5"/>
  <cols>
    <col min="1" max="1" width="37.19921875" style="237" customWidth="1"/>
    <col min="2" max="2" width="6.9296875" style="237" customWidth="1"/>
    <col min="3" max="3" width="0.46484375" style="237" customWidth="1"/>
    <col min="4" max="4" width="10.59765625" style="237" customWidth="1"/>
    <col min="5" max="5" width="0.46484375" style="237" customWidth="1"/>
    <col min="6" max="6" width="10.6640625" style="237" customWidth="1"/>
    <col min="7" max="7" width="0.6640625" style="237" customWidth="1"/>
    <col min="8" max="8" width="10.33203125" style="237" bestFit="1" customWidth="1"/>
    <col min="9" max="9" width="0.46484375" style="237" customWidth="1"/>
    <col min="10" max="10" width="10.19921875" style="237" customWidth="1"/>
    <col min="11" max="11" width="1" style="237" customWidth="1"/>
    <col min="12" max="12" width="6.640625E-2" style="237" hidden="1" customWidth="1"/>
    <col min="13" max="13" width="1" style="237" hidden="1" customWidth="1"/>
    <col min="14" max="16384" width="7.59765625" style="237"/>
  </cols>
  <sheetData>
    <row r="1" spans="1:220" ht="23">
      <c r="A1" s="295" t="s">
        <v>122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</row>
    <row r="2" spans="1:220" ht="23">
      <c r="A2" s="295" t="s">
        <v>0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88" t="s">
        <v>172</v>
      </c>
    </row>
    <row r="3" spans="1:220" ht="23">
      <c r="A3" s="295" t="s">
        <v>183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88" t="s">
        <v>173</v>
      </c>
    </row>
    <row r="4" spans="1:220" ht="23.15" customHeight="1">
      <c r="A4" s="296" t="s">
        <v>59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</row>
    <row r="5" spans="1:220" ht="6" customHeight="1">
      <c r="A5" s="254"/>
      <c r="B5" s="254"/>
      <c r="C5" s="254"/>
      <c r="D5" s="254"/>
      <c r="E5" s="254"/>
      <c r="F5" s="254"/>
      <c r="G5" s="254"/>
      <c r="H5" s="90"/>
      <c r="I5" s="254"/>
      <c r="J5" s="91"/>
      <c r="K5" s="91"/>
    </row>
    <row r="6" spans="1:220" s="94" customFormat="1" ht="22">
      <c r="A6" s="92"/>
      <c r="B6" s="92" t="s">
        <v>2</v>
      </c>
      <c r="C6" s="92"/>
      <c r="D6" s="294" t="s">
        <v>41</v>
      </c>
      <c r="E6" s="294"/>
      <c r="F6" s="294"/>
      <c r="G6" s="294"/>
      <c r="H6" s="294" t="s">
        <v>40</v>
      </c>
      <c r="I6" s="294"/>
      <c r="J6" s="294"/>
      <c r="K6" s="294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</row>
    <row r="7" spans="1:220" s="94" customFormat="1" ht="41.5">
      <c r="A7" s="92"/>
      <c r="B7" s="92"/>
      <c r="C7" s="92"/>
      <c r="D7" s="95" t="s">
        <v>223</v>
      </c>
      <c r="E7" s="254"/>
      <c r="F7" s="95" t="s">
        <v>223</v>
      </c>
      <c r="G7" s="96"/>
      <c r="H7" s="95" t="s">
        <v>223</v>
      </c>
      <c r="I7" s="97"/>
      <c r="J7" s="95" t="s">
        <v>223</v>
      </c>
      <c r="K7" s="96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</row>
    <row r="8" spans="1:220" s="94" customFormat="1" ht="22">
      <c r="A8" s="92"/>
      <c r="B8" s="92"/>
      <c r="C8" s="92"/>
      <c r="D8" s="98">
        <v>2565</v>
      </c>
      <c r="E8" s="254"/>
      <c r="F8" s="98">
        <v>2564</v>
      </c>
      <c r="G8" s="99"/>
      <c r="H8" s="98">
        <v>2565</v>
      </c>
      <c r="I8" s="100"/>
      <c r="J8" s="98">
        <v>2564</v>
      </c>
      <c r="K8" s="99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</row>
    <row r="9" spans="1:220" ht="17.75" customHeight="1">
      <c r="A9" s="101" t="s">
        <v>60</v>
      </c>
      <c r="B9" s="102"/>
      <c r="C9" s="254"/>
      <c r="D9" s="102"/>
      <c r="E9" s="102"/>
      <c r="F9" s="102"/>
      <c r="G9" s="102"/>
      <c r="H9" s="102"/>
      <c r="I9" s="102"/>
      <c r="J9" s="102"/>
      <c r="K9" s="102"/>
    </row>
    <row r="10" spans="1:220" ht="23.15" customHeight="1">
      <c r="A10" s="103" t="s">
        <v>3</v>
      </c>
      <c r="B10" s="242"/>
      <c r="C10" s="241"/>
      <c r="D10" s="104"/>
      <c r="E10" s="105"/>
      <c r="F10" s="105"/>
      <c r="G10" s="105"/>
      <c r="H10" s="241"/>
      <c r="I10" s="241"/>
      <c r="J10" s="106"/>
      <c r="K10" s="106"/>
    </row>
    <row r="11" spans="1:220" ht="23.15" customHeight="1">
      <c r="A11" s="107" t="s">
        <v>4</v>
      </c>
      <c r="B11" s="108">
        <v>5</v>
      </c>
      <c r="C11" s="254"/>
      <c r="D11" s="238">
        <v>626307</v>
      </c>
      <c r="E11" s="71"/>
      <c r="F11" s="238">
        <v>425931</v>
      </c>
      <c r="G11" s="238"/>
      <c r="H11" s="238">
        <v>315021</v>
      </c>
      <c r="I11" s="71"/>
      <c r="J11" s="238">
        <v>251685</v>
      </c>
      <c r="K11" s="238"/>
    </row>
    <row r="12" spans="1:220" ht="23.15" customHeight="1">
      <c r="A12" s="107" t="s">
        <v>47</v>
      </c>
      <c r="B12" s="108" t="s">
        <v>174</v>
      </c>
      <c r="C12" s="254"/>
      <c r="D12" s="238">
        <v>727082</v>
      </c>
      <c r="E12" s="71"/>
      <c r="F12" s="238">
        <v>430596</v>
      </c>
      <c r="G12" s="238"/>
      <c r="H12" s="238">
        <v>307226</v>
      </c>
      <c r="I12" s="238"/>
      <c r="J12" s="238">
        <v>103101</v>
      </c>
      <c r="K12" s="238"/>
      <c r="L12" s="109"/>
      <c r="N12" s="142"/>
    </row>
    <row r="13" spans="1:220" ht="23.15" customHeight="1">
      <c r="A13" s="107" t="s">
        <v>187</v>
      </c>
      <c r="B13" s="108">
        <v>7</v>
      </c>
      <c r="C13" s="254"/>
      <c r="D13" s="238">
        <v>4356</v>
      </c>
      <c r="E13" s="71"/>
      <c r="F13" s="79">
        <v>0</v>
      </c>
      <c r="G13" s="238"/>
      <c r="H13" s="238">
        <v>345</v>
      </c>
      <c r="I13" s="238"/>
      <c r="J13" s="79">
        <v>0</v>
      </c>
      <c r="K13" s="238"/>
      <c r="L13" s="109"/>
    </row>
    <row r="14" spans="1:220" ht="23.15" customHeight="1">
      <c r="A14" s="107" t="s">
        <v>119</v>
      </c>
      <c r="B14" s="108">
        <v>4</v>
      </c>
      <c r="C14" s="254"/>
      <c r="D14" s="238">
        <v>279726</v>
      </c>
      <c r="E14" s="71"/>
      <c r="F14" s="238">
        <v>311473</v>
      </c>
      <c r="G14" s="238"/>
      <c r="H14" s="238">
        <v>19244</v>
      </c>
      <c r="I14" s="238"/>
      <c r="J14" s="238">
        <v>21917</v>
      </c>
      <c r="K14" s="238"/>
      <c r="L14" s="109"/>
    </row>
    <row r="15" spans="1:220" ht="23.15" customHeight="1">
      <c r="A15" s="107" t="s">
        <v>139</v>
      </c>
      <c r="B15" s="108">
        <v>4</v>
      </c>
      <c r="C15" s="110"/>
      <c r="D15" s="238">
        <v>162500</v>
      </c>
      <c r="E15" s="72"/>
      <c r="F15" s="238">
        <v>79889</v>
      </c>
      <c r="G15" s="238"/>
      <c r="H15" s="238">
        <v>2115116</v>
      </c>
      <c r="I15" s="111"/>
      <c r="J15" s="238">
        <v>1444889</v>
      </c>
      <c r="K15" s="238"/>
    </row>
    <row r="16" spans="1:220" ht="23.15" customHeight="1">
      <c r="A16" s="107" t="s">
        <v>192</v>
      </c>
      <c r="B16" s="108">
        <v>8</v>
      </c>
      <c r="C16" s="254"/>
      <c r="D16" s="238">
        <v>15638</v>
      </c>
      <c r="E16" s="73"/>
      <c r="F16" s="79">
        <v>0</v>
      </c>
      <c r="G16" s="238"/>
      <c r="H16" s="79">
        <v>0</v>
      </c>
      <c r="I16" s="238"/>
      <c r="J16" s="79">
        <v>0</v>
      </c>
      <c r="K16" s="238"/>
    </row>
    <row r="17" spans="1:14" ht="23.15" customHeight="1">
      <c r="A17" s="107" t="s">
        <v>5</v>
      </c>
      <c r="B17" s="108">
        <v>9</v>
      </c>
      <c r="C17" s="254"/>
      <c r="D17" s="238">
        <v>10051111</v>
      </c>
      <c r="E17" s="73"/>
      <c r="F17" s="238">
        <v>8265184</v>
      </c>
      <c r="G17" s="238"/>
      <c r="H17" s="238">
        <v>4235488</v>
      </c>
      <c r="I17" s="238"/>
      <c r="J17" s="238">
        <v>3977341</v>
      </c>
      <c r="K17" s="238"/>
    </row>
    <row r="18" spans="1:14" ht="23.15" customHeight="1">
      <c r="A18" s="107" t="s">
        <v>151</v>
      </c>
      <c r="B18" s="108"/>
      <c r="C18" s="254"/>
      <c r="D18" s="238">
        <v>174978</v>
      </c>
      <c r="E18" s="73"/>
      <c r="F18" s="238">
        <v>178452</v>
      </c>
      <c r="G18" s="238"/>
      <c r="H18" s="238">
        <v>174978</v>
      </c>
      <c r="I18" s="238"/>
      <c r="J18" s="238">
        <v>178452</v>
      </c>
      <c r="K18" s="238"/>
    </row>
    <row r="19" spans="1:14" ht="23.15" customHeight="1">
      <c r="A19" s="107" t="s">
        <v>135</v>
      </c>
      <c r="B19" s="108">
        <v>10</v>
      </c>
      <c r="C19" s="254"/>
      <c r="D19" s="238">
        <v>4053</v>
      </c>
      <c r="E19" s="73"/>
      <c r="F19" s="238">
        <v>187692</v>
      </c>
      <c r="G19" s="238"/>
      <c r="H19" s="238">
        <v>4053</v>
      </c>
      <c r="I19" s="238"/>
      <c r="J19" s="238">
        <v>187692</v>
      </c>
      <c r="K19" s="238"/>
    </row>
    <row r="20" spans="1:14" ht="23.15" customHeight="1">
      <c r="A20" s="112" t="s">
        <v>6</v>
      </c>
      <c r="B20" s="108"/>
      <c r="C20" s="106"/>
      <c r="D20" s="113">
        <f>SUM(D11:D19)</f>
        <v>12045751</v>
      </c>
      <c r="E20" s="114"/>
      <c r="F20" s="113">
        <f>SUM(F11:F19)</f>
        <v>9879217</v>
      </c>
      <c r="G20" s="238"/>
      <c r="H20" s="113">
        <f>SUM(H11:H19)</f>
        <v>7171471</v>
      </c>
      <c r="I20" s="111"/>
      <c r="J20" s="113">
        <f>SUM(J11:J19)</f>
        <v>6165077</v>
      </c>
      <c r="K20" s="238"/>
    </row>
    <row r="21" spans="1:14" ht="13.25" customHeight="1">
      <c r="A21" s="241"/>
      <c r="B21" s="108"/>
      <c r="C21" s="106"/>
      <c r="D21" s="3"/>
      <c r="E21" s="114"/>
      <c r="F21" s="3"/>
      <c r="G21" s="3"/>
      <c r="H21" s="3"/>
      <c r="I21" s="111"/>
      <c r="J21" s="3"/>
      <c r="K21" s="3"/>
    </row>
    <row r="22" spans="1:14" ht="21" customHeight="1">
      <c r="A22" s="103" t="s">
        <v>7</v>
      </c>
      <c r="B22" s="108"/>
      <c r="C22" s="106"/>
      <c r="D22" s="114"/>
      <c r="E22" s="114"/>
      <c r="F22" s="114"/>
      <c r="G22" s="114"/>
      <c r="H22" s="111"/>
      <c r="I22" s="111"/>
      <c r="J22" s="111"/>
      <c r="K22" s="111"/>
    </row>
    <row r="23" spans="1:14" ht="23.15" customHeight="1">
      <c r="A23" s="107" t="s">
        <v>93</v>
      </c>
      <c r="B23" s="108">
        <v>11</v>
      </c>
      <c r="C23" s="106"/>
      <c r="D23" s="238">
        <v>13838</v>
      </c>
      <c r="E23" s="238"/>
      <c r="F23" s="238">
        <v>42273</v>
      </c>
      <c r="G23" s="238"/>
      <c r="H23" s="238">
        <v>13838</v>
      </c>
      <c r="I23" s="238"/>
      <c r="J23" s="238">
        <v>42273</v>
      </c>
      <c r="K23" s="238"/>
    </row>
    <row r="24" spans="1:14" ht="23.15" customHeight="1">
      <c r="A24" s="107" t="s">
        <v>8</v>
      </c>
      <c r="B24" s="108">
        <v>12</v>
      </c>
      <c r="C24" s="254"/>
      <c r="D24" s="79">
        <v>0</v>
      </c>
      <c r="E24" s="238"/>
      <c r="F24" s="79">
        <v>0</v>
      </c>
      <c r="G24" s="74"/>
      <c r="H24" s="238">
        <v>820157</v>
      </c>
      <c r="I24" s="238"/>
      <c r="J24" s="238">
        <v>619958</v>
      </c>
      <c r="K24" s="238"/>
    </row>
    <row r="25" spans="1:14" ht="23.15" customHeight="1">
      <c r="A25" s="107" t="s">
        <v>56</v>
      </c>
      <c r="B25" s="108">
        <v>13</v>
      </c>
      <c r="C25" s="254"/>
      <c r="D25" s="238">
        <v>60792</v>
      </c>
      <c r="E25" s="238"/>
      <c r="F25" s="238">
        <v>65577</v>
      </c>
      <c r="G25" s="238"/>
      <c r="H25" s="238">
        <v>28458</v>
      </c>
      <c r="I25" s="238"/>
      <c r="J25" s="238">
        <v>28458</v>
      </c>
      <c r="K25" s="238"/>
    </row>
    <row r="26" spans="1:14" ht="23.15" customHeight="1">
      <c r="A26" s="107" t="s">
        <v>188</v>
      </c>
      <c r="B26" s="108">
        <v>7</v>
      </c>
      <c r="C26" s="254"/>
      <c r="D26" s="238">
        <v>68568</v>
      </c>
      <c r="E26" s="238"/>
      <c r="F26" s="79">
        <v>0</v>
      </c>
      <c r="G26" s="238"/>
      <c r="H26" s="238">
        <v>8616</v>
      </c>
      <c r="I26" s="238"/>
      <c r="J26" s="79">
        <v>0</v>
      </c>
      <c r="K26" s="238"/>
      <c r="N26" s="142"/>
    </row>
    <row r="27" spans="1:14" ht="23.15" customHeight="1">
      <c r="A27" s="107" t="s">
        <v>193</v>
      </c>
      <c r="B27" s="108">
        <v>8</v>
      </c>
      <c r="C27" s="254"/>
      <c r="D27" s="238">
        <v>102935</v>
      </c>
      <c r="E27" s="238"/>
      <c r="F27" s="79">
        <v>0</v>
      </c>
      <c r="G27" s="238"/>
      <c r="H27" s="79">
        <v>0</v>
      </c>
      <c r="I27" s="238"/>
      <c r="J27" s="79">
        <v>0</v>
      </c>
      <c r="K27" s="238"/>
    </row>
    <row r="28" spans="1:14" ht="23.15" customHeight="1">
      <c r="A28" s="107" t="s">
        <v>121</v>
      </c>
      <c r="B28" s="108">
        <v>4</v>
      </c>
      <c r="C28" s="254"/>
      <c r="D28" s="79">
        <v>0</v>
      </c>
      <c r="E28" s="238"/>
      <c r="F28" s="79">
        <v>0</v>
      </c>
      <c r="G28" s="74"/>
      <c r="H28" s="238">
        <v>1578534</v>
      </c>
      <c r="I28" s="238"/>
      <c r="J28" s="238">
        <v>703134</v>
      </c>
      <c r="K28" s="238"/>
    </row>
    <row r="29" spans="1:14" ht="23" customHeight="1">
      <c r="A29" s="107" t="s">
        <v>50</v>
      </c>
      <c r="B29" s="108">
        <v>14</v>
      </c>
      <c r="C29" s="254"/>
      <c r="D29" s="238">
        <v>250033</v>
      </c>
      <c r="E29" s="238"/>
      <c r="F29" s="238">
        <v>282244</v>
      </c>
      <c r="G29" s="238"/>
      <c r="H29" s="238">
        <v>250033</v>
      </c>
      <c r="I29" s="238"/>
      <c r="J29" s="238">
        <v>282244</v>
      </c>
      <c r="K29" s="238"/>
    </row>
    <row r="30" spans="1:14" ht="23" customHeight="1">
      <c r="A30" s="107" t="s">
        <v>9</v>
      </c>
      <c r="B30" s="108">
        <v>15</v>
      </c>
      <c r="C30" s="254"/>
      <c r="D30" s="238">
        <v>865963</v>
      </c>
      <c r="E30" s="238"/>
      <c r="F30" s="238">
        <v>646345</v>
      </c>
      <c r="G30" s="238"/>
      <c r="H30" s="238">
        <f>758895-25850</f>
        <v>733045</v>
      </c>
      <c r="I30" s="238"/>
      <c r="J30" s="238">
        <v>607594</v>
      </c>
      <c r="K30" s="238"/>
    </row>
    <row r="31" spans="1:14" ht="23" customHeight="1">
      <c r="A31" s="107" t="s">
        <v>10</v>
      </c>
      <c r="B31" s="108">
        <v>16</v>
      </c>
      <c r="C31" s="254"/>
      <c r="D31" s="238">
        <v>3178333</v>
      </c>
      <c r="E31" s="238"/>
      <c r="F31" s="238">
        <v>3182976</v>
      </c>
      <c r="G31" s="238"/>
      <c r="H31" s="238">
        <f>970787+42145</f>
        <v>1012932</v>
      </c>
      <c r="I31" s="238"/>
      <c r="J31" s="238">
        <v>1161390</v>
      </c>
      <c r="K31" s="238"/>
    </row>
    <row r="32" spans="1:14" ht="23" customHeight="1">
      <c r="A32" s="107" t="s">
        <v>132</v>
      </c>
      <c r="B32" s="108">
        <v>17</v>
      </c>
      <c r="C32" s="254"/>
      <c r="D32" s="238">
        <v>12388</v>
      </c>
      <c r="E32" s="238"/>
      <c r="F32" s="238">
        <v>6309</v>
      </c>
      <c r="G32" s="238"/>
      <c r="H32" s="238">
        <v>12388</v>
      </c>
      <c r="I32" s="238"/>
      <c r="J32" s="238">
        <v>6309</v>
      </c>
      <c r="K32" s="238"/>
    </row>
    <row r="33" spans="1:220" ht="23" customHeight="1">
      <c r="A33" s="107" t="s">
        <v>113</v>
      </c>
      <c r="B33" s="108"/>
      <c r="C33" s="254"/>
      <c r="D33" s="238">
        <v>5230</v>
      </c>
      <c r="E33" s="238"/>
      <c r="F33" s="238">
        <v>4816</v>
      </c>
      <c r="G33" s="238"/>
      <c r="H33" s="238">
        <v>3254</v>
      </c>
      <c r="I33" s="238"/>
      <c r="J33" s="238">
        <v>3437</v>
      </c>
      <c r="K33" s="238"/>
    </row>
    <row r="34" spans="1:220" ht="23" customHeight="1">
      <c r="A34" s="116" t="s">
        <v>11</v>
      </c>
      <c r="B34" s="108" t="s">
        <v>227</v>
      </c>
      <c r="C34" s="254"/>
      <c r="D34" s="238">
        <f>50267</f>
        <v>50267</v>
      </c>
      <c r="E34" s="238"/>
      <c r="F34" s="238">
        <v>39087</v>
      </c>
      <c r="G34" s="238"/>
      <c r="H34" s="79">
        <v>0</v>
      </c>
      <c r="I34" s="238"/>
      <c r="J34" s="79">
        <v>0</v>
      </c>
      <c r="K34" s="238"/>
    </row>
    <row r="35" spans="1:220" ht="23.15" customHeight="1">
      <c r="A35" s="116" t="s">
        <v>90</v>
      </c>
      <c r="C35" s="254"/>
      <c r="D35" s="238">
        <v>18401</v>
      </c>
      <c r="E35" s="73"/>
      <c r="F35" s="238">
        <v>20075</v>
      </c>
      <c r="G35" s="238"/>
      <c r="H35" s="238">
        <v>15370</v>
      </c>
      <c r="I35" s="111"/>
      <c r="J35" s="238">
        <v>16158</v>
      </c>
      <c r="K35" s="74"/>
    </row>
    <row r="36" spans="1:220" ht="22.25" customHeight="1">
      <c r="A36" s="107" t="s">
        <v>12</v>
      </c>
      <c r="B36" s="108">
        <v>19</v>
      </c>
      <c r="C36" s="254"/>
      <c r="D36" s="238">
        <f>29569</f>
        <v>29569</v>
      </c>
      <c r="E36" s="238"/>
      <c r="F36" s="238">
        <v>9099</v>
      </c>
      <c r="G36" s="238"/>
      <c r="H36" s="238">
        <f>18153</f>
        <v>18153</v>
      </c>
      <c r="I36" s="238"/>
      <c r="J36" s="238">
        <v>1923</v>
      </c>
      <c r="K36" s="238"/>
    </row>
    <row r="37" spans="1:220" ht="22.25" customHeight="1">
      <c r="A37" s="112" t="s">
        <v>13</v>
      </c>
      <c r="B37" s="108"/>
      <c r="C37" s="117"/>
      <c r="D37" s="113">
        <f>SUM(D23:D36)</f>
        <v>4656317</v>
      </c>
      <c r="E37" s="238"/>
      <c r="F37" s="113">
        <f>SUM(F23:F36)</f>
        <v>4298801</v>
      </c>
      <c r="G37" s="238"/>
      <c r="H37" s="113">
        <f>SUM(H23:H36)</f>
        <v>4494778</v>
      </c>
      <c r="I37" s="238"/>
      <c r="J37" s="113">
        <f>SUM(J23:J36)</f>
        <v>3472878</v>
      </c>
      <c r="K37" s="238"/>
    </row>
    <row r="38" spans="1:220" s="94" customFormat="1" ht="22.25" customHeight="1" thickBot="1">
      <c r="A38" s="118" t="s">
        <v>14</v>
      </c>
      <c r="B38" s="108"/>
      <c r="C38" s="119"/>
      <c r="D38" s="120">
        <f>D20+D37</f>
        <v>16702068</v>
      </c>
      <c r="E38" s="238"/>
      <c r="F38" s="120">
        <f>F20+F37</f>
        <v>14178018</v>
      </c>
      <c r="G38" s="238"/>
      <c r="H38" s="120">
        <f>H20+H37</f>
        <v>11666249</v>
      </c>
      <c r="I38" s="238"/>
      <c r="J38" s="120">
        <f>J20+J37</f>
        <v>9637955</v>
      </c>
      <c r="K38" s="238"/>
      <c r="L38" s="237"/>
      <c r="M38" s="237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  <c r="DQ38" s="93"/>
      <c r="DR38" s="93"/>
      <c r="DS38" s="93"/>
      <c r="DT38" s="93"/>
      <c r="DU38" s="93"/>
      <c r="DV38" s="93"/>
      <c r="DW38" s="93"/>
      <c r="DX38" s="93"/>
      <c r="DY38" s="93"/>
      <c r="DZ38" s="93"/>
      <c r="EA38" s="93"/>
      <c r="EB38" s="93"/>
      <c r="EC38" s="93"/>
      <c r="ED38" s="93"/>
      <c r="EE38" s="93"/>
      <c r="EF38" s="93"/>
      <c r="EG38" s="93"/>
      <c r="EH38" s="93"/>
      <c r="EI38" s="93"/>
      <c r="EJ38" s="93"/>
      <c r="EK38" s="93"/>
      <c r="EL38" s="93"/>
      <c r="EM38" s="93"/>
      <c r="EN38" s="93"/>
      <c r="EO38" s="93"/>
      <c r="EP38" s="93"/>
      <c r="EQ38" s="93"/>
      <c r="ER38" s="93"/>
      <c r="ES38" s="93"/>
      <c r="ET38" s="93"/>
      <c r="EU38" s="93"/>
      <c r="EV38" s="93"/>
      <c r="EW38" s="93"/>
      <c r="EX38" s="93"/>
      <c r="EY38" s="93"/>
      <c r="EZ38" s="93"/>
      <c r="FA38" s="93"/>
      <c r="FB38" s="93"/>
      <c r="FC38" s="93"/>
      <c r="FD38" s="93"/>
      <c r="FE38" s="93"/>
      <c r="FF38" s="93"/>
      <c r="FG38" s="93"/>
      <c r="FH38" s="93"/>
      <c r="FI38" s="93"/>
      <c r="FJ38" s="93"/>
      <c r="FK38" s="93"/>
      <c r="FL38" s="93"/>
      <c r="FM38" s="93"/>
      <c r="FN38" s="93"/>
      <c r="FO38" s="93"/>
      <c r="FP38" s="93"/>
      <c r="FQ38" s="93"/>
      <c r="FR38" s="93"/>
      <c r="FS38" s="93"/>
      <c r="FT38" s="93"/>
      <c r="FU38" s="93"/>
      <c r="FV38" s="93"/>
      <c r="FW38" s="93"/>
      <c r="FX38" s="93"/>
      <c r="FY38" s="93"/>
      <c r="FZ38" s="93"/>
      <c r="GA38" s="93"/>
      <c r="GB38" s="93"/>
      <c r="GC38" s="93"/>
      <c r="GD38" s="93"/>
      <c r="GE38" s="93"/>
      <c r="GF38" s="93"/>
      <c r="GG38" s="93"/>
      <c r="GH38" s="93"/>
      <c r="GI38" s="93"/>
      <c r="GJ38" s="93"/>
      <c r="GK38" s="93"/>
      <c r="GL38" s="93"/>
      <c r="GM38" s="93"/>
      <c r="GN38" s="93"/>
      <c r="GO38" s="93"/>
      <c r="GP38" s="93"/>
      <c r="GQ38" s="93"/>
      <c r="GR38" s="93"/>
      <c r="GS38" s="93"/>
      <c r="GT38" s="93"/>
      <c r="GU38" s="93"/>
      <c r="GV38" s="93"/>
      <c r="GW38" s="93"/>
      <c r="GX38" s="93"/>
      <c r="GY38" s="93"/>
      <c r="GZ38" s="93"/>
      <c r="HA38" s="93"/>
      <c r="HB38" s="93"/>
      <c r="HC38" s="93"/>
      <c r="HD38" s="93"/>
      <c r="HE38" s="93"/>
      <c r="HF38" s="93"/>
      <c r="HG38" s="93"/>
      <c r="HH38" s="93"/>
      <c r="HI38" s="93"/>
      <c r="HJ38" s="93"/>
      <c r="HK38" s="93"/>
      <c r="HL38" s="93"/>
    </row>
    <row r="39" spans="1:220" s="94" customFormat="1" ht="22.25" customHeight="1" thickTop="1">
      <c r="B39" s="108"/>
      <c r="C39" s="119"/>
      <c r="D39" s="81"/>
      <c r="E39" s="81"/>
      <c r="F39" s="121"/>
      <c r="G39" s="121"/>
      <c r="H39" s="81"/>
      <c r="I39" s="81"/>
      <c r="J39" s="81"/>
      <c r="K39" s="81"/>
      <c r="L39" s="237"/>
      <c r="M39" s="237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  <c r="HL39" s="93"/>
    </row>
    <row r="40" spans="1:220" s="94" customFormat="1" ht="22.25" customHeight="1">
      <c r="B40" s="108"/>
      <c r="C40" s="119"/>
      <c r="D40" s="81"/>
      <c r="E40" s="81"/>
      <c r="F40" s="121"/>
      <c r="G40" s="121"/>
      <c r="H40" s="81"/>
      <c r="I40" s="81"/>
      <c r="J40" s="81"/>
      <c r="K40" s="81"/>
      <c r="L40" s="237"/>
      <c r="M40" s="237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  <c r="DQ40" s="93"/>
      <c r="DR40" s="93"/>
      <c r="DS40" s="93"/>
      <c r="DT40" s="93"/>
      <c r="DU40" s="93"/>
      <c r="DV40" s="93"/>
      <c r="DW40" s="93"/>
      <c r="DX40" s="93"/>
      <c r="DY40" s="93"/>
      <c r="DZ40" s="93"/>
      <c r="EA40" s="93"/>
      <c r="EB40" s="93"/>
      <c r="EC40" s="93"/>
      <c r="ED40" s="93"/>
      <c r="EE40" s="93"/>
      <c r="EF40" s="93"/>
      <c r="EG40" s="93"/>
      <c r="EH40" s="93"/>
      <c r="EI40" s="93"/>
      <c r="EJ40" s="93"/>
      <c r="EK40" s="93"/>
      <c r="EL40" s="93"/>
      <c r="EM40" s="93"/>
      <c r="EN40" s="93"/>
      <c r="EO40" s="93"/>
      <c r="EP40" s="93"/>
      <c r="EQ40" s="93"/>
      <c r="ER40" s="93"/>
      <c r="ES40" s="93"/>
      <c r="ET40" s="93"/>
      <c r="EU40" s="93"/>
      <c r="EV40" s="93"/>
      <c r="EW40" s="93"/>
      <c r="EX40" s="93"/>
      <c r="EY40" s="93"/>
      <c r="EZ40" s="93"/>
      <c r="FA40" s="93"/>
      <c r="FB40" s="93"/>
      <c r="FC40" s="93"/>
      <c r="FD40" s="93"/>
      <c r="FE40" s="93"/>
      <c r="FF40" s="93"/>
      <c r="FG40" s="93"/>
      <c r="FH40" s="93"/>
      <c r="FI40" s="93"/>
      <c r="FJ40" s="93"/>
      <c r="FK40" s="93"/>
      <c r="FL40" s="93"/>
      <c r="FM40" s="93"/>
      <c r="FN40" s="93"/>
      <c r="FO40" s="93"/>
      <c r="FP40" s="93"/>
      <c r="FQ40" s="93"/>
      <c r="FR40" s="93"/>
      <c r="FS40" s="93"/>
      <c r="FT40" s="93"/>
      <c r="FU40" s="93"/>
      <c r="FV40" s="93"/>
      <c r="FW40" s="93"/>
      <c r="FX40" s="93"/>
      <c r="FY40" s="93"/>
      <c r="FZ40" s="93"/>
      <c r="GA40" s="93"/>
      <c r="GB40" s="93"/>
      <c r="GC40" s="93"/>
      <c r="GD40" s="93"/>
      <c r="GE40" s="93"/>
      <c r="GF40" s="93"/>
      <c r="GG40" s="93"/>
      <c r="GH40" s="93"/>
      <c r="GI40" s="93"/>
      <c r="GJ40" s="93"/>
      <c r="GK40" s="93"/>
      <c r="GL40" s="93"/>
      <c r="GM40" s="93"/>
      <c r="GN40" s="93"/>
      <c r="GO40" s="93"/>
      <c r="GP40" s="93"/>
      <c r="GQ40" s="93"/>
      <c r="GR40" s="93"/>
      <c r="GS40" s="93"/>
      <c r="GT40" s="93"/>
      <c r="GU40" s="93"/>
      <c r="GV40" s="93"/>
      <c r="GW40" s="93"/>
      <c r="GX40" s="93"/>
      <c r="GY40" s="93"/>
      <c r="GZ40" s="93"/>
      <c r="HA40" s="93"/>
      <c r="HB40" s="93"/>
      <c r="HC40" s="93"/>
      <c r="HD40" s="93"/>
      <c r="HE40" s="93"/>
      <c r="HF40" s="93"/>
      <c r="HG40" s="93"/>
      <c r="HH40" s="93"/>
      <c r="HI40" s="93"/>
      <c r="HJ40" s="93"/>
      <c r="HK40" s="93"/>
      <c r="HL40" s="93"/>
    </row>
    <row r="41" spans="1:220" s="94" customFormat="1" ht="22.25" customHeight="1">
      <c r="B41" s="108"/>
      <c r="C41" s="119"/>
      <c r="D41" s="81"/>
      <c r="E41" s="81"/>
      <c r="F41" s="121"/>
      <c r="G41" s="121"/>
      <c r="H41" s="81"/>
      <c r="I41" s="81"/>
      <c r="J41" s="81"/>
      <c r="K41" s="81"/>
      <c r="L41" s="237"/>
      <c r="M41" s="237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</row>
    <row r="42" spans="1:220" s="94" customFormat="1" ht="22.25" customHeight="1">
      <c r="B42" s="108"/>
      <c r="C42" s="119"/>
      <c r="D42" s="81"/>
      <c r="E42" s="81"/>
      <c r="F42" s="121"/>
      <c r="G42" s="121"/>
      <c r="H42" s="81"/>
      <c r="I42" s="81"/>
      <c r="J42" s="81"/>
      <c r="K42" s="81"/>
      <c r="L42" s="237"/>
      <c r="M42" s="237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</row>
    <row r="43" spans="1:220" s="94" customFormat="1" ht="22.25" customHeight="1">
      <c r="B43" s="108"/>
      <c r="C43" s="119"/>
      <c r="D43" s="81"/>
      <c r="E43" s="81"/>
      <c r="F43" s="121"/>
      <c r="G43" s="121"/>
      <c r="H43" s="81"/>
      <c r="I43" s="81"/>
      <c r="J43" s="81"/>
      <c r="K43" s="81"/>
      <c r="L43" s="237"/>
      <c r="M43" s="237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</row>
    <row r="44" spans="1:220" s="94" customFormat="1" ht="22.25" customHeight="1">
      <c r="B44" s="108"/>
      <c r="C44" s="119"/>
      <c r="D44" s="81"/>
      <c r="E44" s="81"/>
      <c r="F44" s="121"/>
      <c r="G44" s="121"/>
      <c r="H44" s="81"/>
      <c r="I44" s="81"/>
      <c r="J44" s="81"/>
      <c r="K44" s="81"/>
      <c r="L44" s="237"/>
      <c r="M44" s="237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  <c r="HL44" s="93"/>
    </row>
    <row r="45" spans="1:220" s="94" customFormat="1" ht="22.25" customHeight="1">
      <c r="A45" s="4" t="s">
        <v>102</v>
      </c>
      <c r="B45" s="108"/>
      <c r="C45" s="119"/>
      <c r="D45" s="81"/>
      <c r="E45" s="81"/>
      <c r="F45" s="121"/>
      <c r="G45" s="121"/>
      <c r="H45" s="81"/>
      <c r="I45" s="81"/>
      <c r="J45" s="81"/>
      <c r="K45" s="81"/>
      <c r="L45" s="237"/>
      <c r="M45" s="237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</row>
    <row r="46" spans="1:220" ht="23" customHeight="1">
      <c r="A46" s="295" t="str">
        <f>A1</f>
        <v>บริษัท ไซมิส แอสเสท จำกัด (มหาชน) และบริษัทย่อย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</row>
    <row r="47" spans="1:220" ht="23" customHeight="1">
      <c r="A47" s="295" t="s">
        <v>61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</row>
    <row r="48" spans="1:220" ht="23" customHeight="1">
      <c r="A48" s="295" t="s">
        <v>183</v>
      </c>
      <c r="B48" s="295"/>
      <c r="C48" s="295"/>
      <c r="D48" s="295"/>
      <c r="E48" s="295"/>
      <c r="F48" s="295"/>
      <c r="G48" s="295"/>
      <c r="H48" s="295"/>
      <c r="I48" s="295"/>
      <c r="J48" s="295"/>
      <c r="K48" s="295"/>
    </row>
    <row r="49" spans="1:11" ht="23" customHeight="1">
      <c r="A49" s="296" t="str">
        <f>A4</f>
        <v>หน่วย : พันบาท</v>
      </c>
      <c r="B49" s="296"/>
      <c r="C49" s="296"/>
      <c r="D49" s="296"/>
      <c r="E49" s="296"/>
      <c r="F49" s="296"/>
      <c r="G49" s="296"/>
      <c r="H49" s="296"/>
      <c r="I49" s="296"/>
      <c r="J49" s="296" t="s">
        <v>59</v>
      </c>
      <c r="K49" s="296"/>
    </row>
    <row r="50" spans="1:11" ht="12.65" customHeight="1">
      <c r="A50" s="122"/>
      <c r="B50" s="122"/>
      <c r="C50" s="122"/>
      <c r="D50" s="122"/>
      <c r="E50" s="122"/>
      <c r="F50" s="122"/>
      <c r="G50" s="122"/>
      <c r="H50" s="123"/>
      <c r="I50" s="122"/>
      <c r="J50" s="124"/>
      <c r="K50" s="124"/>
    </row>
    <row r="51" spans="1:11" ht="23" customHeight="1">
      <c r="A51" s="92"/>
      <c r="B51" s="92" t="s">
        <v>2</v>
      </c>
      <c r="C51" s="92"/>
      <c r="D51" s="294" t="s">
        <v>41</v>
      </c>
      <c r="E51" s="294"/>
      <c r="F51" s="294"/>
      <c r="G51" s="294"/>
      <c r="H51" s="294" t="s">
        <v>40</v>
      </c>
      <c r="I51" s="294"/>
      <c r="J51" s="294"/>
      <c r="K51" s="252"/>
    </row>
    <row r="52" spans="1:11" ht="41">
      <c r="A52" s="102"/>
      <c r="B52" s="102"/>
      <c r="C52" s="254"/>
      <c r="D52" s="95" t="s">
        <v>223</v>
      </c>
      <c r="E52" s="254"/>
      <c r="F52" s="95" t="s">
        <v>223</v>
      </c>
      <c r="G52" s="96"/>
      <c r="H52" s="95" t="s">
        <v>223</v>
      </c>
      <c r="I52" s="97"/>
      <c r="J52" s="95" t="s">
        <v>223</v>
      </c>
      <c r="K52" s="99"/>
    </row>
    <row r="53" spans="1:11">
      <c r="A53" s="102"/>
      <c r="B53" s="102"/>
      <c r="C53" s="254"/>
      <c r="D53" s="98">
        <v>2565</v>
      </c>
      <c r="E53" s="254"/>
      <c r="F53" s="98">
        <v>2564</v>
      </c>
      <c r="G53" s="99"/>
      <c r="H53" s="98">
        <v>2565</v>
      </c>
      <c r="I53" s="100"/>
      <c r="J53" s="98">
        <v>2564</v>
      </c>
      <c r="K53" s="99"/>
    </row>
    <row r="54" spans="1:11" ht="23" customHeight="1">
      <c r="A54" s="101" t="s">
        <v>15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</row>
    <row r="55" spans="1:11" ht="23" customHeight="1">
      <c r="A55" s="118" t="s">
        <v>16</v>
      </c>
      <c r="B55" s="108"/>
      <c r="C55" s="241"/>
      <c r="D55" s="105"/>
      <c r="E55" s="105"/>
      <c r="F55" s="105"/>
      <c r="G55" s="105"/>
      <c r="H55" s="241"/>
      <c r="I55" s="241"/>
      <c r="J55" s="125"/>
      <c r="K55" s="125"/>
    </row>
    <row r="56" spans="1:11" ht="23" customHeight="1">
      <c r="A56" s="243" t="s">
        <v>48</v>
      </c>
      <c r="B56" s="108" t="s">
        <v>189</v>
      </c>
      <c r="C56" s="126"/>
      <c r="D56" s="238">
        <v>2218603</v>
      </c>
      <c r="E56" s="81"/>
      <c r="F56" s="238">
        <v>2000877</v>
      </c>
      <c r="G56" s="238"/>
      <c r="H56" s="81">
        <v>735051</v>
      </c>
      <c r="I56" s="81"/>
      <c r="J56" s="81">
        <v>674841</v>
      </c>
      <c r="K56" s="81"/>
    </row>
    <row r="57" spans="1:11" ht="23" customHeight="1">
      <c r="A57" s="243" t="s">
        <v>67</v>
      </c>
      <c r="B57" s="108"/>
      <c r="C57" s="126"/>
      <c r="D57" s="238"/>
      <c r="E57" s="81"/>
      <c r="F57" s="238"/>
      <c r="G57" s="238"/>
      <c r="H57" s="238"/>
      <c r="I57" s="81"/>
      <c r="J57" s="238"/>
      <c r="K57" s="238"/>
    </row>
    <row r="58" spans="1:11" ht="23" customHeight="1">
      <c r="A58" s="127" t="s">
        <v>91</v>
      </c>
      <c r="B58" s="108">
        <v>21</v>
      </c>
      <c r="C58" s="126"/>
      <c r="D58" s="105">
        <v>1075143</v>
      </c>
      <c r="E58" s="81"/>
      <c r="F58" s="105">
        <v>1036932</v>
      </c>
      <c r="G58" s="105"/>
      <c r="H58" s="81">
        <v>1075143</v>
      </c>
      <c r="I58" s="81"/>
      <c r="J58" s="81">
        <v>1036932</v>
      </c>
      <c r="K58" s="81"/>
    </row>
    <row r="59" spans="1:11" ht="23" customHeight="1">
      <c r="A59" s="127" t="s">
        <v>92</v>
      </c>
      <c r="B59" s="108">
        <v>22</v>
      </c>
      <c r="C59" s="126"/>
      <c r="D59" s="105">
        <v>898688</v>
      </c>
      <c r="E59" s="81"/>
      <c r="F59" s="105">
        <v>1461666</v>
      </c>
      <c r="G59" s="105"/>
      <c r="H59" s="81">
        <v>898688</v>
      </c>
      <c r="I59" s="81"/>
      <c r="J59" s="81">
        <v>1142999</v>
      </c>
      <c r="K59" s="81"/>
    </row>
    <row r="60" spans="1:11" ht="23" customHeight="1">
      <c r="A60" s="128" t="s">
        <v>136</v>
      </c>
      <c r="B60" s="108">
        <v>17</v>
      </c>
      <c r="C60" s="126"/>
      <c r="D60" s="105">
        <v>3113</v>
      </c>
      <c r="E60" s="81"/>
      <c r="F60" s="105">
        <v>1470</v>
      </c>
      <c r="G60" s="105"/>
      <c r="H60" s="81">
        <v>2763</v>
      </c>
      <c r="I60" s="81"/>
      <c r="J60" s="81">
        <v>1470</v>
      </c>
      <c r="K60" s="81"/>
    </row>
    <row r="61" spans="1:11" ht="23" customHeight="1">
      <c r="A61" s="129" t="s">
        <v>236</v>
      </c>
      <c r="B61" s="108">
        <v>4</v>
      </c>
      <c r="C61" s="130"/>
      <c r="D61" s="79">
        <v>0</v>
      </c>
      <c r="E61" s="81"/>
      <c r="F61" s="105">
        <v>107468</v>
      </c>
      <c r="G61" s="105"/>
      <c r="H61" s="79">
        <v>0</v>
      </c>
      <c r="I61" s="81"/>
      <c r="J61" s="81">
        <v>107468</v>
      </c>
      <c r="K61" s="81"/>
    </row>
    <row r="62" spans="1:11" ht="23" customHeight="1">
      <c r="A62" s="131" t="s">
        <v>17</v>
      </c>
      <c r="B62" s="108"/>
      <c r="C62" s="126"/>
      <c r="D62" s="105">
        <v>8219</v>
      </c>
      <c r="E62" s="81"/>
      <c r="F62" s="105">
        <v>33509</v>
      </c>
      <c r="G62" s="105"/>
      <c r="H62" s="79">
        <v>0</v>
      </c>
      <c r="I62" s="81"/>
      <c r="J62" s="79">
        <v>0</v>
      </c>
      <c r="K62" s="81"/>
    </row>
    <row r="63" spans="1:11" ht="23" customHeight="1">
      <c r="A63" s="112" t="s">
        <v>18</v>
      </c>
      <c r="B63" s="108"/>
      <c r="C63" s="241"/>
      <c r="D63" s="132">
        <f>SUM(D56:D62)</f>
        <v>4203766</v>
      </c>
      <c r="E63" s="81"/>
      <c r="F63" s="132">
        <f>SUM(F56:F62)</f>
        <v>4641922</v>
      </c>
      <c r="G63" s="105"/>
      <c r="H63" s="133">
        <f>SUM(H56:H62)</f>
        <v>2711645</v>
      </c>
      <c r="I63" s="81"/>
      <c r="J63" s="133">
        <f>SUM(J56:J62)</f>
        <v>2963710</v>
      </c>
      <c r="K63" s="81"/>
    </row>
    <row r="64" spans="1:11" ht="23" customHeight="1">
      <c r="A64" s="118"/>
      <c r="B64" s="108"/>
      <c r="C64" s="241"/>
      <c r="D64" s="238"/>
      <c r="E64" s="81"/>
      <c r="F64" s="238"/>
      <c r="G64" s="238"/>
      <c r="H64" s="238"/>
      <c r="I64" s="81"/>
      <c r="J64" s="238"/>
      <c r="K64" s="238"/>
    </row>
    <row r="65" spans="1:220" ht="23" customHeight="1">
      <c r="A65" s="118" t="s">
        <v>19</v>
      </c>
      <c r="B65" s="108"/>
      <c r="C65" s="241"/>
      <c r="D65" s="238"/>
      <c r="E65" s="81"/>
      <c r="F65" s="238"/>
      <c r="G65" s="238"/>
      <c r="H65" s="238"/>
      <c r="I65" s="81"/>
      <c r="J65" s="238"/>
      <c r="K65" s="238"/>
    </row>
    <row r="66" spans="1:220" ht="23" customHeight="1">
      <c r="A66" s="243" t="s">
        <v>20</v>
      </c>
      <c r="B66" s="108"/>
      <c r="C66" s="126"/>
      <c r="D66" s="81">
        <v>102116</v>
      </c>
      <c r="E66" s="81"/>
      <c r="F66" s="81">
        <v>64992</v>
      </c>
      <c r="G66" s="81"/>
      <c r="H66" s="81">
        <v>14266</v>
      </c>
      <c r="I66" s="81"/>
      <c r="J66" s="81">
        <v>8642</v>
      </c>
      <c r="K66" s="81"/>
    </row>
    <row r="67" spans="1:220" ht="23" customHeight="1">
      <c r="A67" s="243" t="s">
        <v>54</v>
      </c>
      <c r="B67" s="108">
        <v>21</v>
      </c>
      <c r="C67" s="241"/>
      <c r="D67" s="81">
        <v>2532091</v>
      </c>
      <c r="E67" s="81"/>
      <c r="F67" s="81">
        <v>1694311</v>
      </c>
      <c r="G67" s="81"/>
      <c r="H67" s="81">
        <v>2532091</v>
      </c>
      <c r="I67" s="81"/>
      <c r="J67" s="81">
        <v>1694311</v>
      </c>
      <c r="K67" s="81"/>
    </row>
    <row r="68" spans="1:220" ht="23" customHeight="1">
      <c r="A68" s="134" t="s">
        <v>68</v>
      </c>
      <c r="B68" s="108">
        <v>22</v>
      </c>
      <c r="C68" s="126"/>
      <c r="D68" s="81">
        <v>4696495</v>
      </c>
      <c r="E68" s="81"/>
      <c r="F68" s="81">
        <v>3162525</v>
      </c>
      <c r="G68" s="81"/>
      <c r="H68" s="81">
        <v>2480153</v>
      </c>
      <c r="I68" s="81"/>
      <c r="J68" s="81">
        <v>1652034</v>
      </c>
      <c r="K68" s="81"/>
    </row>
    <row r="69" spans="1:220">
      <c r="A69" s="129" t="s">
        <v>137</v>
      </c>
      <c r="B69" s="108">
        <v>17</v>
      </c>
      <c r="C69" s="126"/>
      <c r="D69" s="81">
        <v>13324</v>
      </c>
      <c r="E69" s="81"/>
      <c r="F69" s="81">
        <v>3190</v>
      </c>
      <c r="G69" s="81"/>
      <c r="H69" s="81">
        <v>9755</v>
      </c>
      <c r="I69" s="81"/>
      <c r="J69" s="81">
        <v>3190</v>
      </c>
      <c r="K69" s="81"/>
    </row>
    <row r="70" spans="1:220">
      <c r="A70" s="129" t="s">
        <v>120</v>
      </c>
      <c r="B70" s="108">
        <v>23</v>
      </c>
      <c r="C70" s="126"/>
      <c r="D70" s="81">
        <v>36763</v>
      </c>
      <c r="E70" s="81"/>
      <c r="F70" s="81">
        <v>36763</v>
      </c>
      <c r="G70" s="81"/>
      <c r="H70" s="76">
        <v>0</v>
      </c>
      <c r="I70" s="81"/>
      <c r="J70" s="76">
        <v>0</v>
      </c>
      <c r="K70" s="75"/>
    </row>
    <row r="71" spans="1:220">
      <c r="A71" s="129" t="s">
        <v>138</v>
      </c>
      <c r="B71" s="108">
        <v>4</v>
      </c>
      <c r="C71" s="126"/>
      <c r="D71" s="81">
        <v>226010</v>
      </c>
      <c r="E71" s="81"/>
      <c r="F71" s="81">
        <v>118542</v>
      </c>
      <c r="G71" s="81"/>
      <c r="H71" s="81">
        <v>107468</v>
      </c>
      <c r="I71" s="81"/>
      <c r="J71" s="76">
        <v>0</v>
      </c>
      <c r="K71" s="75"/>
    </row>
    <row r="72" spans="1:220" ht="23" customHeight="1">
      <c r="A72" s="131" t="s">
        <v>226</v>
      </c>
      <c r="B72" s="108">
        <v>24</v>
      </c>
      <c r="C72" s="135"/>
      <c r="D72" s="81">
        <v>44805</v>
      </c>
      <c r="E72" s="81"/>
      <c r="F72" s="81">
        <v>51566</v>
      </c>
      <c r="G72" s="81"/>
      <c r="H72" s="81">
        <v>20869</v>
      </c>
      <c r="I72" s="81"/>
      <c r="J72" s="81">
        <v>25784</v>
      </c>
      <c r="K72" s="81"/>
    </row>
    <row r="73" spans="1:220">
      <c r="A73" s="290" t="s">
        <v>166</v>
      </c>
      <c r="B73" s="108" t="s">
        <v>227</v>
      </c>
      <c r="C73" s="126"/>
      <c r="D73" s="81">
        <v>166344</v>
      </c>
      <c r="E73" s="81"/>
      <c r="F73" s="81">
        <v>23917</v>
      </c>
      <c r="G73" s="81"/>
      <c r="H73" s="81">
        <f>65156-(25850*0.2)+(42145*0.2)</f>
        <v>68415</v>
      </c>
      <c r="I73" s="81"/>
      <c r="J73" s="81">
        <v>18004</v>
      </c>
      <c r="K73" s="75"/>
    </row>
    <row r="74" spans="1:220" ht="23" customHeight="1">
      <c r="A74" s="243" t="s">
        <v>51</v>
      </c>
      <c r="B74" s="108">
        <v>25</v>
      </c>
      <c r="C74" s="126"/>
      <c r="D74" s="81">
        <f>12069</f>
        <v>12069</v>
      </c>
      <c r="E74" s="81"/>
      <c r="F74" s="81">
        <v>9958</v>
      </c>
      <c r="G74" s="81"/>
      <c r="H74" s="81">
        <f>7288+1</f>
        <v>7289</v>
      </c>
      <c r="I74" s="81"/>
      <c r="J74" s="81">
        <v>6324</v>
      </c>
      <c r="K74" s="81"/>
    </row>
    <row r="75" spans="1:220" ht="23" customHeight="1">
      <c r="A75" s="112" t="s">
        <v>21</v>
      </c>
      <c r="B75" s="242"/>
      <c r="C75" s="241"/>
      <c r="D75" s="133">
        <f>SUM(D66:D74)</f>
        <v>7830017</v>
      </c>
      <c r="E75" s="81"/>
      <c r="F75" s="133">
        <f>SUM(F66:F74)</f>
        <v>5165764</v>
      </c>
      <c r="G75" s="81"/>
      <c r="H75" s="133">
        <f>SUM(H66:H74)</f>
        <v>5240306</v>
      </c>
      <c r="I75" s="81"/>
      <c r="J75" s="133">
        <f>SUM(J66:J74)</f>
        <v>3408289</v>
      </c>
      <c r="K75" s="81"/>
    </row>
    <row r="76" spans="1:220" s="94" customFormat="1" ht="23" customHeight="1">
      <c r="A76" s="136" t="s">
        <v>22</v>
      </c>
      <c r="B76" s="137"/>
      <c r="C76" s="138"/>
      <c r="D76" s="133">
        <f>D63+D75</f>
        <v>12033783</v>
      </c>
      <c r="E76" s="81"/>
      <c r="F76" s="133">
        <f>F63+F75</f>
        <v>9807686</v>
      </c>
      <c r="G76" s="81"/>
      <c r="H76" s="133">
        <f>H63+H75</f>
        <v>7951951</v>
      </c>
      <c r="I76" s="81"/>
      <c r="J76" s="133">
        <f>J63+J75</f>
        <v>6371999</v>
      </c>
      <c r="K76" s="81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  <c r="FP76" s="93"/>
      <c r="FQ76" s="93"/>
      <c r="FR76" s="93"/>
      <c r="FS76" s="93"/>
      <c r="FT76" s="93"/>
      <c r="FU76" s="9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  <c r="HL76" s="93"/>
    </row>
    <row r="77" spans="1:220" s="94" customFormat="1" ht="23" customHeight="1">
      <c r="A77" s="136"/>
      <c r="B77" s="137"/>
      <c r="C77" s="138"/>
      <c r="D77" s="81"/>
      <c r="E77" s="81"/>
      <c r="F77" s="81"/>
      <c r="G77" s="81"/>
      <c r="H77" s="81"/>
      <c r="I77" s="81"/>
      <c r="J77" s="81"/>
      <c r="K77" s="81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3"/>
      <c r="FL77" s="93"/>
      <c r="FM77" s="93"/>
      <c r="FN77" s="93"/>
      <c r="FO77" s="93"/>
      <c r="FP77" s="93"/>
      <c r="FQ77" s="93"/>
      <c r="FR77" s="93"/>
      <c r="FS77" s="93"/>
      <c r="FT77" s="93"/>
      <c r="FU77" s="93"/>
      <c r="FV77" s="93"/>
      <c r="FW77" s="93"/>
      <c r="FX77" s="93"/>
      <c r="FY77" s="93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  <c r="HL77" s="93"/>
    </row>
    <row r="78" spans="1:220" s="94" customFormat="1" ht="23" customHeight="1">
      <c r="A78" s="136"/>
      <c r="B78" s="137"/>
      <c r="C78" s="138"/>
      <c r="D78" s="81"/>
      <c r="E78" s="81"/>
      <c r="F78" s="81"/>
      <c r="G78" s="81"/>
      <c r="H78" s="81"/>
      <c r="I78" s="81"/>
      <c r="J78" s="81"/>
      <c r="K78" s="81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3"/>
      <c r="FF78" s="93"/>
      <c r="FG78" s="93"/>
      <c r="FH78" s="93"/>
      <c r="FI78" s="93"/>
      <c r="FJ78" s="93"/>
      <c r="FK78" s="93"/>
      <c r="FL78" s="93"/>
      <c r="FM78" s="93"/>
      <c r="FN78" s="93"/>
      <c r="FO78" s="93"/>
      <c r="FP78" s="93"/>
      <c r="FQ78" s="93"/>
      <c r="FR78" s="93"/>
      <c r="FS78" s="93"/>
      <c r="FT78" s="93"/>
      <c r="FU78" s="93"/>
      <c r="FV78" s="93"/>
      <c r="FW78" s="93"/>
      <c r="FX78" s="93"/>
      <c r="FY78" s="93"/>
      <c r="FZ78" s="93"/>
      <c r="GA78" s="93"/>
      <c r="GB78" s="93"/>
      <c r="GC78" s="93"/>
      <c r="GD78" s="93"/>
      <c r="GE78" s="93"/>
      <c r="GF78" s="93"/>
      <c r="GG78" s="93"/>
      <c r="GH78" s="93"/>
      <c r="GI78" s="93"/>
      <c r="GJ78" s="93"/>
      <c r="GK78" s="93"/>
      <c r="GL78" s="93"/>
      <c r="GM78" s="93"/>
      <c r="GN78" s="93"/>
      <c r="GO78" s="93"/>
      <c r="GP78" s="93"/>
      <c r="GQ78" s="93"/>
      <c r="GR78" s="93"/>
      <c r="GS78" s="93"/>
      <c r="GT78" s="93"/>
      <c r="GU78" s="93"/>
      <c r="GV78" s="93"/>
      <c r="GW78" s="93"/>
      <c r="GX78" s="93"/>
      <c r="GY78" s="93"/>
      <c r="GZ78" s="93"/>
      <c r="HA78" s="93"/>
      <c r="HB78" s="93"/>
      <c r="HC78" s="93"/>
      <c r="HD78" s="93"/>
      <c r="HE78" s="93"/>
      <c r="HF78" s="93"/>
      <c r="HG78" s="93"/>
      <c r="HH78" s="93"/>
      <c r="HI78" s="93"/>
      <c r="HJ78" s="93"/>
      <c r="HK78" s="93"/>
      <c r="HL78" s="93"/>
    </row>
    <row r="79" spans="1:220" ht="23" customHeight="1">
      <c r="A79" s="241"/>
      <c r="B79" s="242"/>
      <c r="C79" s="241"/>
      <c r="D79" s="105"/>
      <c r="E79" s="105"/>
      <c r="F79" s="105"/>
      <c r="G79" s="105"/>
      <c r="H79" s="241"/>
      <c r="I79" s="241"/>
      <c r="J79" s="139"/>
      <c r="K79" s="139"/>
    </row>
    <row r="80" spans="1:220" ht="23" customHeight="1">
      <c r="A80" s="241"/>
      <c r="B80" s="242"/>
      <c r="C80" s="241"/>
      <c r="D80" s="105"/>
      <c r="E80" s="105"/>
      <c r="F80" s="105"/>
      <c r="G80" s="105"/>
      <c r="H80" s="241"/>
      <c r="I80" s="241"/>
      <c r="J80" s="139"/>
      <c r="K80" s="139"/>
    </row>
    <row r="81" spans="1:12" ht="23" customHeight="1">
      <c r="A81" s="241"/>
      <c r="B81" s="242"/>
      <c r="C81" s="241"/>
      <c r="D81" s="105"/>
      <c r="E81" s="105"/>
      <c r="F81" s="105"/>
      <c r="G81" s="105"/>
      <c r="H81" s="241"/>
      <c r="I81" s="241"/>
      <c r="J81" s="139"/>
      <c r="K81" s="139"/>
    </row>
    <row r="82" spans="1:12" ht="23" customHeight="1">
      <c r="A82" s="295" t="str">
        <f>A1</f>
        <v>บริษัท ไซมิส แอสเสท จำกัด (มหาชน) และบริษัทย่อย</v>
      </c>
      <c r="B82" s="295"/>
      <c r="C82" s="295"/>
      <c r="D82" s="295"/>
      <c r="E82" s="295"/>
      <c r="F82" s="295"/>
      <c r="G82" s="295"/>
      <c r="H82" s="295"/>
      <c r="I82" s="295"/>
      <c r="J82" s="295"/>
      <c r="K82" s="295"/>
    </row>
    <row r="83" spans="1:12" ht="23" customHeight="1">
      <c r="A83" s="295" t="s">
        <v>61</v>
      </c>
      <c r="B83" s="295"/>
      <c r="C83" s="295"/>
      <c r="D83" s="295"/>
      <c r="E83" s="295"/>
      <c r="F83" s="295"/>
      <c r="G83" s="295"/>
      <c r="H83" s="295"/>
      <c r="I83" s="295"/>
      <c r="J83" s="295"/>
      <c r="K83" s="295"/>
    </row>
    <row r="84" spans="1:12" ht="23" customHeight="1">
      <c r="A84" s="295" t="s">
        <v>183</v>
      </c>
      <c r="B84" s="295"/>
      <c r="C84" s="295"/>
      <c r="D84" s="295"/>
      <c r="E84" s="295"/>
      <c r="F84" s="295"/>
      <c r="G84" s="295"/>
      <c r="H84" s="295"/>
      <c r="I84" s="295"/>
      <c r="J84" s="295"/>
      <c r="K84" s="295"/>
    </row>
    <row r="85" spans="1:12" ht="23" customHeight="1">
      <c r="A85" s="296" t="s">
        <v>59</v>
      </c>
      <c r="B85" s="296"/>
      <c r="C85" s="296"/>
      <c r="D85" s="296"/>
      <c r="E85" s="296"/>
      <c r="F85" s="296"/>
      <c r="G85" s="296"/>
      <c r="H85" s="296"/>
      <c r="I85" s="296"/>
      <c r="J85" s="296"/>
      <c r="K85" s="296"/>
    </row>
    <row r="86" spans="1:12" ht="6" customHeight="1">
      <c r="A86" s="122"/>
      <c r="B86" s="122"/>
      <c r="C86" s="122"/>
      <c r="D86" s="122"/>
      <c r="E86" s="122"/>
      <c r="F86" s="122"/>
      <c r="G86" s="122"/>
      <c r="H86" s="123"/>
      <c r="I86" s="122"/>
      <c r="J86" s="124"/>
      <c r="K86" s="124"/>
    </row>
    <row r="87" spans="1:12" ht="18" customHeight="1">
      <c r="A87" s="92"/>
      <c r="B87" s="92" t="s">
        <v>2</v>
      </c>
      <c r="C87" s="92"/>
      <c r="D87" s="294" t="s">
        <v>41</v>
      </c>
      <c r="E87" s="294"/>
      <c r="F87" s="294"/>
      <c r="G87" s="294"/>
      <c r="H87" s="294" t="s">
        <v>40</v>
      </c>
      <c r="I87" s="294"/>
      <c r="J87" s="294"/>
      <c r="K87" s="252"/>
    </row>
    <row r="88" spans="1:12" ht="41">
      <c r="A88" s="102"/>
      <c r="B88" s="102"/>
      <c r="C88" s="254"/>
      <c r="D88" s="95" t="s">
        <v>223</v>
      </c>
      <c r="E88" s="254"/>
      <c r="F88" s="95" t="s">
        <v>223</v>
      </c>
      <c r="G88" s="96"/>
      <c r="H88" s="95" t="s">
        <v>223</v>
      </c>
      <c r="I88" s="97"/>
      <c r="J88" s="95" t="s">
        <v>223</v>
      </c>
      <c r="K88" s="99"/>
    </row>
    <row r="89" spans="1:12">
      <c r="A89" s="102"/>
      <c r="B89" s="102"/>
      <c r="C89" s="254"/>
      <c r="D89" s="98">
        <v>2565</v>
      </c>
      <c r="E89" s="254"/>
      <c r="F89" s="98">
        <v>2564</v>
      </c>
      <c r="G89" s="99"/>
      <c r="H89" s="98">
        <v>2565</v>
      </c>
      <c r="I89" s="100"/>
      <c r="J89" s="98">
        <v>2564</v>
      </c>
      <c r="K89" s="99"/>
    </row>
    <row r="90" spans="1:12" ht="20.75" customHeight="1">
      <c r="A90" s="92" t="s">
        <v>62</v>
      </c>
      <c r="B90" s="254"/>
      <c r="C90" s="254"/>
      <c r="D90" s="254"/>
      <c r="E90" s="254"/>
      <c r="F90" s="254"/>
      <c r="G90" s="254"/>
      <c r="H90" s="254"/>
      <c r="I90" s="254"/>
      <c r="J90" s="254"/>
      <c r="K90" s="254"/>
    </row>
    <row r="91" spans="1:12" ht="20.75" customHeight="1">
      <c r="A91" s="140" t="s">
        <v>23</v>
      </c>
      <c r="B91" s="242"/>
      <c r="C91" s="241"/>
      <c r="D91" s="241"/>
      <c r="E91" s="241"/>
      <c r="F91" s="241"/>
      <c r="G91" s="241"/>
      <c r="H91" s="241"/>
      <c r="I91" s="241"/>
      <c r="J91" s="139"/>
      <c r="K91" s="139"/>
    </row>
    <row r="92" spans="1:12" ht="20.75" customHeight="1">
      <c r="A92" s="244" t="s">
        <v>24</v>
      </c>
      <c r="B92" s="145"/>
      <c r="C92" s="241"/>
      <c r="D92" s="241"/>
      <c r="E92" s="241"/>
      <c r="F92" s="241"/>
      <c r="G92" s="241"/>
      <c r="H92" s="241"/>
      <c r="I92" s="241"/>
      <c r="J92" s="139"/>
      <c r="K92" s="139"/>
    </row>
    <row r="93" spans="1:12" ht="20.75" customHeight="1">
      <c r="A93" s="243" t="s">
        <v>25</v>
      </c>
      <c r="B93" s="242"/>
      <c r="C93" s="241"/>
      <c r="D93" s="241"/>
      <c r="E93" s="241"/>
      <c r="F93" s="241"/>
      <c r="G93" s="241"/>
      <c r="H93" s="241"/>
      <c r="I93" s="241"/>
      <c r="J93" s="139"/>
      <c r="K93" s="139"/>
    </row>
    <row r="94" spans="1:12" ht="20.75" customHeight="1" thickBot="1">
      <c r="A94" s="236" t="s">
        <v>205</v>
      </c>
      <c r="B94" s="145">
        <v>26.1</v>
      </c>
      <c r="C94" s="241"/>
      <c r="D94" s="141">
        <v>1775684</v>
      </c>
      <c r="E94" s="241"/>
      <c r="G94" s="241"/>
      <c r="H94" s="141">
        <v>1775684</v>
      </c>
      <c r="I94" s="241"/>
      <c r="K94" s="139"/>
    </row>
    <row r="95" spans="1:12" ht="20.75" customHeight="1" thickTop="1" thickBot="1">
      <c r="A95" s="236" t="s">
        <v>152</v>
      </c>
      <c r="B95" s="145">
        <v>26.1</v>
      </c>
      <c r="C95" s="241"/>
      <c r="E95" s="81"/>
      <c r="F95" s="141">
        <v>1200650</v>
      </c>
      <c r="G95" s="238"/>
      <c r="I95" s="81"/>
      <c r="J95" s="141">
        <v>1200650</v>
      </c>
      <c r="K95" s="238"/>
    </row>
    <row r="96" spans="1:12" ht="20.75" customHeight="1" thickTop="1">
      <c r="A96" s="243" t="s">
        <v>63</v>
      </c>
      <c r="B96" s="242"/>
      <c r="C96" s="241"/>
      <c r="D96" s="238"/>
      <c r="E96" s="81"/>
      <c r="F96" s="238"/>
      <c r="G96" s="238"/>
      <c r="H96" s="238"/>
      <c r="I96" s="81"/>
      <c r="J96" s="238"/>
      <c r="K96" s="238"/>
      <c r="L96" s="142"/>
    </row>
    <row r="97" spans="1:13" ht="20.75" customHeight="1">
      <c r="A97" s="236" t="s">
        <v>153</v>
      </c>
      <c r="B97" s="242"/>
      <c r="C97" s="241"/>
      <c r="D97" s="238">
        <v>1185645</v>
      </c>
      <c r="E97" s="81"/>
      <c r="F97" s="238">
        <v>1185645</v>
      </c>
      <c r="G97" s="238"/>
      <c r="H97" s="238">
        <v>1185645</v>
      </c>
      <c r="I97" s="81"/>
      <c r="J97" s="238">
        <v>1185645</v>
      </c>
      <c r="K97" s="238"/>
    </row>
    <row r="98" spans="1:13" ht="20.75" customHeight="1">
      <c r="A98" s="244" t="s">
        <v>64</v>
      </c>
      <c r="B98" s="242"/>
      <c r="C98" s="241"/>
      <c r="D98" s="238">
        <v>1369876</v>
      </c>
      <c r="E98" s="238"/>
      <c r="F98" s="238">
        <v>1369876</v>
      </c>
      <c r="G98" s="238"/>
      <c r="H98" s="238">
        <v>1369876</v>
      </c>
      <c r="I98" s="238"/>
      <c r="J98" s="238">
        <v>1369876</v>
      </c>
      <c r="K98" s="238"/>
    </row>
    <row r="99" spans="1:13" ht="20.75" customHeight="1">
      <c r="A99" s="244" t="s">
        <v>206</v>
      </c>
      <c r="B99" s="242"/>
      <c r="C99" s="241"/>
      <c r="D99" s="238"/>
      <c r="E99" s="238"/>
      <c r="F99" s="238"/>
      <c r="G99" s="238"/>
      <c r="H99" s="238"/>
      <c r="I99" s="238"/>
      <c r="J99" s="238"/>
      <c r="K99" s="238"/>
    </row>
    <row r="100" spans="1:13" ht="20.75" customHeight="1">
      <c r="A100" s="243" t="s">
        <v>53</v>
      </c>
      <c r="B100" s="242"/>
      <c r="C100" s="241"/>
      <c r="D100" s="143">
        <v>-5730</v>
      </c>
      <c r="E100" s="238"/>
      <c r="F100" s="143">
        <v>-5730</v>
      </c>
      <c r="G100" s="143"/>
      <c r="H100" s="43">
        <v>0</v>
      </c>
      <c r="I100" s="238"/>
      <c r="J100" s="43">
        <v>0</v>
      </c>
      <c r="K100" s="238"/>
    </row>
    <row r="101" spans="1:13" ht="20.75" customHeight="1">
      <c r="A101" s="243" t="s">
        <v>118</v>
      </c>
      <c r="B101" s="242"/>
      <c r="C101" s="241"/>
      <c r="D101" s="24">
        <v>188</v>
      </c>
      <c r="E101" s="238"/>
      <c r="F101" s="24">
        <v>188</v>
      </c>
      <c r="G101" s="24"/>
      <c r="H101" s="43">
        <v>0</v>
      </c>
      <c r="I101" s="238"/>
      <c r="J101" s="43">
        <v>0</v>
      </c>
      <c r="K101" s="81"/>
    </row>
    <row r="102" spans="1:13" ht="20.75" customHeight="1">
      <c r="A102" s="244" t="s">
        <v>207</v>
      </c>
      <c r="B102" s="145">
        <v>26.2</v>
      </c>
      <c r="C102" s="241"/>
      <c r="D102" s="24">
        <f>'SE รวม'!L35</f>
        <v>42010</v>
      </c>
      <c r="E102" s="238"/>
      <c r="F102" s="43">
        <v>0</v>
      </c>
      <c r="G102" s="24"/>
      <c r="H102" s="24">
        <v>42010</v>
      </c>
      <c r="I102" s="238"/>
      <c r="J102" s="43">
        <v>0</v>
      </c>
      <c r="K102" s="74"/>
    </row>
    <row r="103" spans="1:13" ht="20.75" customHeight="1">
      <c r="A103" s="244" t="s">
        <v>126</v>
      </c>
      <c r="B103" s="242"/>
      <c r="C103" s="241"/>
      <c r="D103" s="238"/>
      <c r="E103" s="238"/>
      <c r="F103" s="238"/>
      <c r="G103" s="238"/>
      <c r="H103" s="238"/>
      <c r="I103" s="238"/>
      <c r="J103" s="238"/>
      <c r="K103" s="238"/>
    </row>
    <row r="104" spans="1:13" ht="20.75" customHeight="1">
      <c r="A104" s="243" t="s">
        <v>130</v>
      </c>
      <c r="B104" s="242"/>
      <c r="C104" s="241"/>
      <c r="D104" s="238"/>
      <c r="E104" s="238"/>
      <c r="F104" s="238"/>
      <c r="G104" s="238"/>
      <c r="H104" s="238"/>
      <c r="I104" s="238"/>
      <c r="J104" s="238"/>
      <c r="K104" s="238"/>
    </row>
    <row r="105" spans="1:13" ht="20.75" customHeight="1">
      <c r="A105" s="236" t="s">
        <v>129</v>
      </c>
      <c r="B105" s="108">
        <v>36</v>
      </c>
      <c r="C105" s="241"/>
      <c r="D105" s="238">
        <f>'SE รวม'!N35</f>
        <v>51887.3</v>
      </c>
      <c r="E105" s="238"/>
      <c r="F105" s="238">
        <v>36152</v>
      </c>
      <c r="G105" s="238"/>
      <c r="H105" s="238">
        <f>'SE เฉพาะ'!K28</f>
        <v>51887.3</v>
      </c>
      <c r="I105" s="238"/>
      <c r="J105" s="238">
        <v>36152</v>
      </c>
      <c r="K105" s="238"/>
    </row>
    <row r="106" spans="1:13" ht="20.75" customHeight="1">
      <c r="A106" s="243" t="s">
        <v>65</v>
      </c>
      <c r="B106" s="242"/>
      <c r="C106" s="241"/>
      <c r="D106" s="24">
        <f>'SE รวม'!P35</f>
        <v>1182602.7</v>
      </c>
      <c r="E106" s="238"/>
      <c r="F106" s="24">
        <v>1091634</v>
      </c>
      <c r="G106" s="24"/>
      <c r="H106" s="238">
        <f>'SE เฉพาะ'!M28</f>
        <v>920996.1</v>
      </c>
      <c r="I106" s="238"/>
      <c r="J106" s="238">
        <v>674283</v>
      </c>
      <c r="K106" s="238"/>
    </row>
    <row r="107" spans="1:13" ht="20.75" customHeight="1">
      <c r="A107" s="244" t="s">
        <v>209</v>
      </c>
      <c r="B107" s="242"/>
      <c r="C107" s="241"/>
      <c r="D107" s="24">
        <f>'SE รวม'!R35</f>
        <v>345866</v>
      </c>
      <c r="E107" s="238"/>
      <c r="F107" s="43">
        <v>0</v>
      </c>
      <c r="G107" s="24"/>
      <c r="H107" s="238">
        <f>'SE เฉพาะ'!O28</f>
        <v>143884</v>
      </c>
      <c r="I107" s="238"/>
      <c r="J107" s="43">
        <v>0</v>
      </c>
      <c r="K107" s="238"/>
    </row>
    <row r="108" spans="1:13" ht="20.75" customHeight="1">
      <c r="A108" s="136" t="s">
        <v>100</v>
      </c>
      <c r="B108" s="242"/>
      <c r="C108" s="241"/>
      <c r="D108" s="144">
        <f>SUM(D97:D107)</f>
        <v>4172345</v>
      </c>
      <c r="E108" s="238"/>
      <c r="F108" s="144">
        <f>SUM(F97:F107)</f>
        <v>3677765</v>
      </c>
      <c r="G108" s="238"/>
      <c r="H108" s="144">
        <f>SUM(H97:H107)</f>
        <v>3714298.4</v>
      </c>
      <c r="I108" s="238"/>
      <c r="J108" s="144">
        <f>SUM(J97:J107)</f>
        <v>3265956</v>
      </c>
      <c r="K108" s="238"/>
    </row>
    <row r="109" spans="1:13" ht="20.75" customHeight="1">
      <c r="A109" s="244" t="s">
        <v>26</v>
      </c>
      <c r="B109" s="242"/>
      <c r="C109" s="241"/>
      <c r="D109" s="238">
        <f>'SE รวม'!V35</f>
        <v>495940</v>
      </c>
      <c r="E109" s="238"/>
      <c r="F109" s="238">
        <v>692567</v>
      </c>
      <c r="G109" s="238"/>
      <c r="H109" s="43">
        <v>0</v>
      </c>
      <c r="I109" s="238"/>
      <c r="J109" s="43">
        <v>0</v>
      </c>
      <c r="K109" s="74"/>
    </row>
    <row r="110" spans="1:13" ht="20.75" customHeight="1">
      <c r="A110" s="136" t="s">
        <v>66</v>
      </c>
      <c r="B110" s="242"/>
      <c r="C110" s="241"/>
      <c r="D110" s="113">
        <f>SUM(D108:D109)</f>
        <v>4668285</v>
      </c>
      <c r="E110" s="238"/>
      <c r="F110" s="113">
        <f>SUM(F108:F109)</f>
        <v>4370332</v>
      </c>
      <c r="G110" s="238"/>
      <c r="H110" s="113">
        <f>SUM(H108:H109)</f>
        <v>3714298.4</v>
      </c>
      <c r="I110" s="238"/>
      <c r="J110" s="113">
        <f>SUM(J108:J109)</f>
        <v>3265956</v>
      </c>
      <c r="K110" s="238"/>
    </row>
    <row r="111" spans="1:13" ht="20.75" customHeight="1" thickBot="1">
      <c r="A111" s="118" t="s">
        <v>27</v>
      </c>
      <c r="B111" s="242"/>
      <c r="C111" s="241"/>
      <c r="D111" s="120">
        <f>D76+D110</f>
        <v>16702068</v>
      </c>
      <c r="E111" s="238"/>
      <c r="F111" s="120">
        <f>F76+F110</f>
        <v>14178018</v>
      </c>
      <c r="G111" s="238"/>
      <c r="H111" s="120">
        <f>H76+H110</f>
        <v>11666249.4</v>
      </c>
      <c r="I111" s="238"/>
      <c r="J111" s="120">
        <f>J76+J110</f>
        <v>9637955</v>
      </c>
      <c r="K111" s="238"/>
      <c r="L111" s="142"/>
      <c r="M111" s="142"/>
    </row>
    <row r="112" spans="1:13" ht="20.75" customHeight="1" thickTop="1">
      <c r="A112" s="243"/>
      <c r="B112" s="242"/>
      <c r="C112" s="241"/>
      <c r="D112" s="238"/>
      <c r="E112" s="238"/>
      <c r="F112" s="238"/>
      <c r="G112" s="238"/>
      <c r="H112" s="238"/>
      <c r="I112" s="238"/>
      <c r="J112" s="238"/>
      <c r="K112" s="238"/>
    </row>
    <row r="113" spans="1:11" ht="20.75" customHeight="1">
      <c r="A113" s="243"/>
      <c r="B113" s="242"/>
      <c r="C113" s="241"/>
      <c r="D113" s="38"/>
      <c r="E113" s="81"/>
      <c r="F113" s="238"/>
      <c r="G113" s="238"/>
      <c r="H113" s="238"/>
      <c r="I113" s="81"/>
      <c r="J113" s="238"/>
      <c r="K113" s="238"/>
    </row>
    <row r="118" spans="1:11">
      <c r="J118" s="2"/>
      <c r="K118" s="2"/>
    </row>
    <row r="127" spans="1:11">
      <c r="A127" s="4" t="s">
        <v>102</v>
      </c>
    </row>
  </sheetData>
  <mergeCells count="18">
    <mergeCell ref="D51:G51"/>
    <mergeCell ref="H51:J51"/>
    <mergeCell ref="A46:K46"/>
    <mergeCell ref="A47:K47"/>
    <mergeCell ref="A48:K48"/>
    <mergeCell ref="A49:K49"/>
    <mergeCell ref="D87:G87"/>
    <mergeCell ref="H87:J87"/>
    <mergeCell ref="A82:K82"/>
    <mergeCell ref="A83:K83"/>
    <mergeCell ref="A84:K84"/>
    <mergeCell ref="A85:K85"/>
    <mergeCell ref="H6:K6"/>
    <mergeCell ref="A1:K1"/>
    <mergeCell ref="A2:K2"/>
    <mergeCell ref="A3:K3"/>
    <mergeCell ref="A4:K4"/>
    <mergeCell ref="D6:G6"/>
  </mergeCells>
  <pageMargins left="1" right="0.5" top="1" bottom="0.5" header="0.31496062992126" footer="0.31496062992126"/>
  <pageSetup paperSize="9" scale="70" fitToHeight="3" orientation="portrait" r:id="rId1"/>
  <rowBreaks count="2" manualBreakCount="2">
    <brk id="45" max="13" man="1"/>
    <brk id="8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7"/>
  <sheetViews>
    <sheetView view="pageBreakPreview" topLeftCell="A23" zoomScaleNormal="70" zoomScaleSheetLayoutView="100" workbookViewId="0">
      <selection activeCell="C34" sqref="C34"/>
    </sheetView>
  </sheetViews>
  <sheetFormatPr defaultColWidth="9.19921875" defaultRowHeight="21.5"/>
  <cols>
    <col min="1" max="1" width="47.6640625" style="237" customWidth="1"/>
    <col min="2" max="2" width="7" style="237" customWidth="1"/>
    <col min="3" max="3" width="7.59765625" style="233" customWidth="1"/>
    <col min="4" max="4" width="1" style="237" customWidth="1"/>
    <col min="5" max="5" width="7.59765625" style="234" customWidth="1"/>
    <col min="6" max="6" width="1" style="237" customWidth="1"/>
    <col min="7" max="7" width="7.59765625" style="237" customWidth="1"/>
    <col min="8" max="8" width="1" style="237" customWidth="1"/>
    <col min="9" max="9" width="8.19921875" style="237" customWidth="1"/>
    <col min="10" max="10" width="6.9296875" style="208" customWidth="1"/>
    <col min="11" max="11" width="9.19921875" style="208"/>
    <col min="12" max="12" width="11.46484375" style="208" bestFit="1" customWidth="1"/>
    <col min="13" max="13" width="9.19921875" style="208"/>
    <col min="14" max="14" width="11.46484375" style="208" bestFit="1" customWidth="1"/>
    <col min="15" max="16384" width="9.19921875" style="208"/>
  </cols>
  <sheetData>
    <row r="1" spans="1:10" ht="23">
      <c r="A1" s="295" t="str">
        <f>BS!A1</f>
        <v>บริษัท ไซมิส แอสเสท จำกัด (มหาชน) และบริษัทย่อย</v>
      </c>
      <c r="B1" s="295"/>
      <c r="C1" s="295"/>
      <c r="D1" s="295"/>
      <c r="E1" s="295"/>
      <c r="F1" s="295"/>
      <c r="G1" s="295"/>
      <c r="H1" s="295"/>
      <c r="I1" s="295"/>
    </row>
    <row r="2" spans="1:10" ht="23">
      <c r="A2" s="295" t="s">
        <v>58</v>
      </c>
      <c r="B2" s="295"/>
      <c r="C2" s="295"/>
      <c r="D2" s="295"/>
      <c r="E2" s="295"/>
      <c r="F2" s="295"/>
      <c r="G2" s="295"/>
      <c r="H2" s="295"/>
      <c r="I2" s="295"/>
    </row>
    <row r="3" spans="1:10" ht="23">
      <c r="A3" s="295" t="s">
        <v>184</v>
      </c>
      <c r="B3" s="295"/>
      <c r="C3" s="295"/>
      <c r="D3" s="295"/>
      <c r="E3" s="295"/>
      <c r="F3" s="295"/>
      <c r="G3" s="295"/>
      <c r="H3" s="295"/>
      <c r="I3" s="295"/>
    </row>
    <row r="4" spans="1:10" ht="23">
      <c r="A4" s="209"/>
      <c r="B4" s="209"/>
      <c r="C4" s="209"/>
      <c r="D4" s="209"/>
      <c r="E4" s="210"/>
      <c r="F4" s="211"/>
      <c r="G4" s="211"/>
      <c r="H4" s="211"/>
      <c r="I4" s="253" t="s">
        <v>59</v>
      </c>
    </row>
    <row r="5" spans="1:10" s="237" customFormat="1" ht="12.65" customHeight="1">
      <c r="A5" s="254"/>
      <c r="B5" s="254"/>
      <c r="C5" s="254"/>
      <c r="D5" s="254"/>
      <c r="E5" s="254"/>
      <c r="F5" s="254"/>
      <c r="G5" s="254"/>
      <c r="H5" s="254"/>
      <c r="I5" s="90"/>
    </row>
    <row r="6" spans="1:10" ht="20.5">
      <c r="A6" s="138"/>
      <c r="B6" s="92" t="s">
        <v>2</v>
      </c>
      <c r="C6" s="298" t="str">
        <f>BS!D6</f>
        <v xml:space="preserve"> งบการเงินรวม</v>
      </c>
      <c r="D6" s="298"/>
      <c r="E6" s="298"/>
      <c r="F6" s="125"/>
      <c r="G6" s="298" t="str">
        <f>BS!H6</f>
        <v xml:space="preserve"> งบการเงินเฉพาะกิจการ</v>
      </c>
      <c r="H6" s="298"/>
      <c r="I6" s="298"/>
    </row>
    <row r="7" spans="1:10" ht="20.5">
      <c r="A7" s="241"/>
      <c r="B7" s="102"/>
      <c r="C7" s="99" t="s">
        <v>185</v>
      </c>
      <c r="D7" s="100"/>
      <c r="E7" s="99" t="s">
        <v>148</v>
      </c>
      <c r="F7" s="101"/>
      <c r="G7" s="99" t="s">
        <v>185</v>
      </c>
      <c r="H7" s="100"/>
      <c r="I7" s="99" t="s">
        <v>148</v>
      </c>
    </row>
    <row r="8" spans="1:10" ht="20.5">
      <c r="A8" s="212" t="s">
        <v>69</v>
      </c>
      <c r="B8" s="102"/>
      <c r="C8" s="165"/>
      <c r="D8" s="100"/>
      <c r="E8" s="165"/>
      <c r="F8" s="101"/>
      <c r="G8" s="165"/>
      <c r="H8" s="100"/>
      <c r="I8" s="165"/>
    </row>
    <row r="9" spans="1:10" ht="20">
      <c r="A9" s="244" t="s">
        <v>123</v>
      </c>
      <c r="B9" s="108">
        <v>4</v>
      </c>
      <c r="C9" s="82">
        <v>1809422</v>
      </c>
      <c r="D9" s="83"/>
      <c r="E9" s="82">
        <v>2083368</v>
      </c>
      <c r="F9" s="83"/>
      <c r="G9" s="82">
        <v>1221685</v>
      </c>
      <c r="H9" s="83"/>
      <c r="I9" s="82">
        <v>1105715</v>
      </c>
      <c r="J9" s="38"/>
    </row>
    <row r="10" spans="1:10" ht="20">
      <c r="A10" s="244" t="s">
        <v>70</v>
      </c>
      <c r="B10" s="108">
        <v>4</v>
      </c>
      <c r="C10" s="82">
        <v>222296</v>
      </c>
      <c r="D10" s="83"/>
      <c r="E10" s="82">
        <v>104772</v>
      </c>
      <c r="F10" s="83"/>
      <c r="G10" s="82">
        <v>148072</v>
      </c>
      <c r="H10" s="83"/>
      <c r="I10" s="82">
        <v>132951</v>
      </c>
      <c r="J10" s="38"/>
    </row>
    <row r="11" spans="1:10" ht="20">
      <c r="A11" s="102" t="s">
        <v>28</v>
      </c>
      <c r="B11" s="108" t="s">
        <v>194</v>
      </c>
      <c r="C11" s="82">
        <v>483327</v>
      </c>
      <c r="D11" s="84"/>
      <c r="E11" s="82">
        <v>247253</v>
      </c>
      <c r="F11" s="84"/>
      <c r="G11" s="82">
        <f>452476-25850</f>
        <v>426626</v>
      </c>
      <c r="H11" s="84"/>
      <c r="I11" s="82">
        <v>76586</v>
      </c>
      <c r="J11" s="38"/>
    </row>
    <row r="12" spans="1:10" ht="20.75" customHeight="1">
      <c r="A12" s="136" t="s">
        <v>34</v>
      </c>
      <c r="B12" s="108"/>
      <c r="C12" s="214">
        <f>SUM(C9:C11)</f>
        <v>2515045</v>
      </c>
      <c r="D12" s="83"/>
      <c r="E12" s="214">
        <f>SUM(E9:E11)</f>
        <v>2435393</v>
      </c>
      <c r="F12" s="83"/>
      <c r="G12" s="214">
        <f>SUM(G9:G11)</f>
        <v>1796383</v>
      </c>
      <c r="H12" s="83"/>
      <c r="I12" s="214">
        <f>SUM(I9:I11)</f>
        <v>1315252</v>
      </c>
    </row>
    <row r="13" spans="1:10" ht="6" customHeight="1">
      <c r="A13" s="236"/>
      <c r="B13" s="108"/>
      <c r="C13" s="82"/>
      <c r="D13" s="83"/>
      <c r="E13" s="82"/>
      <c r="F13" s="83"/>
      <c r="G13" s="82"/>
      <c r="H13" s="83"/>
      <c r="I13" s="82"/>
    </row>
    <row r="14" spans="1:10" ht="20.75" customHeight="1">
      <c r="A14" s="118" t="s">
        <v>144</v>
      </c>
      <c r="B14" s="108"/>
      <c r="C14" s="82"/>
      <c r="D14" s="83"/>
      <c r="E14" s="82"/>
      <c r="F14" s="83"/>
      <c r="G14" s="82"/>
      <c r="H14" s="83"/>
      <c r="I14" s="82"/>
    </row>
    <row r="15" spans="1:10" ht="20">
      <c r="A15" s="244" t="s">
        <v>124</v>
      </c>
      <c r="B15" s="108"/>
      <c r="C15" s="85">
        <v>-1155687</v>
      </c>
      <c r="D15" s="85"/>
      <c r="E15" s="85">
        <v>-1276125</v>
      </c>
      <c r="F15" s="85"/>
      <c r="G15" s="85">
        <v>-867720</v>
      </c>
      <c r="H15" s="85"/>
      <c r="I15" s="85">
        <v>-741904</v>
      </c>
      <c r="J15" s="38"/>
    </row>
    <row r="16" spans="1:10" ht="20">
      <c r="A16" s="244" t="s">
        <v>71</v>
      </c>
      <c r="B16" s="108"/>
      <c r="C16" s="85">
        <v>-211535</v>
      </c>
      <c r="D16" s="85"/>
      <c r="E16" s="85">
        <v>-102903</v>
      </c>
      <c r="F16" s="85"/>
      <c r="G16" s="85">
        <v>-124010</v>
      </c>
      <c r="H16" s="85"/>
      <c r="I16" s="85">
        <v>-120445</v>
      </c>
      <c r="J16" s="38"/>
    </row>
    <row r="17" spans="1:14" ht="20">
      <c r="A17" s="102" t="s">
        <v>49</v>
      </c>
      <c r="B17" s="108"/>
      <c r="C17" s="85">
        <v>-264258</v>
      </c>
      <c r="D17" s="85"/>
      <c r="E17" s="85">
        <v>-302565</v>
      </c>
      <c r="F17" s="85"/>
      <c r="G17" s="85">
        <v>-146247</v>
      </c>
      <c r="H17" s="85"/>
      <c r="I17" s="85">
        <v>-122458</v>
      </c>
      <c r="J17" s="38"/>
    </row>
    <row r="18" spans="1:14" ht="20">
      <c r="A18" s="102" t="s">
        <v>29</v>
      </c>
      <c r="B18" s="108"/>
      <c r="C18" s="85">
        <f>-403123-1-45-3</f>
        <v>-403172</v>
      </c>
      <c r="D18" s="85"/>
      <c r="E18" s="85">
        <v>-332724</v>
      </c>
      <c r="F18" s="85"/>
      <c r="G18" s="85">
        <f>-232460+1</f>
        <v>-232459</v>
      </c>
      <c r="H18" s="85"/>
      <c r="I18" s="85">
        <v>-190786</v>
      </c>
      <c r="J18" s="38"/>
    </row>
    <row r="19" spans="1:14" ht="20.5">
      <c r="A19" s="136" t="s">
        <v>145</v>
      </c>
      <c r="B19" s="108"/>
      <c r="C19" s="215">
        <f>SUM(C15:C18)</f>
        <v>-2034652</v>
      </c>
      <c r="D19" s="84"/>
      <c r="E19" s="215">
        <f>SUM(E15:E18)</f>
        <v>-2014317</v>
      </c>
      <c r="F19" s="84"/>
      <c r="G19" s="215">
        <f>SUM(G15:G18)</f>
        <v>-1370436</v>
      </c>
      <c r="H19" s="84"/>
      <c r="I19" s="215">
        <f>SUM(I15:I18)</f>
        <v>-1175593</v>
      </c>
    </row>
    <row r="20" spans="1:14" ht="6" customHeight="1">
      <c r="A20" s="112"/>
      <c r="B20" s="108"/>
      <c r="C20" s="82"/>
      <c r="D20" s="84"/>
      <c r="E20" s="82"/>
      <c r="F20" s="84"/>
      <c r="G20" s="82"/>
      <c r="H20" s="84"/>
      <c r="I20" s="82"/>
    </row>
    <row r="21" spans="1:14" ht="20.5">
      <c r="A21" s="212" t="s">
        <v>133</v>
      </c>
      <c r="B21" s="108"/>
      <c r="C21" s="82">
        <f>C12+C19</f>
        <v>480393</v>
      </c>
      <c r="D21" s="84"/>
      <c r="E21" s="82">
        <f>E12+E19</f>
        <v>421076</v>
      </c>
      <c r="F21" s="84"/>
      <c r="G21" s="82">
        <f>G12+G19</f>
        <v>425947</v>
      </c>
      <c r="H21" s="84"/>
      <c r="I21" s="82">
        <f>I12+I19</f>
        <v>139659</v>
      </c>
    </row>
    <row r="22" spans="1:14" ht="6" customHeight="1">
      <c r="A22" s="212" t="s">
        <v>133</v>
      </c>
      <c r="B22" s="108"/>
      <c r="C22" s="82"/>
      <c r="D22" s="84"/>
      <c r="E22" s="82"/>
      <c r="F22" s="84"/>
      <c r="G22" s="82"/>
      <c r="H22" s="84"/>
      <c r="I22" s="82"/>
    </row>
    <row r="23" spans="1:14" ht="20">
      <c r="A23" s="102" t="s">
        <v>134</v>
      </c>
      <c r="B23" s="108">
        <v>4</v>
      </c>
      <c r="C23" s="82">
        <v>23260</v>
      </c>
      <c r="D23" s="84"/>
      <c r="E23" s="82">
        <v>6023</v>
      </c>
      <c r="F23" s="84"/>
      <c r="G23" s="82">
        <v>169180</v>
      </c>
      <c r="H23" s="84"/>
      <c r="I23" s="82">
        <v>84020</v>
      </c>
      <c r="J23" s="38"/>
    </row>
    <row r="24" spans="1:14" ht="20">
      <c r="A24" s="102" t="s">
        <v>30</v>
      </c>
      <c r="B24" s="108">
        <v>4</v>
      </c>
      <c r="C24" s="85">
        <v>-208628</v>
      </c>
      <c r="D24" s="85"/>
      <c r="E24" s="85">
        <v>-216242</v>
      </c>
      <c r="F24" s="85"/>
      <c r="G24" s="85">
        <v>-267441</v>
      </c>
      <c r="H24" s="85"/>
      <c r="I24" s="85">
        <v>-197003</v>
      </c>
      <c r="J24" s="38"/>
    </row>
    <row r="25" spans="1:14" ht="20">
      <c r="A25" s="102" t="s">
        <v>204</v>
      </c>
      <c r="B25" s="108">
        <v>13</v>
      </c>
      <c r="C25" s="216">
        <v>-4784</v>
      </c>
      <c r="D25" s="84"/>
      <c r="E25" s="217">
        <v>-3159</v>
      </c>
      <c r="F25" s="74"/>
      <c r="G25" s="77">
        <v>0</v>
      </c>
      <c r="H25" s="65"/>
      <c r="I25" s="77">
        <v>0</v>
      </c>
      <c r="J25" s="38"/>
    </row>
    <row r="26" spans="1:14" ht="20.5">
      <c r="A26" s="212" t="s">
        <v>107</v>
      </c>
      <c r="B26" s="108"/>
      <c r="C26" s="82">
        <f>SUM(C21:C25)</f>
        <v>290241</v>
      </c>
      <c r="D26" s="84"/>
      <c r="E26" s="82">
        <f>SUM(E21:E25)</f>
        <v>207698</v>
      </c>
      <c r="F26" s="84"/>
      <c r="G26" s="82">
        <f>SUM(G21:G25)</f>
        <v>327686</v>
      </c>
      <c r="H26" s="84"/>
      <c r="I26" s="82">
        <f>SUM(I21:I25)</f>
        <v>26676</v>
      </c>
    </row>
    <row r="27" spans="1:14" ht="20">
      <c r="A27" s="102" t="s">
        <v>108</v>
      </c>
      <c r="B27" s="108">
        <v>18</v>
      </c>
      <c r="C27" s="218">
        <v>-64095</v>
      </c>
      <c r="D27" s="85"/>
      <c r="E27" s="218">
        <v>-63775</v>
      </c>
      <c r="F27" s="85"/>
      <c r="G27" s="216">
        <f>-18149+(25850*0.2)-1</f>
        <v>-12980</v>
      </c>
      <c r="H27" s="85"/>
      <c r="I27" s="216">
        <v>-4836</v>
      </c>
      <c r="J27" s="38"/>
    </row>
    <row r="28" spans="1:14" ht="21" thickBot="1">
      <c r="A28" s="212" t="s">
        <v>109</v>
      </c>
      <c r="B28" s="108"/>
      <c r="C28" s="219">
        <f>SUM(C26:C27)</f>
        <v>226146</v>
      </c>
      <c r="D28" s="84"/>
      <c r="E28" s="219">
        <f>SUM(E26:E27)</f>
        <v>143923</v>
      </c>
      <c r="F28" s="84"/>
      <c r="G28" s="219">
        <f>SUM(G26:G27)</f>
        <v>314706</v>
      </c>
      <c r="H28" s="84"/>
      <c r="I28" s="219">
        <f>SUM(I26:I27)</f>
        <v>21840</v>
      </c>
      <c r="K28" s="213"/>
    </row>
    <row r="29" spans="1:14" ht="21" thickTop="1">
      <c r="A29" s="212"/>
      <c r="B29" s="108"/>
      <c r="C29" s="82"/>
      <c r="D29" s="84"/>
      <c r="E29" s="82"/>
      <c r="F29" s="84"/>
      <c r="G29" s="82"/>
      <c r="H29" s="84"/>
      <c r="I29" s="82"/>
      <c r="K29" s="213"/>
    </row>
    <row r="30" spans="1:14" ht="20.5">
      <c r="A30" s="212" t="s">
        <v>72</v>
      </c>
      <c r="B30" s="108"/>
      <c r="C30" s="82"/>
      <c r="D30" s="74"/>
      <c r="E30" s="82"/>
      <c r="F30" s="74"/>
      <c r="G30" s="82"/>
      <c r="H30" s="74"/>
      <c r="I30" s="82"/>
    </row>
    <row r="31" spans="1:14" ht="20.5">
      <c r="A31" s="212" t="s">
        <v>104</v>
      </c>
      <c r="B31" s="108"/>
      <c r="C31" s="82"/>
      <c r="D31" s="74"/>
      <c r="E31" s="82"/>
      <c r="F31" s="74"/>
      <c r="G31" s="82"/>
      <c r="H31" s="74"/>
      <c r="I31" s="82"/>
    </row>
    <row r="32" spans="1:14" ht="20">
      <c r="A32" s="243" t="s">
        <v>224</v>
      </c>
      <c r="B32" s="108">
        <v>16</v>
      </c>
      <c r="C32" s="82">
        <f>393907+38426</f>
        <v>432333</v>
      </c>
      <c r="D32" s="84"/>
      <c r="E32" s="79">
        <v>0</v>
      </c>
      <c r="F32" s="247"/>
      <c r="G32" s="248">
        <f>137710+42145</f>
        <v>179855</v>
      </c>
      <c r="H32" s="247"/>
      <c r="I32" s="79">
        <v>0</v>
      </c>
      <c r="J32" s="213"/>
      <c r="K32" s="213"/>
      <c r="L32" s="38"/>
      <c r="M32" s="38"/>
      <c r="N32" s="38"/>
    </row>
    <row r="33" spans="1:14" ht="20">
      <c r="A33" s="243" t="s">
        <v>213</v>
      </c>
      <c r="B33" s="108"/>
      <c r="C33" s="82">
        <v>11533</v>
      </c>
      <c r="D33" s="84"/>
      <c r="E33" s="248">
        <v>3848</v>
      </c>
      <c r="F33" s="247"/>
      <c r="G33" s="248">
        <v>7298</v>
      </c>
      <c r="H33" s="247"/>
      <c r="I33" s="248">
        <v>661</v>
      </c>
      <c r="L33" s="250"/>
      <c r="N33" s="250"/>
    </row>
    <row r="34" spans="1:14" ht="20">
      <c r="A34" s="243" t="s">
        <v>214</v>
      </c>
      <c r="B34" s="108"/>
      <c r="C34" s="216">
        <v>-88773</v>
      </c>
      <c r="D34" s="84"/>
      <c r="E34" s="216">
        <v>-770</v>
      </c>
      <c r="F34" s="84"/>
      <c r="G34" s="216">
        <v>-37431</v>
      </c>
      <c r="H34" s="84"/>
      <c r="I34" s="216">
        <v>-132</v>
      </c>
    </row>
    <row r="35" spans="1:14" ht="20">
      <c r="A35" s="236" t="s">
        <v>237</v>
      </c>
      <c r="B35" s="108"/>
      <c r="C35" s="217">
        <f>SUM(C32:C34)</f>
        <v>355093</v>
      </c>
      <c r="D35" s="84"/>
      <c r="E35" s="217">
        <f>SUM(E32:E34)</f>
        <v>3078</v>
      </c>
      <c r="F35" s="84"/>
      <c r="G35" s="217">
        <f>SUM(G32:G34)</f>
        <v>149722</v>
      </c>
      <c r="H35" s="84"/>
      <c r="I35" s="217">
        <f>SUM(I32:I34)</f>
        <v>529</v>
      </c>
    </row>
    <row r="36" spans="1:14" ht="20.5">
      <c r="A36" s="212" t="s">
        <v>215</v>
      </c>
      <c r="B36" s="108"/>
      <c r="C36" s="217">
        <f>C35</f>
        <v>355093</v>
      </c>
      <c r="D36" s="84"/>
      <c r="E36" s="217">
        <f>E35</f>
        <v>3078</v>
      </c>
      <c r="F36" s="84"/>
      <c r="G36" s="217">
        <f>G35</f>
        <v>149722</v>
      </c>
      <c r="H36" s="84"/>
      <c r="I36" s="217">
        <f>I35</f>
        <v>529</v>
      </c>
    </row>
    <row r="37" spans="1:14" ht="21" thickBot="1">
      <c r="A37" s="212" t="s">
        <v>110</v>
      </c>
      <c r="B37" s="108"/>
      <c r="C37" s="219">
        <f>C28+C36</f>
        <v>581239</v>
      </c>
      <c r="D37" s="84"/>
      <c r="E37" s="219">
        <f>E28+E36</f>
        <v>147001</v>
      </c>
      <c r="F37" s="84"/>
      <c r="G37" s="219">
        <f>G28+G36</f>
        <v>464428</v>
      </c>
      <c r="H37" s="84"/>
      <c r="I37" s="219">
        <f>I28+I36</f>
        <v>22369</v>
      </c>
    </row>
    <row r="38" spans="1:14" ht="6" customHeight="1" thickTop="1">
      <c r="A38" s="102"/>
      <c r="B38" s="108"/>
      <c r="C38" s="82"/>
      <c r="D38" s="83"/>
      <c r="E38" s="82"/>
      <c r="F38" s="83"/>
      <c r="G38" s="82"/>
      <c r="H38" s="83"/>
      <c r="I38" s="82"/>
    </row>
    <row r="39" spans="1:14" ht="20.5">
      <c r="A39" s="220" t="s">
        <v>218</v>
      </c>
      <c r="B39" s="108"/>
      <c r="C39" s="82"/>
      <c r="D39" s="83"/>
      <c r="E39" s="82"/>
      <c r="F39" s="83"/>
      <c r="G39" s="82"/>
      <c r="H39" s="83"/>
      <c r="I39" s="82"/>
    </row>
    <row r="40" spans="1:14" ht="20">
      <c r="A40" s="221" t="s">
        <v>216</v>
      </c>
      <c r="B40" s="108"/>
      <c r="C40" s="82">
        <f>C28-C41</f>
        <v>155888</v>
      </c>
      <c r="D40" s="222"/>
      <c r="E40" s="82">
        <v>146771</v>
      </c>
      <c r="F40" s="84"/>
      <c r="G40" s="82">
        <f>G28</f>
        <v>314706</v>
      </c>
      <c r="H40" s="84"/>
      <c r="I40" s="82">
        <v>21840</v>
      </c>
    </row>
    <row r="41" spans="1:14" ht="20">
      <c r="A41" s="221" t="s">
        <v>217</v>
      </c>
      <c r="B41" s="108"/>
      <c r="C41" s="82">
        <v>70258</v>
      </c>
      <c r="D41" s="222"/>
      <c r="E41" s="82">
        <v>-2848</v>
      </c>
      <c r="F41" s="222"/>
      <c r="G41" s="77">
        <v>0</v>
      </c>
      <c r="H41" s="78"/>
      <c r="I41" s="77">
        <v>0</v>
      </c>
      <c r="L41" s="213"/>
    </row>
    <row r="42" spans="1:14" ht="21" thickBot="1">
      <c r="A42" s="212" t="s">
        <v>109</v>
      </c>
      <c r="B42" s="108"/>
      <c r="C42" s="219">
        <f>SUM(C40:C41)</f>
        <v>226146</v>
      </c>
      <c r="D42" s="222"/>
      <c r="E42" s="219">
        <f>SUM(E40:E41)</f>
        <v>143923</v>
      </c>
      <c r="F42" s="222"/>
      <c r="G42" s="219">
        <f>SUM(G40:G41)</f>
        <v>314706</v>
      </c>
      <c r="H42" s="222"/>
      <c r="I42" s="219">
        <f>SUM(I40:I41)</f>
        <v>21840</v>
      </c>
    </row>
    <row r="43" spans="1:14" ht="21" thickTop="1">
      <c r="A43" s="212"/>
      <c r="B43" s="108"/>
      <c r="C43" s="82"/>
      <c r="D43" s="222"/>
      <c r="E43" s="82"/>
      <c r="F43" s="222"/>
      <c r="G43" s="82"/>
      <c r="H43" s="222"/>
      <c r="I43" s="82"/>
    </row>
    <row r="44" spans="1:14" ht="23">
      <c r="A44" s="295" t="str">
        <f>BS!A1</f>
        <v>บริษัท ไซมิส แอสเสท จำกัด (มหาชน) และบริษัทย่อย</v>
      </c>
      <c r="B44" s="295"/>
      <c r="C44" s="295"/>
      <c r="D44" s="295"/>
      <c r="E44" s="295"/>
      <c r="F44" s="295"/>
      <c r="G44" s="295"/>
      <c r="H44" s="295"/>
      <c r="I44" s="295"/>
    </row>
    <row r="45" spans="1:14" ht="23">
      <c r="A45" s="295" t="s">
        <v>99</v>
      </c>
      <c r="B45" s="295"/>
      <c r="C45" s="295"/>
      <c r="D45" s="295"/>
      <c r="E45" s="295"/>
      <c r="F45" s="295"/>
      <c r="G45" s="295"/>
      <c r="H45" s="295"/>
      <c r="I45" s="295"/>
    </row>
    <row r="46" spans="1:14" ht="23">
      <c r="A46" s="295" t="s">
        <v>184</v>
      </c>
      <c r="B46" s="295"/>
      <c r="C46" s="295"/>
      <c r="D46" s="295"/>
      <c r="E46" s="295"/>
      <c r="F46" s="295"/>
      <c r="G46" s="295"/>
      <c r="H46" s="295"/>
      <c r="I46" s="295"/>
    </row>
    <row r="47" spans="1:14" ht="23">
      <c r="A47" s="209"/>
      <c r="B47" s="209"/>
      <c r="C47" s="209"/>
      <c r="D47" s="209"/>
      <c r="E47" s="210"/>
      <c r="F47" s="211"/>
      <c r="G47" s="211"/>
      <c r="H47" s="211"/>
      <c r="I47" s="253" t="s">
        <v>59</v>
      </c>
    </row>
    <row r="48" spans="1:14" s="237" customFormat="1" ht="12.65" customHeight="1">
      <c r="A48" s="254"/>
      <c r="B48" s="254"/>
      <c r="C48" s="254"/>
      <c r="D48" s="254"/>
      <c r="E48" s="254"/>
      <c r="F48" s="254"/>
      <c r="G48" s="254"/>
      <c r="H48" s="254"/>
      <c r="I48" s="90"/>
    </row>
    <row r="49" spans="1:9" ht="20.5">
      <c r="A49" s="138"/>
      <c r="B49" s="92" t="s">
        <v>2</v>
      </c>
      <c r="C49" s="298" t="s">
        <v>41</v>
      </c>
      <c r="D49" s="298"/>
      <c r="E49" s="298"/>
      <c r="F49" s="125"/>
      <c r="G49" s="298" t="s">
        <v>40</v>
      </c>
      <c r="H49" s="298"/>
      <c r="I49" s="298"/>
    </row>
    <row r="50" spans="1:9" ht="20.5">
      <c r="A50" s="241"/>
      <c r="B50" s="102"/>
      <c r="C50" s="99" t="s">
        <v>185</v>
      </c>
      <c r="D50" s="100"/>
      <c r="E50" s="99" t="s">
        <v>148</v>
      </c>
      <c r="F50" s="101"/>
      <c r="G50" s="99" t="s">
        <v>185</v>
      </c>
      <c r="H50" s="100"/>
      <c r="I50" s="99" t="s">
        <v>148</v>
      </c>
    </row>
    <row r="51" spans="1:9" ht="20.5">
      <c r="A51" s="220" t="s">
        <v>219</v>
      </c>
      <c r="B51" s="108"/>
      <c r="C51" s="82"/>
      <c r="D51" s="82"/>
      <c r="E51" s="82"/>
      <c r="F51" s="82"/>
      <c r="G51" s="82"/>
      <c r="H51" s="82"/>
      <c r="I51" s="82"/>
    </row>
    <row r="52" spans="1:9" ht="20">
      <c r="A52" s="221" t="s">
        <v>216</v>
      </c>
      <c r="B52" s="108"/>
      <c r="C52" s="82">
        <f>C37-C53</f>
        <v>510666</v>
      </c>
      <c r="D52" s="84"/>
      <c r="E52" s="82">
        <v>149779</v>
      </c>
      <c r="F52" s="84"/>
      <c r="G52" s="82">
        <f>G37</f>
        <v>464428</v>
      </c>
      <c r="H52" s="84"/>
      <c r="I52" s="82">
        <v>22369</v>
      </c>
    </row>
    <row r="53" spans="1:9" ht="20">
      <c r="A53" s="221" t="s">
        <v>217</v>
      </c>
      <c r="B53" s="108"/>
      <c r="C53" s="82">
        <v>70573</v>
      </c>
      <c r="D53" s="223"/>
      <c r="E53" s="82">
        <v>-2778</v>
      </c>
      <c r="F53" s="222"/>
      <c r="G53" s="77">
        <v>0</v>
      </c>
      <c r="H53" s="65"/>
      <c r="I53" s="77">
        <v>0</v>
      </c>
    </row>
    <row r="54" spans="1:9" s="224" customFormat="1" ht="21" thickBot="1">
      <c r="A54" s="220" t="s">
        <v>110</v>
      </c>
      <c r="B54" s="108"/>
      <c r="C54" s="219">
        <f>SUM(C52:C53)</f>
        <v>581239</v>
      </c>
      <c r="D54" s="223"/>
      <c r="E54" s="219">
        <f>SUM(E52:E53)</f>
        <v>147001</v>
      </c>
      <c r="F54" s="222"/>
      <c r="G54" s="219">
        <f>SUM(G52:G53)</f>
        <v>464428</v>
      </c>
      <c r="H54" s="222"/>
      <c r="I54" s="219">
        <f>SUM(I52:I53)</f>
        <v>22369</v>
      </c>
    </row>
    <row r="55" spans="1:9" s="224" customFormat="1" ht="14.15" customHeight="1" thickTop="1">
      <c r="A55" s="220"/>
      <c r="B55" s="108"/>
      <c r="C55" s="82"/>
      <c r="D55" s="82"/>
      <c r="E55" s="82"/>
      <c r="F55" s="82"/>
      <c r="G55" s="6"/>
      <c r="H55" s="22"/>
      <c r="I55" s="6"/>
    </row>
    <row r="56" spans="1:9" s="225" customFormat="1" ht="19.5" customHeight="1">
      <c r="A56" s="220" t="s">
        <v>111</v>
      </c>
      <c r="B56" s="108">
        <v>31</v>
      </c>
      <c r="C56" s="82"/>
      <c r="D56" s="82"/>
      <c r="E56" s="82"/>
      <c r="F56" s="82"/>
      <c r="G56" s="82"/>
      <c r="H56" s="82"/>
      <c r="I56" s="82"/>
    </row>
    <row r="57" spans="1:9" s="225" customFormat="1" ht="20">
      <c r="A57" s="221" t="s">
        <v>220</v>
      </c>
      <c r="B57" s="108"/>
      <c r="C57" s="226">
        <v>0.12</v>
      </c>
      <c r="D57" s="226"/>
      <c r="E57" s="226">
        <v>0.13</v>
      </c>
      <c r="F57" s="226"/>
      <c r="G57" s="226">
        <v>0.27</v>
      </c>
      <c r="H57" s="226"/>
      <c r="I57" s="226">
        <v>0.02</v>
      </c>
    </row>
    <row r="58" spans="1:9" s="225" customFormat="1" ht="20">
      <c r="A58" s="221" t="s">
        <v>221</v>
      </c>
      <c r="B58" s="108"/>
      <c r="C58" s="226">
        <v>0.12</v>
      </c>
      <c r="D58" s="226"/>
      <c r="E58" s="79">
        <v>0</v>
      </c>
      <c r="F58" s="226"/>
      <c r="G58" s="226">
        <v>0.26</v>
      </c>
      <c r="H58" s="226"/>
      <c r="I58" s="79">
        <v>0</v>
      </c>
    </row>
    <row r="59" spans="1:9" s="225" customFormat="1">
      <c r="A59" s="102"/>
      <c r="B59" s="108"/>
      <c r="C59" s="226"/>
      <c r="D59" s="226"/>
      <c r="E59" s="227"/>
      <c r="F59" s="226"/>
      <c r="G59" s="226"/>
      <c r="H59" s="226"/>
      <c r="I59" s="226"/>
    </row>
    <row r="60" spans="1:9" s="225" customFormat="1">
      <c r="A60" s="102"/>
      <c r="B60" s="108"/>
      <c r="C60" s="226"/>
      <c r="D60" s="226"/>
      <c r="E60" s="227"/>
      <c r="F60" s="226"/>
      <c r="G60" s="226"/>
      <c r="H60" s="226"/>
      <c r="I60" s="226"/>
    </row>
    <row r="61" spans="1:9" s="225" customFormat="1" ht="20">
      <c r="A61" s="102"/>
      <c r="B61" s="108"/>
      <c r="C61" s="226"/>
      <c r="D61" s="226"/>
      <c r="E61" s="226"/>
      <c r="F61" s="226"/>
      <c r="G61" s="226"/>
      <c r="H61" s="226"/>
      <c r="I61" s="226"/>
    </row>
    <row r="62" spans="1:9" s="225" customFormat="1" ht="20">
      <c r="A62" s="102"/>
      <c r="B62" s="108"/>
      <c r="C62" s="226"/>
      <c r="D62" s="226"/>
      <c r="E62" s="226"/>
      <c r="F62" s="226"/>
      <c r="G62" s="226"/>
      <c r="H62" s="226"/>
      <c r="I62" s="226"/>
    </row>
    <row r="63" spans="1:9" s="225" customFormat="1" ht="20">
      <c r="A63" s="102"/>
      <c r="B63" s="108"/>
      <c r="C63" s="226"/>
      <c r="D63" s="226"/>
      <c r="E63" s="226"/>
      <c r="F63" s="226"/>
      <c r="G63" s="226"/>
      <c r="H63" s="226"/>
      <c r="I63" s="226"/>
    </row>
    <row r="64" spans="1:9" s="225" customFormat="1" ht="20">
      <c r="A64" s="102"/>
      <c r="B64" s="108"/>
      <c r="C64" s="226"/>
      <c r="D64" s="226"/>
      <c r="E64" s="226"/>
      <c r="F64" s="226"/>
      <c r="G64" s="226"/>
      <c r="H64" s="226"/>
      <c r="I64" s="226"/>
    </row>
    <row r="65" spans="1:9" s="225" customFormat="1" ht="20">
      <c r="A65" s="102"/>
      <c r="B65" s="108"/>
      <c r="C65" s="226"/>
      <c r="D65" s="226"/>
      <c r="E65" s="226"/>
      <c r="F65" s="226"/>
      <c r="G65" s="226"/>
      <c r="H65" s="226"/>
      <c r="I65" s="226"/>
    </row>
    <row r="66" spans="1:9" s="225" customFormat="1" ht="20">
      <c r="A66" s="102"/>
      <c r="B66" s="108"/>
      <c r="C66" s="226"/>
      <c r="D66" s="226"/>
      <c r="E66" s="226"/>
      <c r="F66" s="226"/>
      <c r="G66" s="226"/>
      <c r="H66" s="226"/>
      <c r="I66" s="226"/>
    </row>
    <row r="67" spans="1:9" s="225" customFormat="1" ht="20">
      <c r="A67" s="102"/>
      <c r="B67" s="108"/>
      <c r="C67" s="226"/>
      <c r="D67" s="226"/>
      <c r="E67" s="226"/>
      <c r="F67" s="226"/>
      <c r="G67" s="226"/>
      <c r="H67" s="226"/>
      <c r="I67" s="226"/>
    </row>
    <row r="68" spans="1:9" s="225" customFormat="1" ht="20">
      <c r="A68" s="102"/>
      <c r="B68" s="108"/>
      <c r="C68" s="226"/>
      <c r="D68" s="226"/>
      <c r="E68" s="226"/>
      <c r="F68" s="226"/>
      <c r="G68" s="226"/>
      <c r="H68" s="226"/>
      <c r="I68" s="226"/>
    </row>
    <row r="69" spans="1:9" s="225" customFormat="1" ht="20">
      <c r="A69" s="102"/>
      <c r="B69" s="108"/>
      <c r="C69" s="226"/>
      <c r="D69" s="226"/>
      <c r="E69" s="226"/>
      <c r="F69" s="226"/>
      <c r="G69" s="226"/>
      <c r="H69" s="226"/>
      <c r="I69" s="226"/>
    </row>
    <row r="70" spans="1:9" s="225" customFormat="1" ht="20">
      <c r="A70" s="102"/>
      <c r="B70" s="108"/>
      <c r="C70" s="226"/>
      <c r="D70" s="226"/>
      <c r="E70" s="226"/>
      <c r="F70" s="226"/>
      <c r="G70" s="226"/>
      <c r="H70" s="226"/>
      <c r="I70" s="226"/>
    </row>
    <row r="71" spans="1:9" s="225" customFormat="1" ht="20">
      <c r="A71" s="102"/>
      <c r="B71" s="108"/>
      <c r="C71" s="226"/>
      <c r="D71" s="226"/>
      <c r="E71" s="226"/>
      <c r="F71" s="226"/>
      <c r="G71" s="226"/>
      <c r="H71" s="226"/>
      <c r="I71" s="226"/>
    </row>
    <row r="72" spans="1:9" s="225" customFormat="1" ht="20">
      <c r="A72" s="102"/>
      <c r="B72" s="108"/>
      <c r="C72" s="226"/>
      <c r="D72" s="226"/>
      <c r="E72" s="226"/>
      <c r="F72" s="226"/>
      <c r="G72" s="226"/>
      <c r="H72" s="226"/>
      <c r="I72" s="226"/>
    </row>
    <row r="73" spans="1:9" s="225" customFormat="1" ht="20">
      <c r="A73" s="102"/>
      <c r="B73" s="108"/>
      <c r="C73" s="226"/>
      <c r="D73" s="226"/>
      <c r="E73" s="226"/>
      <c r="F73" s="226"/>
      <c r="G73" s="226"/>
      <c r="H73" s="226"/>
      <c r="I73" s="226"/>
    </row>
    <row r="74" spans="1:9" s="225" customFormat="1" ht="20">
      <c r="A74" s="102"/>
      <c r="B74" s="108"/>
      <c r="C74" s="226"/>
      <c r="D74" s="226"/>
      <c r="E74" s="226"/>
      <c r="F74" s="226"/>
      <c r="G74" s="226"/>
      <c r="H74" s="226"/>
      <c r="I74" s="226"/>
    </row>
    <row r="75" spans="1:9" s="225" customFormat="1" ht="20">
      <c r="A75" s="102"/>
      <c r="B75" s="108"/>
      <c r="C75" s="226"/>
      <c r="D75" s="226"/>
      <c r="E75" s="226"/>
      <c r="F75" s="226"/>
      <c r="G75" s="226"/>
      <c r="H75" s="226"/>
      <c r="I75" s="226"/>
    </row>
    <row r="76" spans="1:9" s="225" customFormat="1" ht="20">
      <c r="A76" s="102"/>
      <c r="B76" s="108"/>
      <c r="C76" s="226"/>
      <c r="D76" s="226"/>
      <c r="E76" s="226"/>
      <c r="F76" s="226"/>
      <c r="G76" s="226"/>
      <c r="H76" s="226"/>
      <c r="I76" s="226"/>
    </row>
    <row r="77" spans="1:9" s="225" customFormat="1" ht="20">
      <c r="A77" s="102"/>
      <c r="B77" s="108"/>
      <c r="C77" s="226"/>
      <c r="D77" s="226"/>
      <c r="E77" s="226"/>
      <c r="F77" s="226"/>
      <c r="G77" s="226"/>
      <c r="H77" s="226"/>
      <c r="I77" s="226"/>
    </row>
    <row r="78" spans="1:9" s="225" customFormat="1" ht="20">
      <c r="B78" s="108"/>
      <c r="C78" s="226"/>
      <c r="D78" s="226"/>
      <c r="E78" s="226"/>
      <c r="F78" s="226"/>
      <c r="G78" s="226"/>
      <c r="H78" s="226"/>
      <c r="I78" s="226"/>
    </row>
    <row r="79" spans="1:9" s="225" customFormat="1" ht="20">
      <c r="A79" s="102"/>
      <c r="B79" s="108"/>
      <c r="C79" s="226"/>
      <c r="D79" s="226"/>
      <c r="E79" s="226"/>
      <c r="F79" s="226"/>
      <c r="G79" s="226"/>
      <c r="H79" s="226"/>
      <c r="I79" s="226"/>
    </row>
    <row r="80" spans="1:9" s="225" customFormat="1" ht="20">
      <c r="B80" s="108"/>
      <c r="C80" s="226"/>
      <c r="D80" s="226"/>
      <c r="E80" s="226"/>
      <c r="F80" s="226"/>
      <c r="G80" s="226"/>
      <c r="H80" s="226"/>
      <c r="I80" s="226"/>
    </row>
    <row r="81" spans="1:10" s="225" customFormat="1" ht="20">
      <c r="A81" s="102"/>
      <c r="B81" s="108"/>
      <c r="C81" s="226"/>
      <c r="D81" s="226"/>
      <c r="E81" s="226"/>
      <c r="F81" s="226"/>
      <c r="G81" s="226"/>
      <c r="H81" s="226"/>
      <c r="I81" s="226"/>
    </row>
    <row r="82" spans="1:10" s="225" customFormat="1" ht="20">
      <c r="A82" s="102"/>
      <c r="B82" s="108"/>
      <c r="C82" s="226"/>
      <c r="D82" s="226"/>
      <c r="E82" s="226"/>
      <c r="F82" s="226"/>
      <c r="G82" s="226"/>
      <c r="H82" s="226"/>
      <c r="I82" s="226"/>
    </row>
    <row r="83" spans="1:10" s="225" customFormat="1" ht="20">
      <c r="B83" s="108"/>
      <c r="C83" s="226"/>
      <c r="D83" s="226"/>
      <c r="E83" s="226"/>
      <c r="F83" s="226"/>
      <c r="G83" s="226"/>
      <c r="H83" s="226"/>
      <c r="I83" s="226"/>
    </row>
    <row r="84" spans="1:10" s="225" customFormat="1" ht="20">
      <c r="A84" s="102"/>
      <c r="B84" s="108"/>
      <c r="C84" s="226"/>
      <c r="D84" s="226"/>
      <c r="E84" s="226"/>
      <c r="F84" s="226"/>
      <c r="G84" s="226"/>
      <c r="H84" s="226"/>
      <c r="I84" s="226"/>
    </row>
    <row r="85" spans="1:10" s="237" customFormat="1" ht="20.75" customHeight="1">
      <c r="B85" s="241"/>
      <c r="C85" s="241"/>
      <c r="D85" s="32"/>
      <c r="E85" s="32"/>
      <c r="F85" s="32"/>
      <c r="G85" s="32"/>
      <c r="H85" s="32"/>
      <c r="I85" s="32"/>
      <c r="J85" s="32"/>
    </row>
    <row r="86" spans="1:10" s="225" customFormat="1" ht="17.75" customHeight="1">
      <c r="A86" s="102"/>
      <c r="B86" s="108"/>
      <c r="C86" s="228"/>
      <c r="D86" s="228"/>
      <c r="E86" s="228"/>
      <c r="F86" s="228"/>
      <c r="G86" s="228"/>
      <c r="H86" s="228"/>
      <c r="I86" s="228"/>
    </row>
    <row r="87" spans="1:10" s="225" customFormat="1" ht="17.75" customHeight="1">
      <c r="A87" s="102"/>
      <c r="B87" s="108"/>
      <c r="C87" s="84"/>
      <c r="D87" s="228"/>
      <c r="E87" s="228"/>
      <c r="F87" s="228"/>
      <c r="G87" s="228"/>
      <c r="H87" s="228"/>
      <c r="I87" s="228"/>
    </row>
    <row r="88" spans="1:10" s="225" customFormat="1" ht="17.75" customHeight="1">
      <c r="A88" s="102"/>
      <c r="B88" s="108"/>
      <c r="C88" s="84"/>
      <c r="D88" s="228"/>
      <c r="E88" s="228"/>
      <c r="F88" s="228"/>
      <c r="G88" s="228"/>
      <c r="H88" s="228"/>
      <c r="I88" s="228"/>
    </row>
    <row r="89" spans="1:10" s="225" customFormat="1" ht="17.75" customHeight="1">
      <c r="A89" s="102"/>
      <c r="B89" s="108"/>
      <c r="C89" s="228"/>
      <c r="D89" s="228"/>
      <c r="E89" s="228"/>
      <c r="F89" s="228"/>
      <c r="G89" s="228"/>
      <c r="H89" s="228"/>
      <c r="I89" s="228"/>
    </row>
    <row r="90" spans="1:10" s="225" customFormat="1" ht="17.75" customHeight="1">
      <c r="A90" s="102"/>
      <c r="B90" s="108"/>
      <c r="C90" s="228"/>
      <c r="D90" s="228"/>
      <c r="E90" s="228"/>
      <c r="F90" s="228"/>
      <c r="G90" s="228"/>
      <c r="H90" s="228"/>
      <c r="I90" s="228"/>
    </row>
    <row r="91" spans="1:10" s="225" customFormat="1" ht="17.75" customHeight="1">
      <c r="A91" s="102"/>
      <c r="B91" s="108"/>
      <c r="C91" s="228"/>
      <c r="D91" s="228"/>
      <c r="E91" s="228"/>
      <c r="F91" s="228"/>
      <c r="G91" s="228"/>
      <c r="H91" s="228"/>
      <c r="I91" s="228"/>
    </row>
    <row r="92" spans="1:10" s="225" customFormat="1" ht="17.75" customHeight="1">
      <c r="A92" s="102"/>
      <c r="B92" s="108"/>
      <c r="C92" s="228"/>
      <c r="D92" s="228"/>
      <c r="E92" s="228"/>
      <c r="F92" s="228"/>
      <c r="G92" s="228"/>
      <c r="H92" s="228"/>
      <c r="I92" s="228"/>
    </row>
    <row r="93" spans="1:10" s="225" customFormat="1" ht="17.75" customHeight="1">
      <c r="A93" s="102"/>
      <c r="B93" s="108"/>
      <c r="C93" s="228"/>
      <c r="D93" s="228"/>
      <c r="E93" s="228"/>
      <c r="F93" s="228"/>
      <c r="G93" s="228"/>
      <c r="H93" s="228"/>
      <c r="I93" s="228"/>
    </row>
    <row r="94" spans="1:10" s="225" customFormat="1" ht="17.75" customHeight="1">
      <c r="A94" s="4" t="s">
        <v>102</v>
      </c>
      <c r="B94" s="108"/>
      <c r="C94" s="228"/>
      <c r="D94" s="228"/>
      <c r="E94" s="228"/>
      <c r="F94" s="228"/>
      <c r="G94" s="228"/>
      <c r="H94" s="228"/>
      <c r="I94" s="228"/>
    </row>
    <row r="95" spans="1:10" s="225" customFormat="1" ht="17.75" customHeight="1">
      <c r="A95" s="102"/>
      <c r="B95" s="108"/>
      <c r="C95" s="228"/>
      <c r="D95" s="228"/>
      <c r="E95" s="228"/>
      <c r="F95" s="228"/>
      <c r="G95" s="228"/>
      <c r="H95" s="228"/>
      <c r="I95" s="228"/>
    </row>
    <row r="96" spans="1:10" s="225" customFormat="1" ht="17.75" customHeight="1">
      <c r="A96" s="102"/>
      <c r="B96" s="108"/>
      <c r="C96" s="228"/>
      <c r="D96" s="228"/>
      <c r="E96" s="228"/>
      <c r="F96" s="228"/>
      <c r="G96" s="228"/>
      <c r="H96" s="228"/>
      <c r="I96" s="228"/>
    </row>
    <row r="97" spans="1:9" s="225" customFormat="1" ht="17.75" customHeight="1">
      <c r="A97" s="102"/>
      <c r="B97" s="108"/>
      <c r="C97" s="228"/>
      <c r="D97" s="228"/>
      <c r="E97" s="228"/>
      <c r="F97" s="228"/>
      <c r="G97" s="228"/>
      <c r="H97" s="228"/>
      <c r="I97" s="228"/>
    </row>
    <row r="98" spans="1:9" s="225" customFormat="1" ht="17.75" customHeight="1">
      <c r="A98" s="102"/>
      <c r="B98" s="108"/>
      <c r="C98" s="228"/>
      <c r="D98" s="228"/>
      <c r="E98" s="228"/>
      <c r="F98" s="228"/>
      <c r="G98" s="228"/>
      <c r="H98" s="228"/>
      <c r="I98" s="228"/>
    </row>
    <row r="99" spans="1:9" s="225" customFormat="1" ht="17.75" customHeight="1">
      <c r="A99" s="102"/>
      <c r="B99" s="108"/>
      <c r="C99" s="228"/>
      <c r="D99" s="228"/>
      <c r="E99" s="228"/>
      <c r="F99" s="228"/>
      <c r="G99" s="228"/>
      <c r="H99" s="228"/>
      <c r="I99" s="228"/>
    </row>
    <row r="100" spans="1:9" s="225" customFormat="1" ht="17.75" customHeight="1">
      <c r="A100" s="102"/>
      <c r="B100" s="108"/>
      <c r="C100" s="228"/>
      <c r="D100" s="228"/>
      <c r="E100" s="228"/>
      <c r="F100" s="228"/>
      <c r="G100" s="228"/>
      <c r="H100" s="228"/>
      <c r="I100" s="228"/>
    </row>
    <row r="101" spans="1:9" s="225" customFormat="1" ht="17.75" customHeight="1">
      <c r="A101" s="102"/>
      <c r="B101" s="108"/>
      <c r="C101" s="228"/>
      <c r="D101" s="228"/>
      <c r="E101" s="228"/>
      <c r="F101" s="228"/>
      <c r="G101" s="228"/>
      <c r="H101" s="228"/>
      <c r="I101" s="228"/>
    </row>
    <row r="102" spans="1:9" s="225" customFormat="1" ht="17.75" customHeight="1">
      <c r="A102" s="102"/>
      <c r="B102" s="108"/>
      <c r="C102" s="228"/>
      <c r="D102" s="228"/>
      <c r="E102" s="228"/>
      <c r="F102" s="228"/>
      <c r="G102" s="228"/>
      <c r="H102" s="228"/>
      <c r="I102" s="228"/>
    </row>
    <row r="103" spans="1:9" s="225" customFormat="1" ht="17.75" customHeight="1">
      <c r="A103" s="102"/>
      <c r="B103" s="108"/>
      <c r="C103" s="228"/>
      <c r="D103" s="228"/>
      <c r="E103" s="228"/>
      <c r="F103" s="228"/>
      <c r="G103" s="228"/>
      <c r="H103" s="228"/>
      <c r="I103" s="228"/>
    </row>
    <row r="104" spans="1:9" s="225" customFormat="1" ht="17.75" customHeight="1">
      <c r="A104" s="102"/>
      <c r="B104" s="108"/>
      <c r="C104" s="228"/>
      <c r="D104" s="228"/>
      <c r="E104" s="228"/>
      <c r="F104" s="228"/>
      <c r="G104" s="228"/>
      <c r="H104" s="228"/>
      <c r="I104" s="228"/>
    </row>
    <row r="105" spans="1:9" s="225" customFormat="1" ht="17.75" customHeight="1">
      <c r="A105" s="102"/>
      <c r="B105" s="108"/>
      <c r="C105" s="228"/>
      <c r="D105" s="228"/>
      <c r="E105" s="228"/>
      <c r="F105" s="228"/>
      <c r="G105" s="228"/>
      <c r="H105" s="228"/>
      <c r="I105" s="228"/>
    </row>
    <row r="106" spans="1:9" s="225" customFormat="1" ht="17.75" customHeight="1">
      <c r="A106" s="102"/>
      <c r="B106" s="108"/>
      <c r="C106" s="228"/>
      <c r="D106" s="228"/>
      <c r="E106" s="228"/>
      <c r="F106" s="228"/>
      <c r="G106" s="228"/>
      <c r="H106" s="228"/>
      <c r="I106" s="228"/>
    </row>
    <row r="107" spans="1:9" s="225" customFormat="1" ht="17.75" customHeight="1">
      <c r="A107" s="102"/>
      <c r="B107" s="108"/>
      <c r="C107" s="228"/>
      <c r="D107" s="228"/>
      <c r="E107" s="228"/>
      <c r="F107" s="228"/>
      <c r="G107" s="228"/>
      <c r="H107" s="228"/>
      <c r="I107" s="228"/>
    </row>
    <row r="108" spans="1:9" s="225" customFormat="1" ht="17.75" customHeight="1">
      <c r="A108" s="102"/>
      <c r="B108" s="108"/>
      <c r="C108" s="228"/>
      <c r="D108" s="228"/>
      <c r="E108" s="228"/>
      <c r="F108" s="228"/>
      <c r="G108" s="228"/>
      <c r="H108" s="228"/>
      <c r="I108" s="228"/>
    </row>
    <row r="109" spans="1:9" s="225" customFormat="1" ht="17.75" customHeight="1">
      <c r="A109" s="102"/>
      <c r="B109" s="108"/>
      <c r="C109" s="228"/>
      <c r="D109" s="228"/>
      <c r="E109" s="228"/>
      <c r="F109" s="228"/>
      <c r="G109" s="228"/>
      <c r="H109" s="228"/>
      <c r="I109" s="228"/>
    </row>
    <row r="110" spans="1:9" s="225" customFormat="1" ht="17.75" customHeight="1">
      <c r="A110" s="102"/>
      <c r="B110" s="108"/>
      <c r="C110" s="228"/>
      <c r="D110" s="228"/>
      <c r="E110" s="228"/>
      <c r="F110" s="228"/>
      <c r="G110" s="228"/>
      <c r="H110" s="228"/>
      <c r="I110" s="228"/>
    </row>
    <row r="111" spans="1:9" ht="20">
      <c r="A111" s="208"/>
      <c r="B111" s="229"/>
      <c r="C111" s="230"/>
      <c r="D111" s="229"/>
      <c r="E111" s="231"/>
      <c r="F111" s="229"/>
      <c r="G111" s="232"/>
      <c r="H111" s="232"/>
      <c r="I111" s="5"/>
    </row>
    <row r="112" spans="1:9" ht="20">
      <c r="A112" s="102"/>
      <c r="B112" s="229"/>
      <c r="C112" s="230"/>
      <c r="D112" s="229"/>
      <c r="E112" s="231"/>
      <c r="F112" s="229"/>
      <c r="G112" s="232"/>
      <c r="H112" s="232"/>
      <c r="I112" s="5"/>
    </row>
    <row r="113" spans="1:9" ht="20">
      <c r="A113" s="102"/>
      <c r="B113" s="229"/>
      <c r="C113" s="230"/>
      <c r="D113" s="229"/>
      <c r="E113" s="231"/>
      <c r="F113" s="229"/>
      <c r="G113" s="232"/>
      <c r="H113" s="232"/>
      <c r="I113" s="5"/>
    </row>
    <row r="114" spans="1:9" ht="20">
      <c r="A114" s="102"/>
      <c r="B114" s="229"/>
      <c r="C114" s="230"/>
      <c r="D114" s="229"/>
      <c r="E114" s="231"/>
      <c r="F114" s="229"/>
      <c r="G114" s="232"/>
      <c r="H114" s="232"/>
      <c r="I114" s="5"/>
    </row>
    <row r="115" spans="1:9" ht="20">
      <c r="A115" s="102"/>
      <c r="B115" s="229"/>
      <c r="C115" s="230"/>
      <c r="D115" s="229"/>
      <c r="E115" s="231"/>
      <c r="F115" s="229"/>
      <c r="G115" s="232"/>
      <c r="H115" s="232"/>
      <c r="I115" s="5"/>
    </row>
    <row r="116" spans="1:9" ht="20">
      <c r="A116" s="297"/>
      <c r="B116" s="297"/>
      <c r="C116" s="297"/>
      <c r="D116" s="297"/>
      <c r="E116" s="297"/>
      <c r="F116" s="297"/>
      <c r="G116" s="297"/>
      <c r="H116" s="297"/>
      <c r="I116" s="297"/>
    </row>
    <row r="117" spans="1:9" ht="20">
      <c r="A117" s="297"/>
      <c r="B117" s="297"/>
      <c r="C117" s="297"/>
      <c r="D117" s="297"/>
      <c r="E117" s="297"/>
      <c r="F117" s="297"/>
      <c r="G117" s="297"/>
      <c r="H117" s="297"/>
      <c r="I117" s="297"/>
    </row>
  </sheetData>
  <mergeCells count="12">
    <mergeCell ref="A116:I116"/>
    <mergeCell ref="A117:I117"/>
    <mergeCell ref="A1:I1"/>
    <mergeCell ref="A2:I2"/>
    <mergeCell ref="A3:I3"/>
    <mergeCell ref="C6:E6"/>
    <mergeCell ref="G6:I6"/>
    <mergeCell ref="A44:I44"/>
    <mergeCell ref="A45:I45"/>
    <mergeCell ref="A46:I46"/>
    <mergeCell ref="C49:E49"/>
    <mergeCell ref="G49:I49"/>
  </mergeCells>
  <pageMargins left="1" right="0.5" top="1" bottom="0.5" header="0.3" footer="0.3"/>
  <pageSetup paperSize="9" scale="70" fitToHeight="2" orientation="portrait" r:id="rId1"/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Z52"/>
  <sheetViews>
    <sheetView view="pageBreakPreview" topLeftCell="A18" zoomScale="115" zoomScaleNormal="70" zoomScaleSheetLayoutView="115" zoomScalePageLayoutView="80" workbookViewId="0">
      <selection activeCell="A34" sqref="A34"/>
    </sheetView>
  </sheetViews>
  <sheetFormatPr defaultColWidth="6.59765625" defaultRowHeight="21.5"/>
  <cols>
    <col min="1" max="1" width="31.6640625" style="256" customWidth="1"/>
    <col min="2" max="2" width="8.19921875" style="256" customWidth="1"/>
    <col min="3" max="3" width="3.33203125" style="256" customWidth="1"/>
    <col min="4" max="4" width="7.86328125" style="256" customWidth="1"/>
    <col min="5" max="5" width="0.6640625" style="256" customWidth="1"/>
    <col min="6" max="6" width="10.33203125" style="256" customWidth="1"/>
    <col min="7" max="7" width="1" style="256" customWidth="1"/>
    <col min="8" max="8" width="9.59765625" style="256" customWidth="1"/>
    <col min="9" max="9" width="0.6640625" style="256" customWidth="1"/>
    <col min="10" max="10" width="10.06640625" style="256" customWidth="1"/>
    <col min="11" max="11" width="0.6640625" style="256" customWidth="1"/>
    <col min="12" max="12" width="9.53125" style="256" customWidth="1"/>
    <col min="13" max="13" width="0.46484375" style="256" customWidth="1"/>
    <col min="14" max="14" width="11.3984375" style="256" customWidth="1"/>
    <col min="15" max="15" width="0.6640625" style="256" customWidth="1"/>
    <col min="16" max="16" width="10.9296875" style="256" customWidth="1"/>
    <col min="17" max="17" width="0.6640625" style="256" customWidth="1"/>
    <col min="18" max="18" width="10.59765625" style="256" customWidth="1"/>
    <col min="19" max="19" width="0.6640625" style="256" customWidth="1"/>
    <col min="20" max="20" width="10.46484375" style="256" customWidth="1"/>
    <col min="21" max="21" width="0.6640625" style="256" customWidth="1"/>
    <col min="22" max="22" width="10.6640625" style="256" customWidth="1"/>
    <col min="23" max="23" width="0.6640625" style="256" customWidth="1"/>
    <col min="24" max="24" width="11.1328125" style="256" customWidth="1"/>
    <col min="25" max="25" width="7" style="256" customWidth="1"/>
    <col min="26" max="26" width="14" style="256" bestFit="1" customWidth="1"/>
    <col min="27" max="16384" width="6.59765625" style="256"/>
  </cols>
  <sheetData>
    <row r="1" spans="1:26" ht="23">
      <c r="A1" s="302" t="str">
        <f>BS!A1</f>
        <v>บริษัท ไซมิส แอสเสท จำกัด (มหาชน) และบริษัทย่อย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</row>
    <row r="2" spans="1:26" ht="23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6" ht="23">
      <c r="A3" s="302" t="s">
        <v>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</row>
    <row r="4" spans="1:26" ht="23">
      <c r="A4" s="302" t="s">
        <v>184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</row>
    <row r="5" spans="1:26" ht="23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8" t="s">
        <v>59</v>
      </c>
    </row>
    <row r="6" spans="1:26" ht="9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60"/>
    </row>
    <row r="7" spans="1:26" s="262" customFormat="1" ht="20.5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 t="s">
        <v>208</v>
      </c>
      <c r="S7" s="261"/>
      <c r="T7" s="261"/>
      <c r="U7" s="261"/>
      <c r="V7" s="261"/>
      <c r="W7" s="261"/>
      <c r="X7" s="260"/>
    </row>
    <row r="8" spans="1:26" s="262" customFormat="1" ht="20.25" customHeight="1">
      <c r="A8" s="263"/>
      <c r="B8" s="264"/>
      <c r="C8" s="264"/>
      <c r="D8" s="264"/>
      <c r="E8" s="264"/>
      <c r="F8" s="264"/>
      <c r="G8" s="264"/>
      <c r="H8" s="301" t="s">
        <v>206</v>
      </c>
      <c r="I8" s="301"/>
      <c r="J8" s="301"/>
      <c r="K8" s="265"/>
      <c r="L8" s="265"/>
      <c r="M8" s="265"/>
      <c r="N8" s="265"/>
      <c r="O8" s="265"/>
      <c r="Q8" s="264"/>
      <c r="R8" s="266" t="s">
        <v>23</v>
      </c>
      <c r="S8" s="265"/>
      <c r="W8" s="264"/>
    </row>
    <row r="9" spans="1:26" ht="20.25" customHeight="1">
      <c r="A9" s="263"/>
      <c r="B9" s="264"/>
      <c r="C9" s="264"/>
      <c r="E9" s="264"/>
      <c r="G9" s="264"/>
      <c r="H9" s="92" t="s">
        <v>75</v>
      </c>
      <c r="I9" s="264"/>
      <c r="J9" s="92" t="s">
        <v>117</v>
      </c>
      <c r="K9" s="212"/>
      <c r="N9" s="212"/>
      <c r="O9" s="212"/>
      <c r="Q9" s="264"/>
      <c r="R9" s="267" t="s">
        <v>117</v>
      </c>
      <c r="S9" s="264"/>
      <c r="W9" s="264"/>
    </row>
    <row r="10" spans="1:26" ht="20.25" customHeight="1">
      <c r="A10" s="262"/>
      <c r="C10" s="264"/>
      <c r="E10" s="264"/>
      <c r="F10" s="267" t="s">
        <v>36</v>
      </c>
      <c r="G10" s="264"/>
      <c r="H10" s="92" t="s">
        <v>76</v>
      </c>
      <c r="I10" s="264"/>
      <c r="J10" s="92" t="s">
        <v>79</v>
      </c>
      <c r="K10" s="212"/>
      <c r="N10" s="299" t="s">
        <v>126</v>
      </c>
      <c r="O10" s="300"/>
      <c r="P10" s="300"/>
      <c r="Q10" s="264"/>
      <c r="R10" s="267" t="s">
        <v>210</v>
      </c>
      <c r="S10" s="264"/>
      <c r="T10" s="268" t="s">
        <v>82</v>
      </c>
      <c r="U10" s="264"/>
      <c r="V10" s="267" t="s">
        <v>38</v>
      </c>
      <c r="W10" s="264"/>
      <c r="X10" s="264"/>
    </row>
    <row r="11" spans="1:26" ht="20.25" customHeight="1">
      <c r="A11" s="262"/>
      <c r="B11" s="264"/>
      <c r="C11" s="264"/>
      <c r="D11" s="268" t="s">
        <v>73</v>
      </c>
      <c r="E11" s="264"/>
      <c r="F11" s="267" t="s">
        <v>37</v>
      </c>
      <c r="G11" s="264"/>
      <c r="H11" s="267" t="s">
        <v>77</v>
      </c>
      <c r="I11" s="264"/>
      <c r="J11" s="267" t="s">
        <v>80</v>
      </c>
      <c r="K11" s="269"/>
      <c r="L11" s="270" t="s">
        <v>196</v>
      </c>
      <c r="M11" s="270"/>
      <c r="N11" s="271" t="s">
        <v>130</v>
      </c>
      <c r="O11" s="269"/>
      <c r="P11" s="272"/>
      <c r="Q11" s="264"/>
      <c r="R11" s="267" t="s">
        <v>211</v>
      </c>
      <c r="S11" s="264"/>
      <c r="T11" s="268" t="s">
        <v>33</v>
      </c>
      <c r="U11" s="264"/>
      <c r="V11" s="267" t="s">
        <v>83</v>
      </c>
      <c r="W11" s="264"/>
      <c r="X11" s="264" t="s">
        <v>82</v>
      </c>
    </row>
    <row r="12" spans="1:26" ht="20.25" customHeight="1">
      <c r="A12" s="262"/>
      <c r="B12" s="165" t="s">
        <v>2</v>
      </c>
      <c r="C12" s="264"/>
      <c r="D12" s="268" t="s">
        <v>35</v>
      </c>
      <c r="E12" s="264"/>
      <c r="F12" s="272" t="s">
        <v>74</v>
      </c>
      <c r="G12" s="264"/>
      <c r="H12" s="267" t="s">
        <v>78</v>
      </c>
      <c r="I12" s="264"/>
      <c r="J12" s="267" t="s">
        <v>81</v>
      </c>
      <c r="K12" s="273"/>
      <c r="L12" s="272" t="s">
        <v>190</v>
      </c>
      <c r="M12" s="272"/>
      <c r="N12" s="274" t="s">
        <v>129</v>
      </c>
      <c r="O12" s="273"/>
      <c r="P12" s="274" t="s">
        <v>65</v>
      </c>
      <c r="Q12" s="264"/>
      <c r="R12" s="272"/>
      <c r="S12" s="264"/>
      <c r="T12" s="268" t="s">
        <v>101</v>
      </c>
      <c r="U12" s="264"/>
      <c r="V12" s="267" t="s">
        <v>39</v>
      </c>
      <c r="W12" s="264"/>
      <c r="X12" s="264" t="s">
        <v>84</v>
      </c>
    </row>
    <row r="13" spans="1:26" ht="20.25" customHeight="1">
      <c r="A13" s="275" t="s">
        <v>149</v>
      </c>
      <c r="B13" s="263"/>
      <c r="C13" s="263"/>
      <c r="D13" s="239"/>
      <c r="E13" s="263"/>
      <c r="F13" s="239"/>
      <c r="G13" s="263"/>
      <c r="H13" s="264"/>
      <c r="I13" s="264"/>
      <c r="J13" s="264"/>
      <c r="K13" s="264"/>
      <c r="L13" s="264"/>
      <c r="M13" s="264"/>
      <c r="N13" s="264"/>
      <c r="O13" s="264"/>
      <c r="P13" s="264"/>
      <c r="Q13" s="263"/>
      <c r="R13" s="239"/>
      <c r="S13" s="264"/>
      <c r="T13" s="264"/>
      <c r="U13" s="264"/>
      <c r="V13" s="264"/>
      <c r="W13" s="264"/>
      <c r="X13" s="264"/>
    </row>
    <row r="14" spans="1:26" ht="20.25" customHeight="1">
      <c r="A14" s="275" t="s">
        <v>195</v>
      </c>
      <c r="B14" s="263"/>
      <c r="C14" s="263"/>
      <c r="D14" s="239">
        <v>1111547</v>
      </c>
      <c r="E14" s="263"/>
      <c r="F14" s="239">
        <v>1369876</v>
      </c>
      <c r="G14" s="239"/>
      <c r="H14" s="239">
        <v>-5730</v>
      </c>
      <c r="I14" s="239"/>
      <c r="J14" s="239">
        <v>188</v>
      </c>
      <c r="K14" s="239"/>
      <c r="L14" s="18">
        <v>0</v>
      </c>
      <c r="M14" s="239"/>
      <c r="N14" s="239">
        <v>35060</v>
      </c>
      <c r="O14" s="239"/>
      <c r="P14" s="239">
        <v>1233790</v>
      </c>
      <c r="Q14" s="263"/>
      <c r="R14" s="18">
        <v>0</v>
      </c>
      <c r="S14" s="239"/>
      <c r="T14" s="239">
        <f t="shared" ref="T14:T20" si="0">SUM(D14:R14)</f>
        <v>3744731</v>
      </c>
      <c r="U14" s="239"/>
      <c r="V14" s="239">
        <v>286854</v>
      </c>
      <c r="W14" s="239"/>
      <c r="X14" s="239">
        <f>V14+T14</f>
        <v>4031585</v>
      </c>
      <c r="Y14" s="276"/>
      <c r="Z14" s="239"/>
    </row>
    <row r="15" spans="1:26" ht="20.25" customHeight="1">
      <c r="A15" s="277" t="s">
        <v>175</v>
      </c>
      <c r="B15" s="278">
        <v>27</v>
      </c>
      <c r="C15" s="263"/>
      <c r="D15" s="239">
        <v>74098</v>
      </c>
      <c r="E15" s="263"/>
      <c r="F15" s="18">
        <v>0</v>
      </c>
      <c r="G15" s="239"/>
      <c r="H15" s="18">
        <v>0</v>
      </c>
      <c r="I15" s="239"/>
      <c r="J15" s="18">
        <v>0</v>
      </c>
      <c r="K15" s="239"/>
      <c r="L15" s="18">
        <v>0</v>
      </c>
      <c r="M15" s="18"/>
      <c r="N15" s="18">
        <v>0</v>
      </c>
      <c r="O15" s="239"/>
      <c r="P15" s="239">
        <v>-74098</v>
      </c>
      <c r="Q15" s="263"/>
      <c r="R15" s="18">
        <v>0</v>
      </c>
      <c r="S15" s="239"/>
      <c r="T15" s="63">
        <f t="shared" si="0"/>
        <v>0</v>
      </c>
      <c r="U15" s="239"/>
      <c r="V15" s="18">
        <v>0</v>
      </c>
      <c r="W15" s="239"/>
      <c r="X15" s="63">
        <v>0</v>
      </c>
      <c r="Z15" s="239"/>
    </row>
    <row r="16" spans="1:26" ht="20.25" customHeight="1">
      <c r="A16" s="277" t="s">
        <v>154</v>
      </c>
      <c r="B16" s="278">
        <v>27</v>
      </c>
      <c r="C16" s="263"/>
      <c r="D16" s="18">
        <v>0</v>
      </c>
      <c r="E16" s="263"/>
      <c r="F16" s="18">
        <v>0</v>
      </c>
      <c r="G16" s="239"/>
      <c r="H16" s="18">
        <v>0</v>
      </c>
      <c r="I16" s="239"/>
      <c r="J16" s="18">
        <v>0</v>
      </c>
      <c r="K16" s="239"/>
      <c r="L16" s="18">
        <v>0</v>
      </c>
      <c r="M16" s="18"/>
      <c r="N16" s="18">
        <v>0</v>
      </c>
      <c r="O16" s="239"/>
      <c r="P16" s="239">
        <v>-216744</v>
      </c>
      <c r="Q16" s="263"/>
      <c r="R16" s="18">
        <v>0</v>
      </c>
      <c r="S16" s="239"/>
      <c r="T16" s="239">
        <f t="shared" si="0"/>
        <v>-216744</v>
      </c>
      <c r="U16" s="239"/>
      <c r="V16" s="18">
        <v>0</v>
      </c>
      <c r="W16" s="239"/>
      <c r="X16" s="239">
        <f>SUM(T16:V16)</f>
        <v>-216744</v>
      </c>
      <c r="Z16" s="239"/>
    </row>
    <row r="17" spans="1:26" ht="20.25" customHeight="1">
      <c r="A17" s="277" t="s">
        <v>176</v>
      </c>
      <c r="B17" s="278"/>
      <c r="C17" s="263"/>
      <c r="D17" s="18">
        <v>0</v>
      </c>
      <c r="E17" s="263"/>
      <c r="F17" s="18">
        <v>0</v>
      </c>
      <c r="G17" s="239"/>
      <c r="H17" s="18">
        <v>0</v>
      </c>
      <c r="I17" s="239"/>
      <c r="J17" s="18">
        <v>0</v>
      </c>
      <c r="K17" s="239"/>
      <c r="L17" s="18">
        <v>0</v>
      </c>
      <c r="M17" s="63"/>
      <c r="N17" s="18">
        <v>0</v>
      </c>
      <c r="O17" s="239"/>
      <c r="P17" s="63">
        <v>0</v>
      </c>
      <c r="Q17" s="263"/>
      <c r="R17" s="18">
        <v>0</v>
      </c>
      <c r="S17" s="239"/>
      <c r="T17" s="63">
        <f t="shared" si="0"/>
        <v>0</v>
      </c>
      <c r="U17" s="239"/>
      <c r="V17" s="239">
        <v>408490</v>
      </c>
      <c r="W17" s="239"/>
      <c r="X17" s="239">
        <f>T17+V17</f>
        <v>408490</v>
      </c>
      <c r="Z17" s="239"/>
    </row>
    <row r="18" spans="1:26" ht="20.25" customHeight="1">
      <c r="A18" s="277" t="s">
        <v>131</v>
      </c>
      <c r="B18" s="278">
        <v>36</v>
      </c>
      <c r="C18" s="263"/>
      <c r="D18" s="18">
        <v>0</v>
      </c>
      <c r="E18" s="263"/>
      <c r="F18" s="18">
        <v>0</v>
      </c>
      <c r="G18" s="239"/>
      <c r="H18" s="18">
        <v>0</v>
      </c>
      <c r="I18" s="239"/>
      <c r="J18" s="18">
        <v>0</v>
      </c>
      <c r="K18" s="239"/>
      <c r="L18" s="18">
        <v>0</v>
      </c>
      <c r="M18" s="239"/>
      <c r="N18" s="239">
        <v>1092</v>
      </c>
      <c r="O18" s="239"/>
      <c r="P18" s="239">
        <f>-N18</f>
        <v>-1092</v>
      </c>
      <c r="Q18" s="263"/>
      <c r="R18" s="18">
        <v>0</v>
      </c>
      <c r="S18" s="239"/>
      <c r="T18" s="63">
        <f t="shared" si="0"/>
        <v>0</v>
      </c>
      <c r="U18" s="239"/>
      <c r="V18" s="63">
        <v>0</v>
      </c>
      <c r="W18" s="239"/>
      <c r="X18" s="63">
        <v>0</v>
      </c>
      <c r="Z18" s="239"/>
    </row>
    <row r="19" spans="1:26" ht="20.25" customHeight="1">
      <c r="A19" s="277" t="s">
        <v>109</v>
      </c>
      <c r="B19" s="263"/>
      <c r="C19" s="263"/>
      <c r="D19" s="18">
        <v>0</v>
      </c>
      <c r="E19" s="263"/>
      <c r="F19" s="18">
        <v>0</v>
      </c>
      <c r="G19" s="18"/>
      <c r="H19" s="18">
        <v>0</v>
      </c>
      <c r="I19" s="239"/>
      <c r="J19" s="18">
        <v>0</v>
      </c>
      <c r="K19" s="239"/>
      <c r="L19" s="18">
        <v>0</v>
      </c>
      <c r="M19" s="18"/>
      <c r="N19" s="18">
        <v>0</v>
      </c>
      <c r="O19" s="239"/>
      <c r="P19" s="239">
        <v>146771</v>
      </c>
      <c r="Q19" s="263"/>
      <c r="R19" s="18">
        <v>0</v>
      </c>
      <c r="S19" s="23"/>
      <c r="T19" s="239">
        <f t="shared" si="0"/>
        <v>146771</v>
      </c>
      <c r="U19" s="239"/>
      <c r="V19" s="239">
        <v>-2848</v>
      </c>
      <c r="W19" s="239"/>
      <c r="X19" s="239">
        <f>T19+V19</f>
        <v>143923</v>
      </c>
      <c r="Z19" s="32"/>
    </row>
    <row r="20" spans="1:26" ht="20.25" customHeight="1">
      <c r="A20" s="277" t="s">
        <v>212</v>
      </c>
      <c r="B20" s="278"/>
      <c r="C20" s="263"/>
      <c r="D20" s="18">
        <v>0</v>
      </c>
      <c r="E20" s="263"/>
      <c r="F20" s="18">
        <v>0</v>
      </c>
      <c r="G20" s="18"/>
      <c r="H20" s="18">
        <v>0</v>
      </c>
      <c r="I20" s="239"/>
      <c r="J20" s="18">
        <v>0</v>
      </c>
      <c r="K20" s="239"/>
      <c r="L20" s="18">
        <v>0</v>
      </c>
      <c r="M20" s="63"/>
      <c r="N20" s="18">
        <v>0</v>
      </c>
      <c r="O20" s="239"/>
      <c r="P20" s="40">
        <v>3007</v>
      </c>
      <c r="Q20" s="263"/>
      <c r="R20" s="18">
        <v>0</v>
      </c>
      <c r="S20" s="23"/>
      <c r="T20" s="239">
        <f t="shared" si="0"/>
        <v>3007</v>
      </c>
      <c r="U20" s="239"/>
      <c r="V20" s="40">
        <v>71</v>
      </c>
      <c r="W20" s="239"/>
      <c r="X20" s="40">
        <f>T20+V20</f>
        <v>3078</v>
      </c>
      <c r="Z20" s="32"/>
    </row>
    <row r="21" spans="1:26" ht="20.25" customHeight="1">
      <c r="A21" s="277" t="s">
        <v>110</v>
      </c>
      <c r="B21" s="263"/>
      <c r="C21" s="263"/>
      <c r="D21" s="41">
        <f>SUM(D19:D20)</f>
        <v>0</v>
      </c>
      <c r="E21" s="263"/>
      <c r="F21" s="41">
        <f>SUM(F19:F20)</f>
        <v>0</v>
      </c>
      <c r="G21" s="18"/>
      <c r="H21" s="41">
        <f>SUM(H19:H20)</f>
        <v>0</v>
      </c>
      <c r="I21" s="239"/>
      <c r="J21" s="41">
        <f>SUM(J19:J20)</f>
        <v>0</v>
      </c>
      <c r="K21" s="239"/>
      <c r="L21" s="41">
        <f>SUM(L19:L20)</f>
        <v>0</v>
      </c>
      <c r="M21" s="18"/>
      <c r="N21" s="41">
        <f>SUM(N19:N20)</f>
        <v>0</v>
      </c>
      <c r="O21" s="239"/>
      <c r="P21" s="42">
        <f>SUM(P19:P20)</f>
        <v>149778</v>
      </c>
      <c r="Q21" s="263"/>
      <c r="R21" s="41">
        <f>SUM(R19:R20)</f>
        <v>0</v>
      </c>
      <c r="S21" s="23"/>
      <c r="T21" s="42">
        <f>SUM(T19:T20)</f>
        <v>149778</v>
      </c>
      <c r="U21" s="239"/>
      <c r="V21" s="239">
        <f>SUM(V19:V20)</f>
        <v>-2777</v>
      </c>
      <c r="W21" s="239"/>
      <c r="X21" s="239">
        <f>SUM(X19:X20)</f>
        <v>147001</v>
      </c>
      <c r="Z21" s="32"/>
    </row>
    <row r="22" spans="1:26" ht="20.25" customHeight="1" thickBot="1">
      <c r="A22" s="275" t="s">
        <v>150</v>
      </c>
      <c r="B22" s="263"/>
      <c r="C22" s="263"/>
      <c r="D22" s="240">
        <f>SUM(D14:D18,D21)</f>
        <v>1185645</v>
      </c>
      <c r="E22" s="263"/>
      <c r="F22" s="240">
        <f>SUM(F14:F18,F21)</f>
        <v>1369876</v>
      </c>
      <c r="G22" s="239"/>
      <c r="H22" s="240">
        <f>SUM(H14:H18,H21)</f>
        <v>-5730</v>
      </c>
      <c r="I22" s="239"/>
      <c r="J22" s="240">
        <f>SUM(J14:J18,J21)</f>
        <v>188</v>
      </c>
      <c r="K22" s="239"/>
      <c r="L22" s="80">
        <f>SUM(L14:L18,L21)</f>
        <v>0</v>
      </c>
      <c r="M22" s="239"/>
      <c r="N22" s="240">
        <f>SUM(N14:N18,N21)</f>
        <v>36152</v>
      </c>
      <c r="O22" s="239"/>
      <c r="P22" s="240">
        <f>SUM(P14:P18,P21)</f>
        <v>1091634</v>
      </c>
      <c r="Q22" s="263"/>
      <c r="R22" s="80">
        <f>SUM(R14:R18,R21)</f>
        <v>0</v>
      </c>
      <c r="S22" s="239"/>
      <c r="T22" s="240">
        <f>SUM(T14:T18,T21)</f>
        <v>3677765</v>
      </c>
      <c r="U22" s="239"/>
      <c r="V22" s="240">
        <f>SUM(V14:V18,V21)</f>
        <v>692567</v>
      </c>
      <c r="W22" s="239"/>
      <c r="X22" s="240">
        <f>SUM(X14:X18,X21)</f>
        <v>4370332</v>
      </c>
      <c r="Y22" s="276"/>
      <c r="Z22" s="239"/>
    </row>
    <row r="23" spans="1:26" ht="20.25" customHeight="1" thickTop="1">
      <c r="A23" s="275"/>
      <c r="B23" s="263"/>
      <c r="C23" s="263"/>
      <c r="D23" s="239"/>
      <c r="E23" s="263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63"/>
      <c r="R23" s="239"/>
      <c r="S23" s="239"/>
      <c r="T23" s="239"/>
      <c r="U23" s="239"/>
      <c r="V23" s="239"/>
      <c r="W23" s="239"/>
      <c r="X23" s="239"/>
      <c r="Y23" s="276"/>
      <c r="Z23" s="239"/>
    </row>
    <row r="24" spans="1:26" ht="18" customHeight="1">
      <c r="A24" s="275" t="s">
        <v>184</v>
      </c>
      <c r="B24" s="263"/>
      <c r="C24" s="263"/>
      <c r="D24" s="239"/>
      <c r="E24" s="263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63"/>
      <c r="R24" s="239"/>
      <c r="S24" s="239"/>
      <c r="T24" s="239"/>
      <c r="U24" s="239"/>
      <c r="V24" s="239"/>
      <c r="W24" s="239"/>
      <c r="X24" s="239"/>
    </row>
    <row r="25" spans="1:26" ht="18" customHeight="1">
      <c r="A25" s="275" t="s">
        <v>191</v>
      </c>
      <c r="B25" s="263"/>
      <c r="C25" s="263"/>
      <c r="D25" s="239">
        <f>D22</f>
        <v>1185645</v>
      </c>
      <c r="E25" s="263"/>
      <c r="F25" s="239">
        <f>F22</f>
        <v>1369876</v>
      </c>
      <c r="G25" s="239"/>
      <c r="H25" s="239">
        <f>H22</f>
        <v>-5730</v>
      </c>
      <c r="I25" s="239"/>
      <c r="J25" s="239">
        <f>J22</f>
        <v>188</v>
      </c>
      <c r="K25" s="239"/>
      <c r="L25" s="63">
        <v>0</v>
      </c>
      <c r="M25" s="239"/>
      <c r="N25" s="239">
        <f>N22</f>
        <v>36152</v>
      </c>
      <c r="O25" s="239"/>
      <c r="P25" s="239">
        <f>P22</f>
        <v>1091634</v>
      </c>
      <c r="Q25" s="263"/>
      <c r="R25" s="63">
        <f>R22</f>
        <v>0</v>
      </c>
      <c r="S25" s="239"/>
      <c r="T25" s="239">
        <f t="shared" ref="T25:T32" si="1">SUM(D25:R25)</f>
        <v>3677765</v>
      </c>
      <c r="U25" s="239"/>
      <c r="V25" s="239">
        <f>V22</f>
        <v>692567</v>
      </c>
      <c r="W25" s="239"/>
      <c r="X25" s="239">
        <f>X22</f>
        <v>4370332</v>
      </c>
    </row>
    <row r="26" spans="1:26" ht="20.25" customHeight="1">
      <c r="A26" s="277" t="s">
        <v>232</v>
      </c>
      <c r="B26" s="278"/>
      <c r="C26" s="263"/>
      <c r="D26" s="63">
        <v>0</v>
      </c>
      <c r="E26" s="263"/>
      <c r="F26" s="63">
        <v>0</v>
      </c>
      <c r="G26" s="239"/>
      <c r="H26" s="63">
        <v>0</v>
      </c>
      <c r="I26" s="239"/>
      <c r="J26" s="63">
        <v>0</v>
      </c>
      <c r="K26" s="239"/>
      <c r="L26" s="63">
        <v>0</v>
      </c>
      <c r="M26" s="239"/>
      <c r="N26" s="18">
        <v>0</v>
      </c>
      <c r="O26" s="239"/>
      <c r="P26" s="18">
        <v>0</v>
      </c>
      <c r="Q26" s="263"/>
      <c r="R26" s="63">
        <v>0</v>
      </c>
      <c r="S26" s="239"/>
      <c r="T26" s="18">
        <f t="shared" si="1"/>
        <v>0</v>
      </c>
      <c r="U26" s="239"/>
      <c r="V26" s="239">
        <v>1800</v>
      </c>
      <c r="W26" s="239"/>
      <c r="X26" s="239">
        <f>T26+V26</f>
        <v>1800</v>
      </c>
      <c r="Z26" s="239"/>
    </row>
    <row r="27" spans="1:26" ht="20.25" customHeight="1">
      <c r="A27" s="277" t="s">
        <v>222</v>
      </c>
      <c r="B27" s="278">
        <v>12</v>
      </c>
      <c r="C27" s="263"/>
      <c r="D27" s="63">
        <v>0</v>
      </c>
      <c r="E27" s="263"/>
      <c r="F27" s="63">
        <v>0</v>
      </c>
      <c r="G27" s="239"/>
      <c r="H27" s="63">
        <v>0</v>
      </c>
      <c r="I27" s="239"/>
      <c r="J27" s="63">
        <v>0</v>
      </c>
      <c r="K27" s="239"/>
      <c r="L27" s="63">
        <v>0</v>
      </c>
      <c r="M27" s="239"/>
      <c r="N27" s="63">
        <v>0</v>
      </c>
      <c r="O27" s="239"/>
      <c r="P27" s="18">
        <v>0</v>
      </c>
      <c r="Q27" s="263"/>
      <c r="R27" s="63">
        <v>0</v>
      </c>
      <c r="S27" s="239"/>
      <c r="T27" s="63">
        <f t="shared" si="1"/>
        <v>0</v>
      </c>
      <c r="U27" s="239"/>
      <c r="V27" s="239">
        <v>-85000</v>
      </c>
      <c r="W27" s="239"/>
      <c r="X27" s="239">
        <f t="shared" ref="X27:X32" si="2">T27+V27</f>
        <v>-85000</v>
      </c>
      <c r="Z27" s="239"/>
    </row>
    <row r="28" spans="1:26" ht="20.25" customHeight="1">
      <c r="A28" s="277" t="s">
        <v>154</v>
      </c>
      <c r="B28" s="278">
        <v>27</v>
      </c>
      <c r="C28" s="263"/>
      <c r="D28" s="63">
        <v>0</v>
      </c>
      <c r="E28" s="263"/>
      <c r="F28" s="63">
        <v>0</v>
      </c>
      <c r="G28" s="239"/>
      <c r="H28" s="63">
        <v>0</v>
      </c>
      <c r="I28" s="239"/>
      <c r="J28" s="63">
        <v>0</v>
      </c>
      <c r="K28" s="239"/>
      <c r="L28" s="63">
        <v>0</v>
      </c>
      <c r="M28" s="239"/>
      <c r="N28" s="63">
        <v>0</v>
      </c>
      <c r="O28" s="239"/>
      <c r="P28" s="239">
        <v>-58096</v>
      </c>
      <c r="Q28" s="263"/>
      <c r="R28" s="63">
        <v>0</v>
      </c>
      <c r="S28" s="239"/>
      <c r="T28" s="239">
        <f t="shared" si="1"/>
        <v>-58096</v>
      </c>
      <c r="U28" s="239"/>
      <c r="V28" s="239">
        <v>0</v>
      </c>
      <c r="W28" s="239"/>
      <c r="X28" s="239">
        <f t="shared" si="2"/>
        <v>-58096</v>
      </c>
      <c r="Z28" s="239"/>
    </row>
    <row r="29" spans="1:26" ht="20.25" customHeight="1">
      <c r="A29" s="277" t="s">
        <v>225</v>
      </c>
      <c r="B29" s="278">
        <v>27</v>
      </c>
      <c r="C29" s="263"/>
      <c r="D29" s="63">
        <v>0</v>
      </c>
      <c r="E29" s="263"/>
      <c r="F29" s="63">
        <v>0</v>
      </c>
      <c r="G29" s="239"/>
      <c r="H29" s="63">
        <v>0</v>
      </c>
      <c r="I29" s="239"/>
      <c r="J29" s="63">
        <v>0</v>
      </c>
      <c r="K29" s="239"/>
      <c r="L29" s="63">
        <v>0</v>
      </c>
      <c r="M29" s="239"/>
      <c r="N29" s="63">
        <v>0</v>
      </c>
      <c r="O29" s="239"/>
      <c r="P29" s="63">
        <v>0</v>
      </c>
      <c r="Q29" s="263"/>
      <c r="R29" s="63">
        <v>0</v>
      </c>
      <c r="S29" s="239"/>
      <c r="T29" s="239">
        <f t="shared" si="1"/>
        <v>0</v>
      </c>
      <c r="U29" s="239"/>
      <c r="V29" s="239">
        <v>-184000</v>
      </c>
      <c r="W29" s="239"/>
      <c r="X29" s="239">
        <f t="shared" si="2"/>
        <v>-184000</v>
      </c>
      <c r="Z29" s="239"/>
    </row>
    <row r="30" spans="1:26">
      <c r="A30" s="277" t="s">
        <v>207</v>
      </c>
      <c r="B30" s="279">
        <v>26.2</v>
      </c>
      <c r="C30" s="278"/>
      <c r="D30" s="63">
        <v>0</v>
      </c>
      <c r="E30" s="278"/>
      <c r="F30" s="63">
        <v>0</v>
      </c>
      <c r="G30" s="239"/>
      <c r="H30" s="63">
        <v>0</v>
      </c>
      <c r="I30" s="239"/>
      <c r="J30" s="63">
        <v>0</v>
      </c>
      <c r="K30" s="239"/>
      <c r="L30" s="239">
        <v>42010</v>
      </c>
      <c r="M30" s="239"/>
      <c r="N30" s="63">
        <v>0</v>
      </c>
      <c r="O30" s="239"/>
      <c r="P30" s="18">
        <v>0</v>
      </c>
      <c r="Q30" s="278"/>
      <c r="R30" s="63">
        <v>0</v>
      </c>
      <c r="S30" s="239"/>
      <c r="T30" s="239">
        <f t="shared" si="1"/>
        <v>42010</v>
      </c>
      <c r="V30" s="63">
        <v>0</v>
      </c>
      <c r="X30" s="239">
        <f>T30+V30</f>
        <v>42010</v>
      </c>
    </row>
    <row r="31" spans="1:26" ht="20.25" customHeight="1">
      <c r="A31" s="277" t="s">
        <v>131</v>
      </c>
      <c r="B31" s="278">
        <v>36</v>
      </c>
      <c r="C31" s="263"/>
      <c r="D31" s="63">
        <v>0</v>
      </c>
      <c r="E31" s="263"/>
      <c r="F31" s="63">
        <v>0</v>
      </c>
      <c r="G31" s="239"/>
      <c r="H31" s="63">
        <v>0</v>
      </c>
      <c r="I31" s="239"/>
      <c r="J31" s="63">
        <v>0</v>
      </c>
      <c r="K31" s="239"/>
      <c r="L31" s="63">
        <v>0</v>
      </c>
      <c r="M31" s="239"/>
      <c r="N31" s="239">
        <f>'SE เฉพาะ'!K24</f>
        <v>15735.300000000001</v>
      </c>
      <c r="O31" s="239"/>
      <c r="P31" s="239">
        <f>-N31</f>
        <v>-15735.300000000001</v>
      </c>
      <c r="Q31" s="263"/>
      <c r="R31" s="63">
        <v>0</v>
      </c>
      <c r="S31" s="239"/>
      <c r="T31" s="63">
        <f t="shared" si="1"/>
        <v>0</v>
      </c>
      <c r="U31" s="239"/>
      <c r="V31" s="63">
        <v>0</v>
      </c>
      <c r="W31" s="239"/>
      <c r="X31" s="63">
        <f t="shared" si="2"/>
        <v>0</v>
      </c>
      <c r="Z31" s="239"/>
    </row>
    <row r="32" spans="1:26" ht="20.25" customHeight="1">
      <c r="A32" s="277" t="s">
        <v>109</v>
      </c>
      <c r="B32" s="263"/>
      <c r="C32" s="263"/>
      <c r="D32" s="63">
        <v>0</v>
      </c>
      <c r="E32" s="263"/>
      <c r="F32" s="63">
        <v>0</v>
      </c>
      <c r="G32" s="239"/>
      <c r="H32" s="63">
        <v>0</v>
      </c>
      <c r="I32" s="239"/>
      <c r="J32" s="63">
        <v>0</v>
      </c>
      <c r="K32" s="239"/>
      <c r="L32" s="63">
        <v>0</v>
      </c>
      <c r="M32" s="18"/>
      <c r="N32" s="18">
        <v>0</v>
      </c>
      <c r="O32" s="239"/>
      <c r="P32" s="239">
        <f>PL!C40</f>
        <v>155888</v>
      </c>
      <c r="Q32" s="263"/>
      <c r="R32" s="63">
        <v>0</v>
      </c>
      <c r="S32" s="23"/>
      <c r="T32" s="239">
        <f t="shared" si="1"/>
        <v>155888</v>
      </c>
      <c r="U32" s="239"/>
      <c r="V32" s="239">
        <f>PL!C41</f>
        <v>70258</v>
      </c>
      <c r="W32" s="239"/>
      <c r="X32" s="239">
        <f t="shared" si="2"/>
        <v>226146</v>
      </c>
      <c r="Z32" s="32"/>
    </row>
    <row r="33" spans="1:26" ht="20.25" customHeight="1">
      <c r="A33" s="277" t="s">
        <v>212</v>
      </c>
      <c r="B33" s="263"/>
      <c r="C33" s="263"/>
      <c r="D33" s="63">
        <v>0</v>
      </c>
      <c r="E33" s="263"/>
      <c r="F33" s="63">
        <v>0</v>
      </c>
      <c r="G33" s="239"/>
      <c r="H33" s="63">
        <v>0</v>
      </c>
      <c r="I33" s="239"/>
      <c r="J33" s="63">
        <v>0</v>
      </c>
      <c r="K33" s="239"/>
      <c r="L33" s="63">
        <v>0</v>
      </c>
      <c r="M33" s="63"/>
      <c r="N33" s="39">
        <v>0</v>
      </c>
      <c r="O33" s="239"/>
      <c r="P33" s="239">
        <v>8912</v>
      </c>
      <c r="Q33" s="263"/>
      <c r="R33" s="40">
        <v>345866</v>
      </c>
      <c r="S33" s="23"/>
      <c r="T33" s="40">
        <f>SUM(D33:R33)</f>
        <v>354778</v>
      </c>
      <c r="U33" s="239"/>
      <c r="V33" s="40">
        <f>PL!C53-PL!C41</f>
        <v>315</v>
      </c>
      <c r="W33" s="239"/>
      <c r="X33" s="40">
        <f>T33+V33</f>
        <v>355093</v>
      </c>
      <c r="Z33" s="32"/>
    </row>
    <row r="34" spans="1:26" ht="20.25" customHeight="1">
      <c r="A34" s="277" t="s">
        <v>110</v>
      </c>
      <c r="B34" s="263"/>
      <c r="C34" s="263"/>
      <c r="D34" s="41">
        <v>0</v>
      </c>
      <c r="E34" s="263"/>
      <c r="F34" s="41">
        <v>0</v>
      </c>
      <c r="G34" s="18"/>
      <c r="H34" s="41">
        <v>0</v>
      </c>
      <c r="I34" s="239"/>
      <c r="J34" s="41">
        <f>SUM(J32:J33)</f>
        <v>0</v>
      </c>
      <c r="K34" s="239"/>
      <c r="L34" s="41">
        <f>SUM(L32:L33)</f>
        <v>0</v>
      </c>
      <c r="M34" s="18"/>
      <c r="N34" s="18">
        <f>SUM(N32:N33)</f>
        <v>0</v>
      </c>
      <c r="O34" s="239"/>
      <c r="P34" s="42">
        <f>SUM(P32:P33)</f>
        <v>164800</v>
      </c>
      <c r="Q34" s="263"/>
      <c r="R34" s="239">
        <f>SUM(R32:R33)</f>
        <v>345866</v>
      </c>
      <c r="S34" s="239"/>
      <c r="T34" s="239">
        <f>SUM(T32:T33)</f>
        <v>510666</v>
      </c>
      <c r="U34" s="239"/>
      <c r="V34" s="239">
        <f>SUM(V32:V33)</f>
        <v>70573</v>
      </c>
      <c r="W34" s="239"/>
      <c r="X34" s="239">
        <f>SUM(X32:X33)</f>
        <v>581239</v>
      </c>
      <c r="Z34" s="32"/>
    </row>
    <row r="35" spans="1:26" ht="20.25" customHeight="1" thickBot="1">
      <c r="A35" s="275" t="s">
        <v>186</v>
      </c>
      <c r="B35" s="263"/>
      <c r="C35" s="263"/>
      <c r="D35" s="240">
        <f>SUM(D25:D31,D34)</f>
        <v>1185645</v>
      </c>
      <c r="E35" s="263"/>
      <c r="F35" s="240">
        <f>SUM(F25:F31,F34)</f>
        <v>1369876</v>
      </c>
      <c r="G35" s="239"/>
      <c r="H35" s="240">
        <f>SUM(H25:H31,H34)</f>
        <v>-5730</v>
      </c>
      <c r="I35" s="239"/>
      <c r="J35" s="240">
        <f>SUM(J25:J31,J34)</f>
        <v>188</v>
      </c>
      <c r="K35" s="239"/>
      <c r="L35" s="240">
        <f>SUM(L25:L31,L34)</f>
        <v>42010</v>
      </c>
      <c r="M35" s="239"/>
      <c r="N35" s="240">
        <f>SUM(N25:N31,N34)</f>
        <v>51887.3</v>
      </c>
      <c r="O35" s="239"/>
      <c r="P35" s="240">
        <f>SUM(P25:P31,P34)</f>
        <v>1182602.7</v>
      </c>
      <c r="Q35" s="263"/>
      <c r="R35" s="240">
        <f>SUM(R25:R31,R34)</f>
        <v>345866</v>
      </c>
      <c r="S35" s="239"/>
      <c r="T35" s="240">
        <f>SUM(T25:T31,T34)</f>
        <v>4172345</v>
      </c>
      <c r="U35" s="239"/>
      <c r="V35" s="240">
        <f>SUM(V25:V31,V34)</f>
        <v>495940</v>
      </c>
      <c r="W35" s="239"/>
      <c r="X35" s="240">
        <f>SUM(X25:X31,X34)</f>
        <v>4668285</v>
      </c>
      <c r="Y35" s="276"/>
      <c r="Z35" s="239"/>
    </row>
    <row r="36" spans="1:26" ht="20.25" customHeight="1" thickTop="1">
      <c r="A36" s="275"/>
      <c r="B36" s="263"/>
      <c r="C36" s="263"/>
      <c r="D36" s="239"/>
      <c r="E36" s="263"/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63"/>
      <c r="R36" s="239"/>
      <c r="S36" s="239"/>
      <c r="T36" s="239"/>
      <c r="U36" s="239"/>
      <c r="V36" s="239"/>
      <c r="W36" s="239"/>
      <c r="X36" s="239"/>
      <c r="Y36" s="276"/>
      <c r="Z36" s="239"/>
    </row>
    <row r="37" spans="1:26" ht="20.25" customHeight="1">
      <c r="A37" s="275"/>
      <c r="B37" s="263"/>
      <c r="C37" s="263"/>
      <c r="D37" s="239"/>
      <c r="E37" s="263"/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63"/>
      <c r="R37" s="239"/>
      <c r="S37" s="239"/>
      <c r="T37" s="239"/>
      <c r="U37" s="239"/>
      <c r="V37" s="239"/>
      <c r="W37" s="239"/>
      <c r="X37" s="239"/>
      <c r="Y37" s="276"/>
      <c r="Z37" s="239"/>
    </row>
    <row r="38" spans="1:26" ht="20.25" customHeight="1">
      <c r="A38" s="275"/>
      <c r="B38" s="263"/>
      <c r="C38" s="263"/>
      <c r="D38" s="239"/>
      <c r="E38" s="263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63"/>
      <c r="R38" s="239"/>
      <c r="S38" s="239"/>
      <c r="T38" s="239"/>
      <c r="U38" s="239"/>
      <c r="V38" s="239"/>
      <c r="W38" s="239"/>
      <c r="X38" s="239"/>
      <c r="Y38" s="276"/>
      <c r="Z38" s="239"/>
    </row>
    <row r="39" spans="1:26" ht="20.25" customHeight="1">
      <c r="A39" s="280" t="s">
        <v>102</v>
      </c>
      <c r="B39" s="263"/>
      <c r="C39" s="263"/>
      <c r="D39" s="239"/>
      <c r="E39" s="263"/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63"/>
      <c r="R39" s="239"/>
      <c r="S39" s="239"/>
      <c r="T39" s="239"/>
      <c r="U39" s="239"/>
      <c r="V39" s="239"/>
      <c r="W39" s="239"/>
      <c r="X39" s="239"/>
      <c r="Y39" s="276"/>
      <c r="Z39" s="239"/>
    </row>
    <row r="40" spans="1:26" ht="20.25" customHeight="1">
      <c r="A40" s="275"/>
      <c r="B40" s="263"/>
      <c r="C40" s="263"/>
      <c r="D40" s="239"/>
      <c r="E40" s="263"/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63"/>
      <c r="R40" s="239"/>
      <c r="S40" s="239"/>
      <c r="T40" s="239"/>
      <c r="U40" s="239"/>
      <c r="V40" s="239"/>
      <c r="W40" s="239"/>
      <c r="X40" s="239"/>
      <c r="Y40" s="276"/>
      <c r="Z40" s="239"/>
    </row>
    <row r="41" spans="1:26" ht="20.25" customHeight="1">
      <c r="B41" s="263"/>
      <c r="C41" s="263"/>
      <c r="D41" s="239"/>
      <c r="E41" s="263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63"/>
      <c r="R41" s="239"/>
      <c r="S41" s="239"/>
      <c r="T41" s="239"/>
      <c r="U41" s="239"/>
      <c r="V41" s="239"/>
      <c r="W41" s="239"/>
      <c r="X41" s="239"/>
      <c r="Y41" s="276"/>
      <c r="Z41" s="239"/>
    </row>
    <row r="42" spans="1:26" ht="20.25" customHeight="1">
      <c r="A42" s="275"/>
      <c r="B42" s="263"/>
      <c r="C42" s="263"/>
      <c r="D42" s="239"/>
      <c r="E42" s="263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63"/>
      <c r="R42" s="239"/>
      <c r="S42" s="239"/>
      <c r="T42" s="239"/>
      <c r="U42" s="239"/>
      <c r="V42" s="239"/>
      <c r="W42" s="239"/>
      <c r="X42" s="239"/>
      <c r="Y42" s="276"/>
      <c r="Z42" s="239"/>
    </row>
    <row r="43" spans="1:26" ht="20.25" customHeight="1">
      <c r="A43" s="275"/>
      <c r="B43" s="263"/>
      <c r="C43" s="263"/>
      <c r="D43" s="239"/>
      <c r="E43" s="263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63"/>
      <c r="R43" s="239"/>
      <c r="S43" s="239"/>
      <c r="T43" s="239"/>
      <c r="U43" s="239"/>
      <c r="V43" s="239"/>
      <c r="W43" s="239"/>
      <c r="X43" s="239"/>
      <c r="Y43" s="276"/>
      <c r="Z43" s="239"/>
    </row>
    <row r="44" spans="1:26" ht="20.25" customHeight="1">
      <c r="A44" s="275"/>
      <c r="B44" s="263"/>
      <c r="C44" s="263"/>
      <c r="D44" s="239"/>
      <c r="E44" s="263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63"/>
      <c r="R44" s="239"/>
      <c r="S44" s="239"/>
      <c r="T44" s="239"/>
      <c r="U44" s="239"/>
      <c r="V44" s="239"/>
      <c r="W44" s="239"/>
      <c r="X44" s="239"/>
      <c r="Y44" s="276"/>
      <c r="Z44" s="239"/>
    </row>
    <row r="45" spans="1:26" ht="20.25" customHeight="1">
      <c r="A45" s="275"/>
      <c r="B45" s="263"/>
      <c r="C45" s="263"/>
      <c r="D45" s="239"/>
      <c r="E45" s="263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63"/>
      <c r="R45" s="239"/>
      <c r="S45" s="239"/>
      <c r="T45" s="239"/>
      <c r="U45" s="239"/>
      <c r="V45" s="239"/>
      <c r="W45" s="239"/>
      <c r="X45" s="239"/>
      <c r="Y45" s="276"/>
      <c r="Z45" s="239"/>
    </row>
    <row r="46" spans="1:26" ht="20.25" customHeight="1">
      <c r="A46" s="275"/>
      <c r="B46" s="263"/>
      <c r="C46" s="263"/>
      <c r="D46" s="239"/>
      <c r="E46" s="263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63"/>
      <c r="R46" s="239"/>
      <c r="S46" s="239"/>
      <c r="T46" s="239"/>
      <c r="U46" s="239"/>
      <c r="V46" s="239"/>
      <c r="W46" s="239"/>
      <c r="X46" s="239"/>
      <c r="Y46" s="276"/>
      <c r="Z46" s="239"/>
    </row>
    <row r="47" spans="1:26" ht="20.25" customHeight="1">
      <c r="A47" s="275"/>
      <c r="B47" s="263"/>
      <c r="C47" s="263"/>
      <c r="D47" s="239"/>
      <c r="E47" s="263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63"/>
      <c r="R47" s="239"/>
      <c r="S47" s="239"/>
      <c r="T47" s="239"/>
      <c r="U47" s="239"/>
      <c r="V47" s="239"/>
      <c r="W47" s="239"/>
      <c r="X47" s="239"/>
      <c r="Y47" s="276"/>
      <c r="Z47" s="239"/>
    </row>
    <row r="48" spans="1:26" ht="20.25" customHeight="1">
      <c r="A48" s="275"/>
      <c r="B48" s="263"/>
      <c r="C48" s="263"/>
      <c r="D48" s="239"/>
      <c r="E48" s="263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63"/>
      <c r="R48" s="239"/>
      <c r="S48" s="239"/>
      <c r="T48" s="239"/>
      <c r="U48" s="239"/>
      <c r="V48" s="239"/>
      <c r="W48" s="239"/>
      <c r="X48" s="239"/>
      <c r="Y48" s="276"/>
      <c r="Z48" s="239"/>
    </row>
    <row r="49" spans="1:24">
      <c r="B49" s="263"/>
      <c r="C49" s="263"/>
      <c r="D49" s="239"/>
      <c r="E49" s="263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63"/>
      <c r="R49" s="239"/>
      <c r="S49" s="239"/>
      <c r="T49" s="239"/>
      <c r="U49" s="239"/>
      <c r="V49" s="239"/>
      <c r="W49" s="239"/>
      <c r="X49" s="239"/>
    </row>
    <row r="50" spans="1:24">
      <c r="A50" s="280"/>
      <c r="B50" s="281"/>
      <c r="C50" s="281"/>
      <c r="D50" s="33"/>
      <c r="E50" s="281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281"/>
      <c r="R50" s="33"/>
      <c r="S50" s="33"/>
      <c r="T50" s="33"/>
      <c r="U50" s="33"/>
      <c r="V50" s="33"/>
      <c r="W50" s="33"/>
      <c r="X50" s="33"/>
    </row>
    <row r="51" spans="1:24">
      <c r="A51" s="280"/>
      <c r="B51" s="281"/>
      <c r="C51" s="281"/>
      <c r="D51" s="33"/>
      <c r="E51" s="281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281"/>
      <c r="R51" s="33"/>
      <c r="S51" s="33"/>
      <c r="T51" s="33"/>
      <c r="U51" s="33"/>
      <c r="V51" s="33"/>
      <c r="W51" s="33"/>
      <c r="X51" s="33"/>
    </row>
    <row r="52" spans="1:24">
      <c r="D52" s="282"/>
      <c r="F52" s="282"/>
      <c r="H52" s="282"/>
      <c r="J52" s="282"/>
      <c r="L52" s="282"/>
      <c r="M52" s="282"/>
      <c r="N52" s="282"/>
      <c r="P52" s="282"/>
      <c r="R52" s="282"/>
      <c r="T52" s="282"/>
      <c r="V52" s="282"/>
      <c r="X52" s="282"/>
    </row>
  </sheetData>
  <sheetProtection selectLockedCells="1" selectUnlockedCells="1"/>
  <mergeCells count="6">
    <mergeCell ref="N10:P10"/>
    <mergeCell ref="H8:J8"/>
    <mergeCell ref="A1:X1"/>
    <mergeCell ref="A2:X2"/>
    <mergeCell ref="A3:X3"/>
    <mergeCell ref="A4:X4"/>
  </mergeCells>
  <pageMargins left="1" right="0.5" top="1" bottom="0.5" header="0.23622047244094499" footer="0.23622047244094499"/>
  <pageSetup paperSize="9" scale="58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X54"/>
  <sheetViews>
    <sheetView view="pageBreakPreview" topLeftCell="A12" zoomScale="120" zoomScaleNormal="60" zoomScaleSheetLayoutView="120" zoomScalePageLayoutView="80" workbookViewId="0">
      <selection activeCell="A26" sqref="A26"/>
    </sheetView>
  </sheetViews>
  <sheetFormatPr defaultColWidth="6.59765625" defaultRowHeight="21.5"/>
  <cols>
    <col min="1" max="1" width="22.19921875" style="1" customWidth="1"/>
    <col min="2" max="2" width="0.6640625" style="1" customWidth="1"/>
    <col min="3" max="3" width="5.6640625" style="1" customWidth="1"/>
    <col min="4" max="4" width="0.6640625" style="1" customWidth="1"/>
    <col min="5" max="5" width="9" style="1" customWidth="1"/>
    <col min="6" max="6" width="1.06640625" style="1" customWidth="1"/>
    <col min="7" max="7" width="8.46484375" style="1" customWidth="1"/>
    <col min="8" max="8" width="1.06640625" style="1" customWidth="1"/>
    <col min="9" max="9" width="10" style="1" customWidth="1"/>
    <col min="10" max="10" width="1.06640625" style="1" customWidth="1"/>
    <col min="11" max="11" width="12" style="1" customWidth="1"/>
    <col min="12" max="12" width="1.06640625" style="1" customWidth="1"/>
    <col min="13" max="13" width="9.59765625" style="1" customWidth="1"/>
    <col min="14" max="14" width="1.06640625" style="1" customWidth="1"/>
    <col min="15" max="15" width="10.86328125" style="1" customWidth="1"/>
    <col min="16" max="16" width="1.06640625" style="1" customWidth="1"/>
    <col min="17" max="17" width="9.6640625" style="1" customWidth="1"/>
    <col min="18" max="19" width="6.59765625" style="1"/>
    <col min="20" max="21" width="11.19921875" style="1" bestFit="1" customWidth="1"/>
    <col min="22" max="16384" width="6.59765625" style="1"/>
  </cols>
  <sheetData>
    <row r="1" spans="1:17" ht="23">
      <c r="A1" s="304" t="str">
        <f>BS!A1</f>
        <v>บริษัท ไซมิส แอสเสท จำกัด (มหาชน) และบริษัทย่อย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 ht="23">
      <c r="A2" s="304" t="s">
        <v>179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</row>
    <row r="3" spans="1:17" ht="23">
      <c r="A3" s="304" t="s">
        <v>85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</row>
    <row r="4" spans="1:17" ht="23">
      <c r="A4" s="304" t="s">
        <v>184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17" ht="2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3" t="s">
        <v>59</v>
      </c>
    </row>
    <row r="6" spans="1:17">
      <c r="A6" s="66"/>
      <c r="B6" s="66"/>
      <c r="C6" s="14"/>
      <c r="D6" s="14"/>
      <c r="E6" s="7"/>
      <c r="F6" s="14"/>
      <c r="G6" s="21"/>
      <c r="H6" s="21"/>
      <c r="I6" s="21"/>
      <c r="J6" s="21"/>
      <c r="K6" s="305"/>
      <c r="L6" s="305"/>
      <c r="M6" s="305"/>
      <c r="N6" s="21"/>
      <c r="O6" s="21" t="s">
        <v>208</v>
      </c>
      <c r="P6" s="14"/>
      <c r="Q6" s="7"/>
    </row>
    <row r="7" spans="1:17">
      <c r="A7" s="66"/>
      <c r="B7" s="66"/>
      <c r="C7" s="14"/>
      <c r="D7" s="14"/>
      <c r="E7" s="7"/>
      <c r="F7" s="14"/>
      <c r="G7" s="21"/>
      <c r="H7" s="21"/>
      <c r="I7" s="21"/>
      <c r="J7" s="21"/>
      <c r="K7" s="303" t="s">
        <v>126</v>
      </c>
      <c r="L7" s="303"/>
      <c r="M7" s="303"/>
      <c r="N7" s="21"/>
      <c r="O7" s="235" t="s">
        <v>23</v>
      </c>
      <c r="P7" s="14"/>
      <c r="Q7" s="7"/>
    </row>
    <row r="8" spans="1:17">
      <c r="A8" s="7"/>
      <c r="B8" s="66"/>
      <c r="C8" s="14"/>
      <c r="D8" s="14"/>
      <c r="E8" s="15" t="s">
        <v>73</v>
      </c>
      <c r="F8" s="14"/>
      <c r="G8" s="16" t="s">
        <v>36</v>
      </c>
      <c r="H8" s="16"/>
      <c r="I8" s="86" t="s">
        <v>196</v>
      </c>
      <c r="J8" s="16"/>
      <c r="K8" s="86" t="s">
        <v>130</v>
      </c>
      <c r="L8" s="17"/>
      <c r="M8" s="86"/>
      <c r="N8" s="16"/>
      <c r="O8" s="86" t="s">
        <v>197</v>
      </c>
      <c r="P8" s="14"/>
      <c r="Q8" s="14" t="s">
        <v>82</v>
      </c>
    </row>
    <row r="9" spans="1:17">
      <c r="A9" s="7"/>
      <c r="B9" s="66"/>
      <c r="C9" s="245" t="s">
        <v>2</v>
      </c>
      <c r="D9" s="14"/>
      <c r="E9" s="15" t="s">
        <v>35</v>
      </c>
      <c r="F9" s="14"/>
      <c r="G9" s="16" t="s">
        <v>86</v>
      </c>
      <c r="H9" s="16"/>
      <c r="I9" s="16" t="s">
        <v>190</v>
      </c>
      <c r="J9" s="16"/>
      <c r="K9" s="26" t="s">
        <v>129</v>
      </c>
      <c r="L9" s="9"/>
      <c r="M9" s="26" t="s">
        <v>65</v>
      </c>
      <c r="N9" s="16"/>
      <c r="O9" s="16" t="s">
        <v>198</v>
      </c>
      <c r="P9" s="14"/>
      <c r="Q9" s="14" t="s">
        <v>84</v>
      </c>
    </row>
    <row r="10" spans="1:17">
      <c r="A10" s="67" t="s">
        <v>149</v>
      </c>
      <c r="B10" s="66"/>
      <c r="C10" s="66"/>
      <c r="D10" s="66"/>
      <c r="E10" s="66"/>
      <c r="F10" s="66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>
      <c r="A11" s="67" t="s">
        <v>195</v>
      </c>
      <c r="B11" s="66"/>
      <c r="C11" s="66"/>
      <c r="D11" s="66"/>
      <c r="E11" s="69">
        <v>1111547</v>
      </c>
      <c r="F11" s="69"/>
      <c r="G11" s="69">
        <v>1369876</v>
      </c>
      <c r="H11" s="69"/>
      <c r="I11" s="246">
        <v>0</v>
      </c>
      <c r="J11" s="69"/>
      <c r="K11" s="69">
        <v>35060</v>
      </c>
      <c r="L11" s="69"/>
      <c r="M11" s="69">
        <v>943848</v>
      </c>
      <c r="N11" s="239"/>
      <c r="O11" s="246">
        <v>0</v>
      </c>
      <c r="P11" s="69"/>
      <c r="Q11" s="69">
        <f t="shared" ref="Q11:Q16" si="0">SUM(E11:O11)</f>
        <v>3460331</v>
      </c>
    </row>
    <row r="12" spans="1:17">
      <c r="A12" s="68" t="s">
        <v>175</v>
      </c>
      <c r="B12" s="66"/>
      <c r="C12" s="70">
        <v>27</v>
      </c>
      <c r="D12" s="66"/>
      <c r="E12" s="69">
        <v>74098</v>
      </c>
      <c r="F12" s="69"/>
      <c r="G12" s="246">
        <v>0</v>
      </c>
      <c r="H12" s="69"/>
      <c r="I12" s="246">
        <v>0</v>
      </c>
      <c r="J12" s="69"/>
      <c r="K12" s="18">
        <v>0</v>
      </c>
      <c r="L12" s="69"/>
      <c r="M12" s="69">
        <v>-74098</v>
      </c>
      <c r="N12" s="239"/>
      <c r="O12" s="246">
        <v>0</v>
      </c>
      <c r="P12" s="69"/>
      <c r="Q12" s="246">
        <f>SUM(E12:O12)</f>
        <v>0</v>
      </c>
    </row>
    <row r="13" spans="1:17">
      <c r="A13" s="68" t="s">
        <v>154</v>
      </c>
      <c r="B13" s="66"/>
      <c r="C13" s="70">
        <v>27</v>
      </c>
      <c r="D13" s="66"/>
      <c r="E13" s="18">
        <v>0</v>
      </c>
      <c r="F13" s="69"/>
      <c r="G13" s="246">
        <v>0</v>
      </c>
      <c r="H13" s="69"/>
      <c r="I13" s="246">
        <v>0</v>
      </c>
      <c r="J13" s="69"/>
      <c r="K13" s="18">
        <v>0</v>
      </c>
      <c r="L13" s="69"/>
      <c r="M13" s="69">
        <f>-290842+74098</f>
        <v>-216744</v>
      </c>
      <c r="N13" s="239"/>
      <c r="O13" s="246">
        <v>0</v>
      </c>
      <c r="P13" s="69"/>
      <c r="Q13" s="69">
        <f>SUM(E13:O13)</f>
        <v>-216744</v>
      </c>
    </row>
    <row r="14" spans="1:17">
      <c r="A14" s="68" t="s">
        <v>131</v>
      </c>
      <c r="B14" s="66"/>
      <c r="C14" s="70">
        <v>36</v>
      </c>
      <c r="D14" s="66"/>
      <c r="E14" s="18">
        <v>0</v>
      </c>
      <c r="F14" s="69"/>
      <c r="G14" s="246">
        <v>0</v>
      </c>
      <c r="H14" s="18"/>
      <c r="I14" s="246">
        <v>0</v>
      </c>
      <c r="J14" s="18"/>
      <c r="K14" s="69">
        <v>1092</v>
      </c>
      <c r="L14" s="69"/>
      <c r="M14" s="69">
        <f>-K14</f>
        <v>-1092</v>
      </c>
      <c r="N14" s="18"/>
      <c r="O14" s="246">
        <v>0</v>
      </c>
      <c r="P14" s="69"/>
      <c r="Q14" s="18">
        <f t="shared" si="0"/>
        <v>0</v>
      </c>
    </row>
    <row r="15" spans="1:17">
      <c r="A15" s="68" t="s">
        <v>109</v>
      </c>
      <c r="B15" s="66"/>
      <c r="C15" s="66"/>
      <c r="D15" s="66"/>
      <c r="E15" s="63">
        <v>0</v>
      </c>
      <c r="F15" s="69"/>
      <c r="G15" s="246">
        <v>0</v>
      </c>
      <c r="H15" s="63"/>
      <c r="I15" s="246">
        <v>0</v>
      </c>
      <c r="J15" s="63"/>
      <c r="K15" s="63">
        <v>0</v>
      </c>
      <c r="L15" s="69"/>
      <c r="M15" s="69">
        <v>21840</v>
      </c>
      <c r="N15" s="63"/>
      <c r="O15" s="246">
        <v>0</v>
      </c>
      <c r="P15" s="69"/>
      <c r="Q15" s="239">
        <f t="shared" si="0"/>
        <v>21840</v>
      </c>
    </row>
    <row r="16" spans="1:17">
      <c r="A16" s="68" t="s">
        <v>178</v>
      </c>
      <c r="B16" s="66"/>
      <c r="C16" s="66"/>
      <c r="D16" s="66"/>
      <c r="E16" s="39">
        <v>0</v>
      </c>
      <c r="F16" s="69"/>
      <c r="G16" s="246">
        <v>0</v>
      </c>
      <c r="H16" s="18"/>
      <c r="I16" s="246">
        <v>0</v>
      </c>
      <c r="J16" s="18"/>
      <c r="K16" s="39">
        <v>0</v>
      </c>
      <c r="L16" s="69"/>
      <c r="M16" s="40">
        <v>529</v>
      </c>
      <c r="N16" s="18"/>
      <c r="O16" s="246">
        <v>0</v>
      </c>
      <c r="P16" s="69"/>
      <c r="Q16" s="239">
        <f t="shared" si="0"/>
        <v>529</v>
      </c>
    </row>
    <row r="17" spans="1:24">
      <c r="A17" s="68" t="s">
        <v>110</v>
      </c>
      <c r="B17" s="66"/>
      <c r="C17" s="66"/>
      <c r="D17" s="66"/>
      <c r="E17" s="41">
        <f>SUM(E15:E16)</f>
        <v>0</v>
      </c>
      <c r="F17" s="69"/>
      <c r="G17" s="41">
        <f>SUM(G15:G16)</f>
        <v>0</v>
      </c>
      <c r="H17" s="69"/>
      <c r="I17" s="41">
        <f>SUM(I15:I16)</f>
        <v>0</v>
      </c>
      <c r="J17" s="69"/>
      <c r="K17" s="39">
        <f>SUM(K15:K16)</f>
        <v>0</v>
      </c>
      <c r="L17" s="69"/>
      <c r="M17" s="69">
        <f>SUM(M15:M16)</f>
        <v>22369</v>
      </c>
      <c r="N17" s="239"/>
      <c r="O17" s="41">
        <f>SUM(O15:O16)</f>
        <v>0</v>
      </c>
      <c r="P17" s="69"/>
      <c r="Q17" s="42">
        <f>SUM(Q15:Q16)</f>
        <v>22369</v>
      </c>
      <c r="R17" s="69"/>
    </row>
    <row r="18" spans="1:24" ht="22" thickBot="1">
      <c r="A18" s="67" t="s">
        <v>150</v>
      </c>
      <c r="B18" s="66"/>
      <c r="C18" s="66"/>
      <c r="D18" s="66"/>
      <c r="E18" s="19">
        <f>SUM(E11:E15)</f>
        <v>1185645</v>
      </c>
      <c r="F18" s="69"/>
      <c r="G18" s="19">
        <f>SUM(G11:G14,G17)</f>
        <v>1369876</v>
      </c>
      <c r="H18" s="69"/>
      <c r="I18" s="80">
        <f>SUM(I11:I14,I17)</f>
        <v>0</v>
      </c>
      <c r="J18" s="69"/>
      <c r="K18" s="19">
        <f>SUM(K11:K14,K17)</f>
        <v>36152</v>
      </c>
      <c r="L18" s="69"/>
      <c r="M18" s="240">
        <f>SUM(M11:M14,M17)</f>
        <v>674283</v>
      </c>
      <c r="N18" s="239"/>
      <c r="O18" s="80">
        <f>SUM(O11:O14,O17)</f>
        <v>0</v>
      </c>
      <c r="P18" s="69"/>
      <c r="Q18" s="240">
        <f>SUM(Q11:Q14,Q17)</f>
        <v>3265956</v>
      </c>
      <c r="R18" s="69"/>
      <c r="S18" s="69"/>
      <c r="T18" s="69"/>
      <c r="U18" s="69"/>
      <c r="V18" s="69"/>
      <c r="W18" s="69"/>
      <c r="X18" s="69"/>
    </row>
    <row r="19" spans="1:24" ht="22" thickTop="1">
      <c r="A19" s="7"/>
      <c r="B19" s="66"/>
      <c r="C19" s="66"/>
      <c r="D19" s="66"/>
      <c r="E19" s="69"/>
      <c r="F19" s="69"/>
      <c r="G19" s="69"/>
      <c r="H19" s="69"/>
      <c r="I19" s="69"/>
      <c r="J19" s="69"/>
      <c r="K19" s="69"/>
      <c r="L19" s="69"/>
      <c r="M19" s="69"/>
      <c r="N19" s="239"/>
      <c r="O19" s="239"/>
      <c r="P19" s="69"/>
      <c r="Q19" s="69"/>
      <c r="R19" s="25"/>
    </row>
    <row r="20" spans="1:24">
      <c r="A20" s="67" t="s">
        <v>184</v>
      </c>
      <c r="B20" s="66"/>
      <c r="C20" s="66"/>
      <c r="D20" s="66"/>
      <c r="E20" s="66"/>
      <c r="F20" s="66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24">
      <c r="A21" s="67" t="s">
        <v>191</v>
      </c>
      <c r="B21" s="66"/>
      <c r="C21" s="66"/>
      <c r="D21" s="66"/>
      <c r="E21" s="69">
        <f>SUM(E18)</f>
        <v>1185645</v>
      </c>
      <c r="F21" s="69"/>
      <c r="G21" s="239">
        <f>SUM(G18)</f>
        <v>1369876</v>
      </c>
      <c r="H21" s="69"/>
      <c r="I21" s="18">
        <f>I18</f>
        <v>0</v>
      </c>
      <c r="J21" s="69"/>
      <c r="K21" s="69">
        <f>SUM(K18)</f>
        <v>36152</v>
      </c>
      <c r="L21" s="69"/>
      <c r="M21" s="69">
        <f>SUM(M18)</f>
        <v>674283</v>
      </c>
      <c r="N21" s="239"/>
      <c r="O21" s="18">
        <f>O18</f>
        <v>0</v>
      </c>
      <c r="P21" s="69"/>
      <c r="Q21" s="69">
        <f t="shared" ref="Q21:Q26" si="1">SUM(E21:O21)</f>
        <v>3265956</v>
      </c>
    </row>
    <row r="22" spans="1:24">
      <c r="A22" s="68" t="s">
        <v>154</v>
      </c>
      <c r="B22" s="66"/>
      <c r="C22" s="70">
        <v>27</v>
      </c>
      <c r="D22" s="66"/>
      <c r="E22" s="249">
        <v>0</v>
      </c>
      <c r="F22" s="69"/>
      <c r="G22" s="18">
        <v>0</v>
      </c>
      <c r="H22" s="69"/>
      <c r="I22" s="18">
        <v>0</v>
      </c>
      <c r="J22" s="69"/>
      <c r="K22" s="18">
        <v>0</v>
      </c>
      <c r="L22" s="69"/>
      <c r="M22" s="69">
        <v>-58096</v>
      </c>
      <c r="N22" s="239"/>
      <c r="O22" s="18">
        <v>0</v>
      </c>
      <c r="P22" s="69"/>
      <c r="Q22" s="69">
        <f t="shared" si="1"/>
        <v>-58096</v>
      </c>
    </row>
    <row r="23" spans="1:24">
      <c r="A23" s="68" t="s">
        <v>207</v>
      </c>
      <c r="B23" s="66"/>
      <c r="C23" s="207">
        <v>26.2</v>
      </c>
      <c r="D23" s="66"/>
      <c r="E23" s="18">
        <v>0</v>
      </c>
      <c r="F23" s="69"/>
      <c r="G23" s="18">
        <v>0</v>
      </c>
      <c r="H23" s="18"/>
      <c r="I23" s="69">
        <v>42010</v>
      </c>
      <c r="J23" s="18"/>
      <c r="K23" s="18">
        <v>0</v>
      </c>
      <c r="L23" s="69"/>
      <c r="M23" s="18">
        <v>0</v>
      </c>
      <c r="N23" s="18"/>
      <c r="O23" s="18">
        <v>0</v>
      </c>
      <c r="P23" s="69"/>
      <c r="Q23" s="69">
        <f t="shared" si="1"/>
        <v>42010</v>
      </c>
    </row>
    <row r="24" spans="1:24">
      <c r="A24" s="68" t="s">
        <v>129</v>
      </c>
      <c r="B24" s="66"/>
      <c r="C24" s="70">
        <v>36</v>
      </c>
      <c r="D24" s="66"/>
      <c r="E24" s="18">
        <v>0</v>
      </c>
      <c r="F24" s="239"/>
      <c r="G24" s="18">
        <v>0</v>
      </c>
      <c r="H24" s="18"/>
      <c r="I24" s="18">
        <v>0</v>
      </c>
      <c r="J24" s="18"/>
      <c r="K24" s="239">
        <f>PL!G28*5%</f>
        <v>15735.300000000001</v>
      </c>
      <c r="L24" s="239"/>
      <c r="M24" s="239">
        <f>-K24</f>
        <v>-15735.300000000001</v>
      </c>
      <c r="N24" s="18"/>
      <c r="O24" s="18">
        <v>0</v>
      </c>
      <c r="P24" s="239"/>
      <c r="Q24" s="239">
        <f t="shared" si="1"/>
        <v>0</v>
      </c>
    </row>
    <row r="25" spans="1:24">
      <c r="A25" s="68" t="s">
        <v>109</v>
      </c>
      <c r="B25" s="66"/>
      <c r="C25" s="66"/>
      <c r="D25" s="66"/>
      <c r="E25" s="18">
        <v>0</v>
      </c>
      <c r="F25" s="69"/>
      <c r="G25" s="18">
        <v>0</v>
      </c>
      <c r="H25" s="18"/>
      <c r="I25" s="18">
        <v>0</v>
      </c>
      <c r="J25" s="18"/>
      <c r="K25" s="18">
        <v>0</v>
      </c>
      <c r="L25" s="69"/>
      <c r="M25" s="69">
        <f>PL!G40</f>
        <v>314706</v>
      </c>
      <c r="N25" s="18"/>
      <c r="O25" s="18">
        <v>0</v>
      </c>
      <c r="P25" s="69"/>
      <c r="Q25" s="69">
        <f t="shared" si="1"/>
        <v>314706</v>
      </c>
    </row>
    <row r="26" spans="1:24">
      <c r="A26" s="68" t="s">
        <v>212</v>
      </c>
      <c r="B26" s="66"/>
      <c r="C26" s="66"/>
      <c r="D26" s="66"/>
      <c r="E26" s="18">
        <v>0</v>
      </c>
      <c r="F26" s="69"/>
      <c r="G26" s="18">
        <v>0</v>
      </c>
      <c r="H26" s="18"/>
      <c r="I26" s="18">
        <v>0</v>
      </c>
      <c r="J26" s="18"/>
      <c r="K26" s="18">
        <v>0</v>
      </c>
      <c r="L26" s="69"/>
      <c r="M26" s="69">
        <f>PL!G33*(1-0.2)</f>
        <v>5838.4000000000005</v>
      </c>
      <c r="N26" s="18"/>
      <c r="O26" s="239">
        <f>PL!G32*(1-0.2)</f>
        <v>143884</v>
      </c>
      <c r="P26" s="69"/>
      <c r="Q26" s="69">
        <f t="shared" si="1"/>
        <v>149722.4</v>
      </c>
    </row>
    <row r="27" spans="1:24">
      <c r="A27" s="68" t="s">
        <v>110</v>
      </c>
      <c r="B27" s="66"/>
      <c r="C27" s="66"/>
      <c r="D27" s="66"/>
      <c r="E27" s="41">
        <f>SUM(E25:E26)</f>
        <v>0</v>
      </c>
      <c r="F27" s="69"/>
      <c r="G27" s="41">
        <f>SUM(G25:G26)</f>
        <v>0</v>
      </c>
      <c r="H27" s="18"/>
      <c r="I27" s="41">
        <f>SUM(I25:I26)</f>
        <v>0</v>
      </c>
      <c r="J27" s="18"/>
      <c r="K27" s="41">
        <f>SUM(K25:K26)</f>
        <v>0</v>
      </c>
      <c r="L27" s="69"/>
      <c r="M27" s="42">
        <f>SUM(M25:M26)</f>
        <v>320544.40000000002</v>
      </c>
      <c r="N27" s="18"/>
      <c r="O27" s="42">
        <f>SUM(O25:O26)</f>
        <v>143884</v>
      </c>
      <c r="P27" s="69"/>
      <c r="Q27" s="42">
        <f>SUM(Q25:Q26)</f>
        <v>464428.4</v>
      </c>
    </row>
    <row r="28" spans="1:24">
      <c r="A28" s="67" t="s">
        <v>186</v>
      </c>
      <c r="B28" s="66"/>
      <c r="C28" s="66"/>
      <c r="D28" s="66"/>
      <c r="E28" s="19">
        <f>SUM(E21:E24,E27)</f>
        <v>1185645</v>
      </c>
      <c r="F28" s="69"/>
      <c r="G28" s="240">
        <f>SUM(G21:G24,G27)</f>
        <v>1369876</v>
      </c>
      <c r="H28" s="69"/>
      <c r="I28" s="240">
        <f>SUM(I21:I24,I27)</f>
        <v>42010</v>
      </c>
      <c r="J28" s="69"/>
      <c r="K28" s="240">
        <f>SUM(K21:K24,K27)</f>
        <v>51887.3</v>
      </c>
      <c r="L28" s="69"/>
      <c r="M28" s="240">
        <f>SUM(M21:M24,M27)</f>
        <v>920996.1</v>
      </c>
      <c r="N28" s="239"/>
      <c r="O28" s="240">
        <f>SUM(O21:O24,O27)</f>
        <v>143884</v>
      </c>
      <c r="P28" s="69"/>
      <c r="Q28" s="240">
        <f>SUM(Q21:Q24,Q27)</f>
        <v>3714298.4</v>
      </c>
      <c r="R28" s="69"/>
      <c r="S28" s="69"/>
      <c r="T28" s="69"/>
      <c r="U28" s="69"/>
      <c r="V28" s="69"/>
      <c r="W28" s="69"/>
      <c r="X28" s="69"/>
    </row>
    <row r="29" spans="1:24" ht="22" thickTop="1">
      <c r="A29" s="7"/>
      <c r="B29" s="66"/>
      <c r="C29" s="66"/>
      <c r="D29" s="66"/>
      <c r="E29" s="69"/>
      <c r="F29" s="69"/>
      <c r="G29" s="69"/>
      <c r="H29" s="69"/>
      <c r="I29" s="69"/>
      <c r="J29" s="69"/>
      <c r="K29" s="69"/>
      <c r="L29" s="69"/>
      <c r="M29" s="69"/>
      <c r="N29" s="239"/>
      <c r="O29" s="239"/>
      <c r="P29" s="69"/>
      <c r="Q29" s="69"/>
      <c r="R29" s="69"/>
      <c r="S29" s="69"/>
      <c r="T29" s="69"/>
      <c r="U29" s="69"/>
      <c r="V29" s="69"/>
      <c r="W29" s="69"/>
      <c r="X29" s="69"/>
    </row>
    <row r="30" spans="1:24">
      <c r="A30" s="7"/>
      <c r="B30" s="66"/>
      <c r="C30" s="66"/>
      <c r="D30" s="66"/>
      <c r="E30" s="69"/>
      <c r="F30" s="69"/>
      <c r="G30" s="69"/>
      <c r="H30" s="69"/>
      <c r="I30" s="69"/>
      <c r="J30" s="69"/>
      <c r="K30" s="69"/>
      <c r="L30" s="69"/>
      <c r="M30" s="69"/>
      <c r="N30" s="239"/>
      <c r="O30" s="239"/>
      <c r="P30" s="69"/>
      <c r="Q30" s="69"/>
    </row>
    <row r="31" spans="1:24">
      <c r="A31" s="7"/>
      <c r="B31" s="66"/>
      <c r="C31" s="66"/>
      <c r="D31" s="66"/>
      <c r="E31" s="69"/>
      <c r="F31" s="69"/>
      <c r="G31" s="69"/>
      <c r="H31" s="69"/>
      <c r="I31" s="69"/>
      <c r="J31" s="69"/>
      <c r="K31" s="69"/>
      <c r="L31" s="69"/>
      <c r="M31" s="69"/>
      <c r="N31" s="239"/>
      <c r="O31" s="239"/>
      <c r="P31" s="69"/>
      <c r="Q31" s="69"/>
    </row>
    <row r="32" spans="1:24">
      <c r="A32" s="7"/>
      <c r="B32" s="66"/>
      <c r="C32" s="66"/>
      <c r="D32" s="66"/>
      <c r="E32" s="69"/>
      <c r="F32" s="69"/>
      <c r="G32" s="69"/>
      <c r="H32" s="69"/>
      <c r="I32" s="69"/>
      <c r="J32" s="69"/>
      <c r="K32" s="69"/>
      <c r="L32" s="69"/>
      <c r="M32" s="69"/>
      <c r="N32" s="239"/>
      <c r="O32" s="239"/>
      <c r="P32" s="69"/>
      <c r="Q32" s="69"/>
    </row>
    <row r="33" spans="1:17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11"/>
      <c r="N33" s="8"/>
      <c r="O33" s="8"/>
      <c r="P33" s="11"/>
      <c r="Q33" s="11"/>
    </row>
    <row r="34" spans="1:17">
      <c r="A34" s="20"/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11"/>
      <c r="N34" s="8"/>
      <c r="O34" s="8"/>
      <c r="P34" s="11"/>
      <c r="Q34" s="11"/>
    </row>
    <row r="35" spans="1:17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10"/>
    </row>
    <row r="36" spans="1:17">
      <c r="M36" s="25"/>
      <c r="Q36" s="25"/>
    </row>
    <row r="37" spans="1:17">
      <c r="A37" s="7"/>
      <c r="B37" s="66"/>
      <c r="C37" s="66"/>
      <c r="D37" s="66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</row>
    <row r="38" spans="1:17">
      <c r="A38" s="7"/>
      <c r="B38" s="66"/>
      <c r="C38" s="66"/>
      <c r="D38" s="66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54" spans="1:1">
      <c r="A54" s="20" t="s">
        <v>102</v>
      </c>
    </row>
  </sheetData>
  <sheetProtection selectLockedCells="1" selectUnlockedCells="1"/>
  <mergeCells count="6">
    <mergeCell ref="K7:M7"/>
    <mergeCell ref="A1:Q1"/>
    <mergeCell ref="A2:Q2"/>
    <mergeCell ref="A3:Q3"/>
    <mergeCell ref="A4:Q4"/>
    <mergeCell ref="K6:M6"/>
  </mergeCells>
  <printOptions horizontalCentered="1"/>
  <pageMargins left="1" right="0.5" top="1" bottom="0.5" header="0.23622047244094499" footer="0.23622047244094499"/>
  <pageSetup paperSize="9" scale="60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GJ140"/>
  <sheetViews>
    <sheetView tabSelected="1" topLeftCell="A93" zoomScale="70" zoomScaleNormal="70" zoomScaleSheetLayoutView="100" zoomScalePageLayoutView="110" workbookViewId="0">
      <selection activeCell="A101" sqref="A101"/>
    </sheetView>
  </sheetViews>
  <sheetFormatPr defaultColWidth="7.19921875" defaultRowHeight="21.5"/>
  <cols>
    <col min="1" max="1" width="35.53125" style="205" customWidth="1"/>
    <col min="2" max="2" width="6.19921875" style="205" customWidth="1"/>
    <col min="3" max="3" width="7.59765625" style="200" customWidth="1"/>
    <col min="4" max="4" width="0.6640625" style="200" customWidth="1"/>
    <col min="5" max="5" width="7.59765625" style="200" customWidth="1"/>
    <col min="6" max="6" width="0.6640625" style="200" customWidth="1"/>
    <col min="7" max="7" width="7.59765625" style="200" customWidth="1"/>
    <col min="8" max="8" width="0.6640625" style="200" customWidth="1"/>
    <col min="9" max="9" width="7.59765625" style="200" customWidth="1"/>
    <col min="10" max="10" width="7" style="146" customWidth="1"/>
    <col min="11" max="11" width="0.6640625" style="146" customWidth="1"/>
    <col min="12" max="12" width="7" style="146" customWidth="1"/>
    <col min="13" max="13" width="1.46484375" style="146" customWidth="1"/>
    <col min="14" max="14" width="28.6640625" style="146" hidden="1" customWidth="1"/>
    <col min="15" max="15" width="12.19921875" style="34" hidden="1" customWidth="1"/>
    <col min="16" max="16" width="22.6640625" style="146" hidden="1" customWidth="1"/>
    <col min="17" max="17" width="10.6640625" style="146" hidden="1" customWidth="1"/>
    <col min="18" max="18" width="7" style="146" customWidth="1"/>
    <col min="19" max="19" width="1.19921875" style="146" customWidth="1"/>
    <col min="20" max="20" width="7" style="146" customWidth="1"/>
    <col min="21" max="22" width="7.06640625" style="147" customWidth="1"/>
    <col min="23" max="23" width="14" style="147" bestFit="1" customWidth="1"/>
    <col min="24" max="188" width="7.06640625" style="147" customWidth="1"/>
    <col min="189" max="189" width="2.59765625" style="147" customWidth="1"/>
    <col min="190" max="190" width="1.6640625" style="147" customWidth="1"/>
    <col min="191" max="191" width="10.3984375" style="147" customWidth="1"/>
    <col min="192" max="16384" width="7.19921875" style="147"/>
  </cols>
  <sheetData>
    <row r="1" spans="1:20" ht="23">
      <c r="A1" s="295" t="s">
        <v>122</v>
      </c>
      <c r="B1" s="295"/>
      <c r="C1" s="295"/>
      <c r="D1" s="295"/>
      <c r="E1" s="295"/>
      <c r="F1" s="295"/>
      <c r="G1" s="295"/>
      <c r="H1" s="295"/>
      <c r="I1" s="295"/>
    </row>
    <row r="2" spans="1:20" ht="23">
      <c r="A2" s="295" t="s">
        <v>94</v>
      </c>
      <c r="B2" s="295"/>
      <c r="C2" s="295"/>
      <c r="D2" s="295"/>
      <c r="E2" s="295"/>
      <c r="F2" s="295"/>
      <c r="G2" s="295"/>
      <c r="H2" s="295"/>
      <c r="I2" s="295"/>
    </row>
    <row r="3" spans="1:20" ht="23">
      <c r="A3" s="295" t="s">
        <v>184</v>
      </c>
      <c r="B3" s="295"/>
      <c r="C3" s="295"/>
      <c r="D3" s="295"/>
      <c r="E3" s="295"/>
      <c r="F3" s="295"/>
      <c r="G3" s="295"/>
      <c r="H3" s="295"/>
      <c r="I3" s="295"/>
    </row>
    <row r="4" spans="1:20" s="155" customFormat="1" ht="18" customHeight="1">
      <c r="A4" s="148"/>
      <c r="B4" s="149"/>
      <c r="C4" s="150"/>
      <c r="D4" s="151"/>
      <c r="E4" s="152"/>
      <c r="F4" s="152"/>
      <c r="G4" s="152"/>
      <c r="H4" s="152"/>
      <c r="I4" s="153" t="s">
        <v>59</v>
      </c>
      <c r="J4" s="154"/>
      <c r="K4" s="154"/>
      <c r="L4" s="154"/>
      <c r="M4" s="154"/>
      <c r="N4" s="154"/>
      <c r="O4" s="34"/>
      <c r="P4" s="154"/>
      <c r="Q4" s="154"/>
      <c r="R4" s="154"/>
      <c r="S4" s="154"/>
      <c r="T4" s="154"/>
    </row>
    <row r="5" spans="1:20" s="87" customFormat="1" ht="3.75" customHeight="1">
      <c r="A5" s="89"/>
      <c r="B5" s="89"/>
      <c r="C5" s="156"/>
      <c r="D5" s="156"/>
      <c r="E5" s="156"/>
      <c r="F5" s="156"/>
      <c r="G5" s="156"/>
      <c r="H5" s="156"/>
      <c r="I5" s="156"/>
      <c r="J5" s="115"/>
      <c r="K5" s="115"/>
      <c r="L5" s="115"/>
      <c r="M5" s="115"/>
      <c r="N5" s="115"/>
      <c r="O5" s="35"/>
      <c r="P5" s="115"/>
      <c r="Q5" s="115"/>
      <c r="R5" s="115"/>
      <c r="S5" s="115"/>
      <c r="T5" s="115"/>
    </row>
    <row r="6" spans="1:20" s="155" customFormat="1" ht="17.75" customHeight="1">
      <c r="A6" s="157"/>
      <c r="B6" s="92"/>
      <c r="C6" s="306" t="s">
        <v>41</v>
      </c>
      <c r="D6" s="306"/>
      <c r="E6" s="306"/>
      <c r="F6" s="158"/>
      <c r="G6" s="306" t="s">
        <v>40</v>
      </c>
      <c r="H6" s="306"/>
      <c r="I6" s="306"/>
      <c r="J6" s="154"/>
      <c r="K6" s="154"/>
      <c r="L6" s="154"/>
      <c r="M6" s="154"/>
      <c r="N6" s="154"/>
      <c r="O6" s="34"/>
      <c r="P6" s="154"/>
      <c r="Q6" s="154"/>
      <c r="R6" s="154"/>
      <c r="S6" s="154"/>
      <c r="T6" s="154"/>
    </row>
    <row r="7" spans="1:20" s="155" customFormat="1" ht="17.75" customHeight="1">
      <c r="A7" s="157"/>
      <c r="B7" s="92" t="s">
        <v>2</v>
      </c>
      <c r="C7" s="159" t="s">
        <v>185</v>
      </c>
      <c r="D7" s="106"/>
      <c r="E7" s="159" t="s">
        <v>148</v>
      </c>
      <c r="F7" s="106"/>
      <c r="G7" s="159" t="s">
        <v>185</v>
      </c>
      <c r="H7" s="160"/>
      <c r="I7" s="159" t="s">
        <v>148</v>
      </c>
      <c r="J7" s="154"/>
      <c r="K7" s="154"/>
      <c r="L7" s="154"/>
      <c r="M7" s="154"/>
      <c r="N7" s="154"/>
      <c r="O7" s="34"/>
      <c r="P7" s="154"/>
      <c r="Q7" s="34"/>
      <c r="R7" s="154"/>
      <c r="S7" s="154"/>
      <c r="T7" s="154"/>
    </row>
    <row r="8" spans="1:20" s="155" customFormat="1" ht="18" customHeight="1">
      <c r="A8" s="161" t="s">
        <v>31</v>
      </c>
      <c r="B8" s="162"/>
      <c r="C8" s="163"/>
      <c r="D8" s="164"/>
      <c r="E8" s="165"/>
      <c r="F8" s="164"/>
      <c r="G8" s="163"/>
      <c r="H8" s="27"/>
      <c r="I8" s="165"/>
      <c r="J8" s="154"/>
      <c r="K8" s="154"/>
      <c r="L8" s="154"/>
      <c r="M8" s="154"/>
      <c r="N8" s="154"/>
      <c r="O8" s="34"/>
      <c r="P8" s="154"/>
      <c r="Q8" s="34"/>
      <c r="R8" s="154"/>
      <c r="S8" s="154"/>
      <c r="T8" s="154"/>
    </row>
    <row r="9" spans="1:20" s="155" customFormat="1" ht="18" customHeight="1">
      <c r="A9" s="162" t="s">
        <v>109</v>
      </c>
      <c r="B9" s="162"/>
      <c r="C9" s="166">
        <f>PL!C42</f>
        <v>226146</v>
      </c>
      <c r="D9" s="166"/>
      <c r="E9" s="166">
        <f>PL!E42</f>
        <v>143923</v>
      </c>
      <c r="F9" s="166"/>
      <c r="G9" s="163">
        <f>PL!G42</f>
        <v>314706</v>
      </c>
      <c r="H9" s="166"/>
      <c r="I9" s="163">
        <f>PL!I42</f>
        <v>21840</v>
      </c>
      <c r="J9" s="31"/>
      <c r="K9" s="31"/>
      <c r="L9" s="64"/>
      <c r="M9" s="167"/>
      <c r="N9" s="31"/>
      <c r="O9" s="31"/>
      <c r="P9" s="31"/>
      <c r="Q9" s="31"/>
      <c r="R9" s="167"/>
      <c r="S9" s="31"/>
      <c r="T9" s="64"/>
    </row>
    <row r="10" spans="1:20" s="155" customFormat="1" ht="18" customHeight="1">
      <c r="A10" s="162" t="s">
        <v>87</v>
      </c>
      <c r="B10" s="162"/>
      <c r="C10" s="166"/>
      <c r="D10" s="166"/>
      <c r="E10" s="166"/>
      <c r="F10" s="166"/>
      <c r="G10" s="166"/>
      <c r="H10" s="166"/>
      <c r="I10" s="166"/>
      <c r="J10" s="154"/>
      <c r="K10" s="154"/>
      <c r="L10" s="154"/>
      <c r="M10" s="154"/>
      <c r="N10" s="154"/>
      <c r="O10" s="34"/>
      <c r="P10" s="154"/>
      <c r="Q10" s="34"/>
      <c r="R10" s="154"/>
      <c r="S10" s="154"/>
      <c r="T10" s="154"/>
    </row>
    <row r="11" spans="1:20" s="155" customFormat="1" ht="18" customHeight="1">
      <c r="A11" s="168" t="s">
        <v>199</v>
      </c>
      <c r="B11" s="162"/>
      <c r="C11" s="170">
        <v>0</v>
      </c>
      <c r="D11" s="166"/>
      <c r="E11" s="166">
        <v>487</v>
      </c>
      <c r="F11" s="166"/>
      <c r="G11" s="170">
        <v>0</v>
      </c>
      <c r="H11" s="166"/>
      <c r="I11" s="166">
        <v>206</v>
      </c>
      <c r="J11" s="154"/>
      <c r="K11" s="154"/>
      <c r="L11" s="154"/>
      <c r="M11" s="154"/>
      <c r="N11" s="154"/>
      <c r="O11" s="34"/>
      <c r="P11" s="154"/>
      <c r="Q11" s="34"/>
      <c r="R11" s="154"/>
      <c r="S11" s="154"/>
      <c r="T11" s="154"/>
    </row>
    <row r="12" spans="1:20" s="155" customFormat="1" ht="18" customHeight="1">
      <c r="A12" s="169" t="s">
        <v>200</v>
      </c>
      <c r="B12" s="162"/>
      <c r="C12" s="166">
        <v>-259898</v>
      </c>
      <c r="D12" s="166"/>
      <c r="E12" s="166">
        <v>-6087</v>
      </c>
      <c r="F12" s="166"/>
      <c r="G12" s="166">
        <v>-34256</v>
      </c>
      <c r="H12" s="166"/>
      <c r="I12" s="166">
        <v>-1022</v>
      </c>
      <c r="J12" s="154"/>
      <c r="K12" s="154"/>
      <c r="L12" s="154"/>
      <c r="M12" s="154"/>
      <c r="N12" s="154"/>
      <c r="O12" s="34"/>
      <c r="P12" s="154"/>
      <c r="Q12" s="34"/>
      <c r="R12" s="154"/>
      <c r="S12" s="154"/>
      <c r="T12" s="154"/>
    </row>
    <row r="13" spans="1:20" s="155" customFormat="1" ht="18" customHeight="1">
      <c r="A13" s="169" t="s">
        <v>140</v>
      </c>
      <c r="B13" s="162"/>
      <c r="C13" s="166">
        <f>98296</f>
        <v>98296</v>
      </c>
      <c r="D13" s="166"/>
      <c r="E13" s="166">
        <v>83046</v>
      </c>
      <c r="F13" s="166"/>
      <c r="G13" s="166">
        <v>54239</v>
      </c>
      <c r="H13" s="166"/>
      <c r="I13" s="166">
        <v>54850</v>
      </c>
      <c r="J13" s="154"/>
      <c r="K13" s="154"/>
      <c r="L13" s="154"/>
      <c r="M13" s="154"/>
      <c r="N13" s="154"/>
      <c r="O13" s="34"/>
      <c r="P13" s="154"/>
      <c r="Q13" s="34"/>
      <c r="R13" s="154"/>
      <c r="S13" s="154"/>
      <c r="T13" s="154"/>
    </row>
    <row r="14" spans="1:20" s="155" customFormat="1" ht="18" customHeight="1">
      <c r="A14" s="168" t="s">
        <v>201</v>
      </c>
      <c r="B14" s="162"/>
      <c r="C14" s="166">
        <v>2400</v>
      </c>
      <c r="D14" s="166"/>
      <c r="E14" s="166">
        <v>-127</v>
      </c>
      <c r="F14" s="166"/>
      <c r="G14" s="166">
        <v>1158</v>
      </c>
      <c r="H14" s="166"/>
      <c r="I14" s="166">
        <v>742</v>
      </c>
      <c r="J14" s="154"/>
      <c r="K14" s="154"/>
      <c r="L14" s="154"/>
      <c r="M14" s="154"/>
      <c r="N14" s="154"/>
      <c r="O14" s="34"/>
      <c r="P14" s="154"/>
      <c r="Q14" s="34"/>
      <c r="R14" s="154"/>
      <c r="S14" s="154"/>
      <c r="T14" s="154"/>
    </row>
    <row r="15" spans="1:20" s="155" customFormat="1" ht="18" customHeight="1">
      <c r="A15" s="168" t="s">
        <v>45</v>
      </c>
      <c r="B15" s="162"/>
      <c r="C15" s="166">
        <v>5300</v>
      </c>
      <c r="D15" s="166"/>
      <c r="E15" s="166">
        <v>9378</v>
      </c>
      <c r="F15" s="166"/>
      <c r="G15" s="166">
        <v>2897</v>
      </c>
      <c r="H15" s="166"/>
      <c r="I15" s="166">
        <v>6554</v>
      </c>
      <c r="J15" s="154"/>
      <c r="K15" s="154"/>
      <c r="L15" s="154"/>
      <c r="M15" s="154"/>
      <c r="N15" s="154"/>
      <c r="O15" s="34"/>
      <c r="P15" s="154"/>
      <c r="Q15" s="34"/>
      <c r="R15" s="154"/>
      <c r="S15" s="154"/>
      <c r="T15" s="154"/>
    </row>
    <row r="16" spans="1:20" s="155" customFormat="1" ht="18" customHeight="1">
      <c r="A16" s="168" t="s">
        <v>238</v>
      </c>
      <c r="B16" s="162"/>
      <c r="C16" s="166">
        <v>42010</v>
      </c>
      <c r="D16" s="166"/>
      <c r="E16" s="170">
        <v>0</v>
      </c>
      <c r="F16" s="166"/>
      <c r="G16" s="166">
        <v>42010</v>
      </c>
      <c r="H16" s="166"/>
      <c r="I16" s="170">
        <v>0</v>
      </c>
      <c r="J16" s="154"/>
      <c r="K16" s="154"/>
      <c r="L16" s="154"/>
      <c r="M16" s="154"/>
      <c r="N16" s="154"/>
      <c r="O16" s="34"/>
      <c r="P16" s="154"/>
      <c r="Q16" s="34"/>
      <c r="R16" s="154"/>
      <c r="S16" s="154"/>
      <c r="T16" s="154"/>
    </row>
    <row r="17" spans="1:23" s="155" customFormat="1" ht="18" customHeight="1">
      <c r="A17" s="168" t="s">
        <v>134</v>
      </c>
      <c r="B17" s="162"/>
      <c r="C17" s="166">
        <v>-23260</v>
      </c>
      <c r="D17" s="166"/>
      <c r="E17" s="166">
        <v>-6023</v>
      </c>
      <c r="F17" s="166"/>
      <c r="G17" s="166">
        <v>-169180</v>
      </c>
      <c r="H17" s="166"/>
      <c r="I17" s="166">
        <v>-84020</v>
      </c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</row>
    <row r="18" spans="1:23" s="155" customFormat="1" ht="18" customHeight="1">
      <c r="A18" s="168" t="s">
        <v>231</v>
      </c>
      <c r="B18" s="162"/>
      <c r="C18" s="170">
        <v>0</v>
      </c>
      <c r="D18" s="166"/>
      <c r="E18" s="170">
        <v>0</v>
      </c>
      <c r="F18" s="166"/>
      <c r="G18" s="166">
        <v>-276000</v>
      </c>
      <c r="H18" s="166"/>
      <c r="I18" s="170">
        <v>0</v>
      </c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</row>
    <row r="19" spans="1:23" s="155" customFormat="1" ht="18" customHeight="1">
      <c r="A19" s="168" t="s">
        <v>203</v>
      </c>
      <c r="B19" s="162"/>
      <c r="C19" s="170">
        <v>0</v>
      </c>
      <c r="D19" s="166"/>
      <c r="E19" s="170">
        <v>0</v>
      </c>
      <c r="F19" s="166"/>
      <c r="G19" s="166">
        <v>-4999</v>
      </c>
      <c r="H19" s="166"/>
      <c r="I19" s="170">
        <v>0</v>
      </c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</row>
    <row r="20" spans="1:23" s="155" customFormat="1" ht="18" customHeight="1">
      <c r="A20" s="168" t="s">
        <v>204</v>
      </c>
      <c r="B20" s="162"/>
      <c r="C20" s="166">
        <v>4784</v>
      </c>
      <c r="D20" s="166"/>
      <c r="E20" s="166">
        <v>3159</v>
      </c>
      <c r="F20" s="166"/>
      <c r="G20" s="170">
        <v>0</v>
      </c>
      <c r="H20" s="166"/>
      <c r="I20" s="170">
        <v>0</v>
      </c>
      <c r="J20" s="291"/>
      <c r="K20" s="154"/>
      <c r="L20" s="154"/>
      <c r="M20" s="154"/>
      <c r="N20" s="154"/>
      <c r="O20" s="34"/>
      <c r="P20" s="154"/>
      <c r="Q20" s="34"/>
      <c r="R20" s="154"/>
      <c r="S20" s="154"/>
      <c r="T20" s="154"/>
    </row>
    <row r="21" spans="1:23" s="155" customFormat="1" ht="18" customHeight="1">
      <c r="A21" s="168" t="s">
        <v>202</v>
      </c>
      <c r="B21" s="162"/>
      <c r="C21" s="166">
        <v>-75352</v>
      </c>
      <c r="D21" s="166"/>
      <c r="E21" s="166">
        <v>-83081</v>
      </c>
      <c r="F21" s="166"/>
      <c r="G21" s="166">
        <v>-25892</v>
      </c>
      <c r="H21" s="166"/>
      <c r="I21" s="166">
        <v>-8488</v>
      </c>
      <c r="J21" s="154"/>
      <c r="K21" s="154"/>
      <c r="L21" s="154"/>
      <c r="M21" s="154"/>
      <c r="N21" s="154"/>
      <c r="O21" s="34"/>
      <c r="P21" s="154"/>
      <c r="Q21" s="34"/>
      <c r="R21" s="154"/>
      <c r="S21" s="154"/>
      <c r="T21" s="154"/>
    </row>
    <row r="22" spans="1:23" s="155" customFormat="1" ht="18" customHeight="1">
      <c r="A22" s="168" t="s">
        <v>108</v>
      </c>
      <c r="B22" s="162"/>
      <c r="C22" s="166">
        <v>64095</v>
      </c>
      <c r="D22" s="166"/>
      <c r="E22" s="166">
        <v>63775</v>
      </c>
      <c r="F22" s="166"/>
      <c r="G22" s="166">
        <v>12980</v>
      </c>
      <c r="H22" s="166"/>
      <c r="I22" s="166">
        <v>4836</v>
      </c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W22" s="31"/>
    </row>
    <row r="23" spans="1:23" s="155" customFormat="1" ht="18" customHeight="1">
      <c r="A23" s="168" t="s">
        <v>30</v>
      </c>
      <c r="B23" s="171"/>
      <c r="C23" s="172">
        <v>208628</v>
      </c>
      <c r="D23" s="166"/>
      <c r="E23" s="172">
        <v>216242</v>
      </c>
      <c r="F23" s="166"/>
      <c r="G23" s="172">
        <v>267441</v>
      </c>
      <c r="H23" s="166"/>
      <c r="I23" s="172">
        <v>197003</v>
      </c>
      <c r="J23" s="173"/>
      <c r="K23" s="173"/>
      <c r="L23" s="173"/>
      <c r="M23" s="173"/>
      <c r="N23" s="154"/>
      <c r="O23" s="34"/>
      <c r="P23" s="154"/>
      <c r="Q23" s="34"/>
      <c r="R23" s="167"/>
      <c r="S23" s="154"/>
      <c r="T23" s="167"/>
    </row>
    <row r="24" spans="1:23" s="155" customFormat="1" ht="18" customHeight="1">
      <c r="A24" s="174" t="s">
        <v>127</v>
      </c>
      <c r="B24" s="162"/>
      <c r="C24" s="175"/>
      <c r="E24" s="175"/>
      <c r="G24" s="175"/>
      <c r="I24" s="175"/>
      <c r="J24" s="154"/>
      <c r="K24" s="154"/>
      <c r="L24" s="154"/>
      <c r="M24" s="154"/>
      <c r="N24" s="154"/>
      <c r="O24" s="34"/>
      <c r="P24" s="154"/>
      <c r="Q24" s="34"/>
      <c r="R24" s="154"/>
      <c r="S24" s="154"/>
      <c r="T24" s="154"/>
    </row>
    <row r="25" spans="1:23" s="155" customFormat="1" ht="18" customHeight="1">
      <c r="A25" s="176" t="s">
        <v>125</v>
      </c>
      <c r="B25" s="162"/>
      <c r="C25" s="166">
        <f>SUM(C9:C23)</f>
        <v>293149</v>
      </c>
      <c r="D25" s="166"/>
      <c r="E25" s="166">
        <f>SUM(E9:E23)</f>
        <v>424692</v>
      </c>
      <c r="F25" s="166"/>
      <c r="G25" s="166">
        <f>SUM(G9:G23)</f>
        <v>185104</v>
      </c>
      <c r="H25" s="166"/>
      <c r="I25" s="166">
        <f>SUM(I9:I23)</f>
        <v>192501</v>
      </c>
      <c r="J25" s="154"/>
      <c r="K25" s="154"/>
      <c r="L25" s="154"/>
      <c r="M25" s="154"/>
      <c r="N25" s="154"/>
      <c r="O25" s="34"/>
      <c r="P25" s="154"/>
      <c r="Q25" s="34"/>
      <c r="R25" s="154"/>
      <c r="S25" s="154"/>
      <c r="T25" s="154"/>
    </row>
    <row r="26" spans="1:23" s="155" customFormat="1" ht="18" customHeight="1">
      <c r="A26" s="177" t="s">
        <v>89</v>
      </c>
      <c r="B26" s="162"/>
      <c r="C26" s="293"/>
      <c r="D26" s="166"/>
      <c r="E26" s="166"/>
      <c r="F26" s="166"/>
      <c r="G26" s="166"/>
      <c r="H26" s="166"/>
      <c r="I26" s="166"/>
      <c r="J26" s="154"/>
      <c r="K26" s="154"/>
      <c r="L26" s="154"/>
      <c r="M26" s="154"/>
      <c r="N26" s="154"/>
      <c r="O26" s="154"/>
      <c r="P26" s="154"/>
      <c r="Q26" s="34"/>
      <c r="R26" s="167"/>
      <c r="S26" s="154"/>
      <c r="T26" s="154"/>
    </row>
    <row r="27" spans="1:23" s="155" customFormat="1" ht="18" customHeight="1">
      <c r="A27" s="169" t="s">
        <v>47</v>
      </c>
      <c r="B27" s="162"/>
      <c r="C27" s="166">
        <v>-282093</v>
      </c>
      <c r="D27" s="166"/>
      <c r="E27" s="166">
        <v>-90468</v>
      </c>
      <c r="F27" s="166"/>
      <c r="G27" s="166">
        <v>-162690</v>
      </c>
      <c r="H27" s="166"/>
      <c r="I27" s="166">
        <v>131164</v>
      </c>
      <c r="J27" s="154"/>
      <c r="K27" s="154"/>
      <c r="L27" s="154"/>
      <c r="M27" s="154"/>
      <c r="N27" s="154"/>
      <c r="O27" s="34"/>
      <c r="P27" s="154"/>
      <c r="Q27" s="34"/>
      <c r="R27" s="154"/>
      <c r="S27" s="154"/>
      <c r="T27" s="154"/>
    </row>
    <row r="28" spans="1:23" s="155" customFormat="1" ht="18" customHeight="1">
      <c r="A28" s="169" t="s">
        <v>230</v>
      </c>
      <c r="B28" s="162"/>
      <c r="C28" s="166">
        <v>-68490</v>
      </c>
      <c r="D28" s="166"/>
      <c r="E28" s="170">
        <v>0</v>
      </c>
      <c r="F28" s="166"/>
      <c r="G28" s="166">
        <v>-4384</v>
      </c>
      <c r="H28" s="166"/>
      <c r="I28" s="170">
        <v>0</v>
      </c>
      <c r="J28" s="154"/>
      <c r="K28" s="154"/>
      <c r="L28" s="154"/>
      <c r="M28" s="154"/>
      <c r="N28" s="154"/>
      <c r="O28" s="34"/>
      <c r="P28" s="154"/>
      <c r="Q28" s="34"/>
      <c r="R28" s="154"/>
      <c r="S28" s="154"/>
      <c r="T28" s="154"/>
    </row>
    <row r="29" spans="1:23" s="155" customFormat="1" ht="18" customHeight="1">
      <c r="A29" s="107" t="s">
        <v>119</v>
      </c>
      <c r="B29" s="162"/>
      <c r="C29" s="166">
        <v>31747</v>
      </c>
      <c r="D29" s="166"/>
      <c r="E29" s="166">
        <v>269694</v>
      </c>
      <c r="F29" s="166"/>
      <c r="G29" s="166">
        <v>2673</v>
      </c>
      <c r="H29" s="166"/>
      <c r="I29" s="166">
        <v>90728</v>
      </c>
      <c r="J29" s="154"/>
      <c r="K29" s="154"/>
      <c r="L29" s="178"/>
      <c r="M29" s="154"/>
      <c r="N29" s="154"/>
      <c r="O29" s="34"/>
      <c r="P29" s="154"/>
      <c r="Q29" s="34"/>
      <c r="R29" s="154"/>
      <c r="S29" s="36"/>
      <c r="T29" s="179"/>
    </row>
    <row r="30" spans="1:23" s="155" customFormat="1" ht="20">
      <c r="A30" s="107" t="s">
        <v>240</v>
      </c>
      <c r="B30" s="162"/>
      <c r="C30" s="166">
        <v>-118573</v>
      </c>
      <c r="D30" s="166"/>
      <c r="E30" s="170">
        <v>0</v>
      </c>
      <c r="F30" s="166"/>
      <c r="G30" s="170">
        <v>0</v>
      </c>
      <c r="H30" s="166"/>
      <c r="I30" s="170">
        <v>0</v>
      </c>
      <c r="J30" s="154"/>
      <c r="K30" s="154"/>
      <c r="L30" s="178"/>
      <c r="M30" s="154"/>
      <c r="N30" s="154"/>
      <c r="O30" s="34"/>
      <c r="P30" s="154"/>
      <c r="Q30" s="34"/>
      <c r="R30" s="154"/>
      <c r="S30" s="36"/>
      <c r="T30" s="179"/>
    </row>
    <row r="31" spans="1:23" s="155" customFormat="1" ht="18" customHeight="1">
      <c r="A31" s="169" t="s">
        <v>5</v>
      </c>
      <c r="B31" s="162"/>
      <c r="C31" s="166">
        <v>-1372842</v>
      </c>
      <c r="D31" s="166"/>
      <c r="E31" s="166">
        <v>-90048</v>
      </c>
      <c r="F31" s="166"/>
      <c r="G31" s="166">
        <v>73965</v>
      </c>
      <c r="H31" s="166"/>
      <c r="I31" s="166">
        <v>97638</v>
      </c>
      <c r="J31" s="154"/>
      <c r="K31" s="154"/>
      <c r="L31" s="154"/>
      <c r="M31" s="154"/>
      <c r="N31" s="154"/>
      <c r="O31" s="34"/>
      <c r="P31" s="154"/>
      <c r="Q31" s="34"/>
      <c r="R31" s="154"/>
      <c r="S31" s="36"/>
      <c r="T31" s="179"/>
      <c r="U31" s="180"/>
    </row>
    <row r="32" spans="1:23" s="155" customFormat="1" ht="18" customHeight="1">
      <c r="A32" s="169" t="s">
        <v>177</v>
      </c>
      <c r="B32" s="162"/>
      <c r="C32" s="166">
        <v>3474</v>
      </c>
      <c r="D32" s="166"/>
      <c r="E32" s="166">
        <v>-176452</v>
      </c>
      <c r="F32" s="166"/>
      <c r="G32" s="166">
        <v>3474</v>
      </c>
      <c r="H32" s="166"/>
      <c r="I32" s="166">
        <v>-176452</v>
      </c>
      <c r="J32" s="154"/>
      <c r="K32" s="154"/>
      <c r="L32" s="154"/>
      <c r="M32" s="154"/>
      <c r="N32" s="154"/>
      <c r="O32" s="34"/>
      <c r="P32" s="154"/>
      <c r="Q32" s="34"/>
      <c r="R32" s="154"/>
      <c r="S32" s="36"/>
      <c r="T32" s="179"/>
      <c r="U32" s="180"/>
    </row>
    <row r="33" spans="1:20" s="155" customFormat="1" ht="18" customHeight="1">
      <c r="A33" s="169" t="s">
        <v>12</v>
      </c>
      <c r="B33" s="162"/>
      <c r="C33" s="166">
        <v>-18796</v>
      </c>
      <c r="D33" s="166"/>
      <c r="E33" s="166">
        <v>-4443</v>
      </c>
      <c r="F33" s="166"/>
      <c r="G33" s="166">
        <f>-16230+789</f>
        <v>-15441</v>
      </c>
      <c r="H33" s="166"/>
      <c r="I33" s="166">
        <v>-232</v>
      </c>
      <c r="J33" s="154"/>
      <c r="K33" s="154"/>
      <c r="L33" s="154"/>
      <c r="M33" s="154"/>
      <c r="N33" s="154"/>
      <c r="O33" s="34"/>
      <c r="P33" s="154"/>
      <c r="Q33" s="34"/>
      <c r="R33" s="154"/>
      <c r="S33" s="36"/>
      <c r="T33" s="154"/>
    </row>
    <row r="34" spans="1:20" s="155" customFormat="1" ht="18" customHeight="1">
      <c r="A34" s="169" t="s">
        <v>48</v>
      </c>
      <c r="B34" s="162"/>
      <c r="C34" s="166">
        <v>170421</v>
      </c>
      <c r="D34" s="166"/>
      <c r="E34" s="166">
        <v>-800159</v>
      </c>
      <c r="F34" s="166"/>
      <c r="G34" s="166">
        <v>46271</v>
      </c>
      <c r="H34" s="166"/>
      <c r="I34" s="166">
        <v>-406127</v>
      </c>
      <c r="J34" s="154"/>
      <c r="K34" s="154"/>
      <c r="L34" s="154"/>
      <c r="M34" s="154"/>
      <c r="N34" s="154"/>
      <c r="O34" s="34"/>
      <c r="P34" s="154"/>
      <c r="Q34" s="34"/>
      <c r="R34" s="154"/>
      <c r="S34" s="179"/>
      <c r="T34" s="179"/>
    </row>
    <row r="35" spans="1:20" s="155" customFormat="1" ht="18" customHeight="1">
      <c r="A35" s="169" t="s">
        <v>20</v>
      </c>
      <c r="B35" s="162"/>
      <c r="C35" s="166">
        <v>83717</v>
      </c>
      <c r="D35" s="166"/>
      <c r="E35" s="166">
        <v>117283</v>
      </c>
      <c r="F35" s="166"/>
      <c r="G35" s="166">
        <v>52216</v>
      </c>
      <c r="H35" s="166"/>
      <c r="I35" s="166">
        <v>69217</v>
      </c>
      <c r="J35" s="154"/>
      <c r="K35" s="154"/>
      <c r="L35" s="154"/>
      <c r="M35" s="154"/>
      <c r="N35" s="154"/>
      <c r="O35" s="34"/>
      <c r="P35" s="154"/>
      <c r="Q35" s="34"/>
      <c r="R35" s="154"/>
      <c r="S35" s="154"/>
      <c r="T35" s="154"/>
    </row>
    <row r="36" spans="1:20" s="155" customFormat="1" ht="18" customHeight="1">
      <c r="A36" s="169" t="s">
        <v>105</v>
      </c>
      <c r="B36" s="162"/>
      <c r="C36" s="166">
        <v>-290</v>
      </c>
      <c r="D36" s="166"/>
      <c r="E36" s="166">
        <v>-548</v>
      </c>
      <c r="F36" s="166"/>
      <c r="G36" s="166">
        <v>-193</v>
      </c>
      <c r="H36" s="166"/>
      <c r="I36" s="166">
        <v>-327</v>
      </c>
      <c r="J36" s="154"/>
      <c r="K36" s="154"/>
      <c r="L36" s="154"/>
      <c r="M36" s="154"/>
      <c r="N36" s="154"/>
      <c r="O36" s="34"/>
      <c r="P36" s="154"/>
      <c r="Q36" s="34"/>
      <c r="R36" s="154"/>
      <c r="S36" s="154"/>
      <c r="T36" s="154"/>
    </row>
    <row r="37" spans="1:20" s="155" customFormat="1" ht="18" customHeight="1">
      <c r="A37" s="169" t="s">
        <v>112</v>
      </c>
      <c r="B37" s="162"/>
      <c r="C37" s="166">
        <v>-1339</v>
      </c>
      <c r="D37" s="166"/>
      <c r="E37" s="166">
        <v>-5110</v>
      </c>
      <c r="F37" s="166"/>
      <c r="G37" s="166">
        <v>-1339</v>
      </c>
      <c r="H37" s="166"/>
      <c r="I37" s="166">
        <v>-5110</v>
      </c>
      <c r="J37" s="154"/>
      <c r="K37" s="154"/>
      <c r="L37" s="154"/>
      <c r="M37" s="154"/>
      <c r="N37" s="154"/>
      <c r="O37" s="34"/>
      <c r="P37" s="181"/>
      <c r="Q37" s="34"/>
      <c r="R37" s="154"/>
      <c r="S37" s="154"/>
      <c r="T37" s="154"/>
    </row>
    <row r="38" spans="1:20" s="155" customFormat="1" ht="18" customHeight="1">
      <c r="A38" s="169" t="s">
        <v>168</v>
      </c>
      <c r="B38" s="162"/>
      <c r="C38" s="170">
        <v>0</v>
      </c>
      <c r="D38" s="166"/>
      <c r="E38" s="166">
        <v>-1226</v>
      </c>
      <c r="F38" s="166"/>
      <c r="G38" s="170">
        <v>0</v>
      </c>
      <c r="H38" s="166"/>
      <c r="I38" s="166">
        <v>-1226</v>
      </c>
      <c r="J38" s="154"/>
      <c r="K38" s="154"/>
      <c r="L38" s="154"/>
      <c r="M38" s="154"/>
      <c r="N38" s="154"/>
      <c r="O38" s="34"/>
      <c r="P38" s="181"/>
      <c r="Q38" s="34"/>
      <c r="R38" s="154"/>
      <c r="S38" s="154"/>
      <c r="T38" s="154"/>
    </row>
    <row r="39" spans="1:20" s="155" customFormat="1" ht="18" customHeight="1">
      <c r="A39" s="174" t="s">
        <v>181</v>
      </c>
      <c r="B39" s="162"/>
      <c r="C39" s="182">
        <f>SUM(C25:C38)</f>
        <v>-1279915</v>
      </c>
      <c r="D39" s="166"/>
      <c r="E39" s="182">
        <f>SUM(E25:E38)</f>
        <v>-356785</v>
      </c>
      <c r="F39" s="166"/>
      <c r="G39" s="182">
        <f>SUM(G25:G38)</f>
        <v>179656</v>
      </c>
      <c r="H39" s="166"/>
      <c r="I39" s="182">
        <f>SUM(I25:I38)</f>
        <v>-8226</v>
      </c>
      <c r="J39" s="154"/>
      <c r="K39" s="154"/>
      <c r="L39" s="154"/>
      <c r="M39" s="154"/>
      <c r="N39" s="154"/>
      <c r="O39" s="34"/>
      <c r="P39" s="154"/>
      <c r="Q39" s="34"/>
      <c r="R39" s="154"/>
      <c r="S39" s="154"/>
      <c r="T39" s="154"/>
    </row>
    <row r="40" spans="1:20" s="155" customFormat="1" ht="18" customHeight="1">
      <c r="A40" s="169" t="s">
        <v>114</v>
      </c>
      <c r="B40" s="162"/>
      <c r="C40" s="172">
        <v>-46912</v>
      </c>
      <c r="D40" s="166"/>
      <c r="E40" s="172">
        <v>-123849</v>
      </c>
      <c r="F40" s="166"/>
      <c r="G40" s="292">
        <v>0</v>
      </c>
      <c r="H40" s="166"/>
      <c r="I40" s="172">
        <v>-36508</v>
      </c>
      <c r="J40" s="154"/>
      <c r="K40" s="154"/>
      <c r="L40" s="154"/>
      <c r="M40" s="154"/>
      <c r="N40" s="183"/>
      <c r="O40" s="34"/>
      <c r="P40" s="154"/>
      <c r="Q40" s="34"/>
      <c r="R40" s="154"/>
      <c r="S40" s="154"/>
      <c r="T40" s="154"/>
    </row>
    <row r="41" spans="1:20" s="186" customFormat="1" ht="18" customHeight="1">
      <c r="A41" s="184" t="s">
        <v>180</v>
      </c>
      <c r="B41" s="162"/>
      <c r="C41" s="166">
        <f>SUM(C39:C40)</f>
        <v>-1326827</v>
      </c>
      <c r="D41" s="166"/>
      <c r="E41" s="166">
        <f>SUM(E39:E40)</f>
        <v>-480634</v>
      </c>
      <c r="F41" s="166"/>
      <c r="G41" s="166">
        <f>SUM(G39:G40)</f>
        <v>179656</v>
      </c>
      <c r="H41" s="166"/>
      <c r="I41" s="166">
        <f>SUM(I39:I40)</f>
        <v>-44734</v>
      </c>
      <c r="J41" s="183"/>
      <c r="K41" s="183"/>
      <c r="L41" s="185"/>
      <c r="M41" s="183"/>
      <c r="N41" s="183"/>
      <c r="O41" s="34"/>
      <c r="P41" s="183"/>
      <c r="Q41" s="34"/>
      <c r="R41" s="183"/>
      <c r="S41" s="183"/>
      <c r="T41" s="183"/>
    </row>
    <row r="42" spans="1:20" s="186" customFormat="1" ht="20.5" hidden="1">
      <c r="B42" s="162"/>
      <c r="C42" s="164"/>
      <c r="D42" s="164"/>
      <c r="E42" s="164"/>
      <c r="F42" s="164"/>
      <c r="G42" s="164"/>
      <c r="H42" s="187"/>
      <c r="I42" s="164"/>
      <c r="J42" s="183"/>
      <c r="K42" s="183"/>
      <c r="L42" s="183"/>
      <c r="M42" s="183"/>
      <c r="N42" s="183"/>
      <c r="O42" s="34"/>
      <c r="P42" s="183"/>
      <c r="Q42" s="183"/>
      <c r="R42" s="183"/>
      <c r="S42" s="183"/>
      <c r="T42" s="183"/>
    </row>
    <row r="43" spans="1:20" s="186" customFormat="1" ht="20.5" hidden="1">
      <c r="B43" s="162"/>
      <c r="C43" s="164"/>
      <c r="D43" s="164"/>
      <c r="E43" s="164"/>
      <c r="F43" s="164"/>
      <c r="G43" s="164"/>
      <c r="H43" s="187"/>
      <c r="I43" s="164"/>
      <c r="J43" s="183"/>
      <c r="K43" s="183"/>
      <c r="L43" s="183"/>
      <c r="M43" s="183"/>
      <c r="N43" s="183"/>
      <c r="O43" s="34"/>
      <c r="P43" s="183"/>
      <c r="Q43" s="183"/>
      <c r="R43" s="183"/>
      <c r="S43" s="183"/>
      <c r="T43" s="183"/>
    </row>
    <row r="44" spans="1:20" s="186" customFormat="1" ht="20.5" hidden="1">
      <c r="B44" s="162"/>
      <c r="C44" s="164"/>
      <c r="D44" s="164"/>
      <c r="E44" s="164"/>
      <c r="F44" s="164"/>
      <c r="G44" s="164"/>
      <c r="H44" s="187"/>
      <c r="I44" s="164"/>
      <c r="J44" s="183"/>
      <c r="K44" s="183"/>
      <c r="L44" s="183"/>
      <c r="M44" s="183"/>
      <c r="N44" s="183"/>
      <c r="O44" s="34"/>
      <c r="P44" s="183"/>
      <c r="Q44" s="183"/>
      <c r="R44" s="183"/>
      <c r="S44" s="183"/>
      <c r="T44" s="183"/>
    </row>
    <row r="45" spans="1:20" s="186" customFormat="1" ht="20.5" hidden="1">
      <c r="B45" s="162"/>
      <c r="C45" s="164"/>
      <c r="D45" s="164"/>
      <c r="E45" s="164"/>
      <c r="F45" s="164"/>
      <c r="G45" s="164"/>
      <c r="H45" s="187"/>
      <c r="I45" s="164"/>
      <c r="J45" s="183"/>
      <c r="K45" s="183"/>
      <c r="L45" s="183"/>
      <c r="M45" s="183"/>
      <c r="N45" s="183"/>
      <c r="O45" s="34"/>
      <c r="P45" s="183"/>
      <c r="Q45" s="183"/>
      <c r="R45" s="183"/>
      <c r="S45" s="183"/>
      <c r="T45" s="183"/>
    </row>
    <row r="46" spans="1:20" s="186" customFormat="1" ht="20.5" hidden="1">
      <c r="B46" s="162"/>
      <c r="C46" s="164"/>
      <c r="D46" s="164"/>
      <c r="E46" s="164"/>
      <c r="F46" s="164"/>
      <c r="G46" s="164"/>
      <c r="H46" s="187"/>
      <c r="I46" s="164"/>
      <c r="J46" s="183"/>
      <c r="K46" s="183"/>
      <c r="L46" s="183"/>
      <c r="M46" s="183"/>
      <c r="N46" s="183"/>
      <c r="O46" s="34"/>
      <c r="P46" s="183"/>
      <c r="Q46" s="183"/>
      <c r="R46" s="183"/>
      <c r="S46" s="183"/>
      <c r="T46" s="183"/>
    </row>
    <row r="47" spans="1:20" s="186" customFormat="1" ht="23">
      <c r="A47" s="295" t="str">
        <f>A1</f>
        <v>บริษัท ไซมิส แอสเสท จำกัด (มหาชน) และบริษัทย่อย</v>
      </c>
      <c r="B47" s="295"/>
      <c r="C47" s="295"/>
      <c r="D47" s="295"/>
      <c r="E47" s="295"/>
      <c r="F47" s="295"/>
      <c r="G47" s="295"/>
      <c r="H47" s="295"/>
      <c r="I47" s="295"/>
      <c r="J47" s="185"/>
      <c r="K47" s="183"/>
      <c r="L47" s="183"/>
      <c r="M47" s="183"/>
      <c r="N47" s="183"/>
      <c r="O47" s="34"/>
      <c r="P47" s="183"/>
      <c r="Q47" s="183"/>
      <c r="R47" s="183"/>
      <c r="S47" s="183"/>
      <c r="T47" s="183"/>
    </row>
    <row r="48" spans="1:20" s="186" customFormat="1" ht="23">
      <c r="A48" s="295" t="s">
        <v>98</v>
      </c>
      <c r="B48" s="295"/>
      <c r="C48" s="295"/>
      <c r="D48" s="295"/>
      <c r="E48" s="295"/>
      <c r="F48" s="295"/>
      <c r="G48" s="295"/>
      <c r="H48" s="295"/>
      <c r="I48" s="295"/>
      <c r="J48" s="183"/>
      <c r="K48" s="183"/>
      <c r="L48" s="183"/>
      <c r="M48" s="183"/>
      <c r="N48" s="183"/>
      <c r="O48" s="34"/>
      <c r="P48" s="183"/>
      <c r="Q48" s="183"/>
      <c r="R48" s="183"/>
      <c r="S48" s="183"/>
      <c r="T48" s="183"/>
    </row>
    <row r="49" spans="1:20" s="186" customFormat="1" ht="23">
      <c r="A49" s="295" t="s">
        <v>184</v>
      </c>
      <c r="B49" s="295"/>
      <c r="C49" s="295"/>
      <c r="D49" s="295"/>
      <c r="E49" s="295"/>
      <c r="F49" s="295"/>
      <c r="G49" s="295"/>
      <c r="H49" s="295"/>
      <c r="I49" s="295"/>
      <c r="J49" s="183"/>
      <c r="K49" s="183"/>
      <c r="L49" s="183"/>
      <c r="M49" s="183"/>
      <c r="N49" s="183"/>
      <c r="O49" s="34"/>
      <c r="P49" s="183"/>
      <c r="Q49" s="183"/>
      <c r="R49" s="183"/>
      <c r="S49" s="183"/>
      <c r="T49" s="183"/>
    </row>
    <row r="50" spans="1:20" s="186" customFormat="1" ht="20.5">
      <c r="A50" s="148"/>
      <c r="B50" s="149"/>
      <c r="C50" s="150"/>
      <c r="D50" s="151"/>
      <c r="E50" s="152"/>
      <c r="F50" s="152"/>
      <c r="G50" s="152"/>
      <c r="H50" s="152"/>
      <c r="I50" s="153" t="s">
        <v>59</v>
      </c>
      <c r="J50" s="183"/>
      <c r="K50" s="183"/>
      <c r="L50" s="183"/>
      <c r="M50" s="183"/>
      <c r="N50" s="183"/>
      <c r="O50" s="34"/>
      <c r="P50" s="183"/>
      <c r="Q50" s="183"/>
      <c r="R50" s="183"/>
      <c r="S50" s="183"/>
      <c r="T50" s="183"/>
    </row>
    <row r="51" spans="1:20" s="186" customFormat="1" ht="6.75" customHeight="1">
      <c r="A51" s="251"/>
      <c r="B51" s="251"/>
      <c r="C51" s="156"/>
      <c r="D51" s="156"/>
      <c r="E51" s="156"/>
      <c r="F51" s="156"/>
      <c r="G51" s="156"/>
      <c r="H51" s="156"/>
      <c r="I51" s="156"/>
      <c r="J51" s="183"/>
      <c r="K51" s="183"/>
      <c r="L51" s="183"/>
      <c r="M51" s="183"/>
      <c r="N51" s="183"/>
      <c r="O51" s="34"/>
      <c r="P51" s="183"/>
      <c r="Q51" s="183"/>
      <c r="R51" s="183"/>
      <c r="S51" s="183"/>
      <c r="T51" s="183"/>
    </row>
    <row r="52" spans="1:20" s="186" customFormat="1" ht="20.5">
      <c r="A52" s="157"/>
      <c r="B52" s="92"/>
      <c r="C52" s="306" t="s">
        <v>41</v>
      </c>
      <c r="D52" s="306"/>
      <c r="E52" s="306"/>
      <c r="F52" s="158"/>
      <c r="G52" s="306" t="s">
        <v>40</v>
      </c>
      <c r="H52" s="306"/>
      <c r="I52" s="306"/>
      <c r="J52" s="183"/>
      <c r="K52" s="183"/>
      <c r="L52" s="183"/>
      <c r="M52" s="183"/>
      <c r="N52" s="183"/>
      <c r="O52" s="34"/>
      <c r="P52" s="183"/>
      <c r="Q52" s="183"/>
      <c r="R52" s="183"/>
      <c r="S52" s="183"/>
      <c r="T52" s="183"/>
    </row>
    <row r="53" spans="1:20" s="186" customFormat="1" ht="20.5">
      <c r="A53" s="157"/>
      <c r="B53" s="92" t="s">
        <v>2</v>
      </c>
      <c r="C53" s="159" t="s">
        <v>185</v>
      </c>
      <c r="D53" s="106"/>
      <c r="E53" s="159" t="s">
        <v>148</v>
      </c>
      <c r="F53" s="106"/>
      <c r="G53" s="159" t="s">
        <v>185</v>
      </c>
      <c r="H53" s="160"/>
      <c r="I53" s="159" t="s">
        <v>148</v>
      </c>
      <c r="J53" s="183"/>
      <c r="K53" s="183"/>
      <c r="L53" s="183"/>
      <c r="M53" s="183"/>
      <c r="N53" s="183"/>
      <c r="O53" s="34"/>
      <c r="P53" s="183"/>
      <c r="Q53" s="183"/>
      <c r="R53" s="183"/>
      <c r="S53" s="183"/>
      <c r="T53" s="183"/>
    </row>
    <row r="54" spans="1:20" s="186" customFormat="1" ht="19.25" customHeight="1">
      <c r="A54" s="161" t="s">
        <v>88</v>
      </c>
      <c r="B54" s="162"/>
      <c r="C54" s="163"/>
      <c r="D54" s="164"/>
      <c r="E54" s="188"/>
      <c r="F54" s="164"/>
      <c r="G54" s="163"/>
      <c r="H54" s="163"/>
      <c r="I54" s="188"/>
      <c r="J54" s="183"/>
      <c r="K54" s="183"/>
      <c r="L54" s="183"/>
      <c r="M54" s="183"/>
      <c r="N54" s="183"/>
      <c r="O54" s="37"/>
      <c r="P54" s="183"/>
      <c r="Q54" s="183"/>
      <c r="R54" s="183"/>
      <c r="S54" s="183"/>
      <c r="T54" s="183"/>
    </row>
    <row r="55" spans="1:20" s="186" customFormat="1" ht="20.5">
      <c r="A55" s="169" t="s">
        <v>57</v>
      </c>
      <c r="B55" s="189"/>
      <c r="C55" s="28">
        <v>12255</v>
      </c>
      <c r="D55" s="28"/>
      <c r="E55" s="28">
        <v>6023</v>
      </c>
      <c r="F55" s="28"/>
      <c r="G55" s="28">
        <v>126795</v>
      </c>
      <c r="H55" s="28"/>
      <c r="I55" s="28">
        <v>70364</v>
      </c>
      <c r="J55" s="183"/>
      <c r="K55" s="183"/>
      <c r="L55" s="183"/>
      <c r="M55" s="183"/>
      <c r="N55" s="183"/>
      <c r="O55" s="37"/>
      <c r="P55" s="183"/>
      <c r="Q55" s="34"/>
      <c r="R55" s="183"/>
      <c r="S55" s="183"/>
      <c r="T55" s="183"/>
    </row>
    <row r="56" spans="1:20" s="186" customFormat="1" ht="20.5">
      <c r="A56" s="169" t="s">
        <v>229</v>
      </c>
      <c r="B56" s="162"/>
      <c r="C56" s="166">
        <v>183639</v>
      </c>
      <c r="D56" s="166"/>
      <c r="E56" s="166">
        <v>-184293</v>
      </c>
      <c r="F56" s="166"/>
      <c r="G56" s="166">
        <v>183639</v>
      </c>
      <c r="H56" s="166"/>
      <c r="I56" s="166">
        <f>-196-184097</f>
        <v>-184293</v>
      </c>
      <c r="J56" s="183"/>
      <c r="K56" s="183"/>
      <c r="L56" s="183"/>
      <c r="M56" s="183"/>
      <c r="N56" s="183"/>
      <c r="O56" s="37"/>
      <c r="P56" s="183"/>
      <c r="Q56" s="34"/>
      <c r="R56" s="183"/>
      <c r="S56" s="183"/>
      <c r="T56" s="183"/>
    </row>
    <row r="57" spans="1:20" s="186" customFormat="1" ht="20.5">
      <c r="A57" s="169" t="s">
        <v>128</v>
      </c>
      <c r="B57" s="189"/>
      <c r="C57" s="166">
        <v>-162500</v>
      </c>
      <c r="D57" s="166"/>
      <c r="E57" s="18">
        <v>0</v>
      </c>
      <c r="F57" s="166"/>
      <c r="G57" s="166">
        <v>-1069919</v>
      </c>
      <c r="H57" s="166"/>
      <c r="I57" s="166">
        <v>-591500</v>
      </c>
      <c r="J57" s="183"/>
      <c r="K57" s="183"/>
      <c r="L57" s="183"/>
      <c r="M57" s="183"/>
      <c r="N57" s="183"/>
      <c r="O57" s="37"/>
      <c r="P57" s="183"/>
      <c r="Q57" s="34"/>
      <c r="R57" s="183"/>
      <c r="S57" s="183"/>
      <c r="T57" s="183"/>
    </row>
    <row r="58" spans="1:20" s="186" customFormat="1" ht="20.5">
      <c r="A58" s="169" t="s">
        <v>143</v>
      </c>
      <c r="B58" s="189"/>
      <c r="C58" s="166"/>
      <c r="D58" s="166"/>
      <c r="E58" s="166"/>
      <c r="F58" s="166"/>
      <c r="H58" s="166"/>
      <c r="I58" s="166"/>
      <c r="J58" s="183"/>
      <c r="K58" s="183"/>
      <c r="L58" s="183"/>
      <c r="M58" s="183"/>
      <c r="N58" s="183"/>
      <c r="O58" s="37"/>
      <c r="P58" s="183"/>
      <c r="Q58" s="34"/>
      <c r="R58" s="183"/>
      <c r="S58" s="183"/>
      <c r="T58" s="183"/>
    </row>
    <row r="59" spans="1:20" s="186" customFormat="1" ht="20.5">
      <c r="A59" s="190" t="s">
        <v>142</v>
      </c>
      <c r="B59" s="189"/>
      <c r="C59" s="166">
        <v>79889</v>
      </c>
      <c r="D59" s="166"/>
      <c r="E59" s="18">
        <v>0</v>
      </c>
      <c r="F59" s="166"/>
      <c r="G59" s="166">
        <v>399692</v>
      </c>
      <c r="H59" s="28"/>
      <c r="I59" s="28">
        <v>26642</v>
      </c>
      <c r="J59" s="183"/>
      <c r="K59" s="183"/>
      <c r="L59" s="183"/>
      <c r="M59" s="183"/>
      <c r="N59" s="183"/>
      <c r="O59" s="37"/>
      <c r="P59" s="183"/>
      <c r="Q59" s="34"/>
      <c r="R59" s="183"/>
      <c r="S59" s="183"/>
      <c r="T59" s="183"/>
    </row>
    <row r="60" spans="1:20" s="186" customFormat="1" ht="20.5">
      <c r="A60" s="191" t="s">
        <v>182</v>
      </c>
      <c r="B60" s="189"/>
      <c r="C60" s="28">
        <v>28435</v>
      </c>
      <c r="D60" s="166"/>
      <c r="E60" s="28">
        <v>121089</v>
      </c>
      <c r="F60" s="166"/>
      <c r="G60" s="28">
        <v>28435</v>
      </c>
      <c r="H60" s="166"/>
      <c r="I60" s="28">
        <v>121089</v>
      </c>
      <c r="J60" s="183"/>
      <c r="K60" s="183"/>
      <c r="L60" s="183"/>
      <c r="M60" s="183"/>
      <c r="N60" s="183"/>
      <c r="O60" s="37"/>
      <c r="P60" s="183"/>
      <c r="Q60" s="34"/>
      <c r="R60" s="183"/>
      <c r="S60" s="183"/>
      <c r="T60" s="183"/>
    </row>
    <row r="61" spans="1:20" s="186" customFormat="1" ht="20.5">
      <c r="A61" s="192" t="s">
        <v>46</v>
      </c>
      <c r="B61" s="189"/>
      <c r="C61" s="18">
        <v>0</v>
      </c>
      <c r="D61" s="28"/>
      <c r="E61" s="18">
        <v>0</v>
      </c>
      <c r="F61" s="166"/>
      <c r="G61" s="166">
        <v>-195200</v>
      </c>
      <c r="H61" s="166"/>
      <c r="I61" s="166">
        <v>-52062</v>
      </c>
      <c r="J61" s="183"/>
      <c r="K61" s="183"/>
      <c r="L61" s="183"/>
      <c r="M61" s="183"/>
      <c r="N61" s="183"/>
      <c r="O61" s="37"/>
      <c r="P61" s="183"/>
      <c r="Q61" s="34"/>
      <c r="R61" s="183"/>
      <c r="S61" s="183"/>
      <c r="T61" s="183"/>
    </row>
    <row r="62" spans="1:20" s="186" customFormat="1" ht="20.5">
      <c r="A62" s="192" t="s">
        <v>243</v>
      </c>
      <c r="B62" s="189"/>
      <c r="C62" s="18">
        <v>0</v>
      </c>
      <c r="D62" s="28"/>
      <c r="E62" s="18">
        <v>0</v>
      </c>
      <c r="F62" s="166"/>
      <c r="G62" s="166">
        <v>-875400</v>
      </c>
      <c r="H62" s="166"/>
      <c r="I62" s="166">
        <v>-578134</v>
      </c>
      <c r="J62" s="183"/>
      <c r="K62" s="183"/>
      <c r="L62" s="183"/>
      <c r="M62" s="183"/>
      <c r="N62" s="183"/>
      <c r="O62" s="37"/>
      <c r="P62" s="183"/>
      <c r="Q62" s="34"/>
      <c r="R62" s="183"/>
      <c r="S62" s="183"/>
      <c r="T62" s="183"/>
    </row>
    <row r="63" spans="1:20" s="186" customFormat="1" ht="20.5">
      <c r="A63" s="192" t="s">
        <v>244</v>
      </c>
      <c r="B63" s="189"/>
      <c r="C63" s="18">
        <v>0</v>
      </c>
      <c r="D63" s="28"/>
      <c r="E63" s="166">
        <v>-29672</v>
      </c>
      <c r="F63" s="166"/>
      <c r="G63" s="60">
        <v>0</v>
      </c>
      <c r="H63" s="166"/>
      <c r="I63" s="166">
        <v>-29672</v>
      </c>
      <c r="O63" s="61"/>
      <c r="Q63" s="62"/>
    </row>
    <row r="64" spans="1:20" s="186" customFormat="1" ht="20.5">
      <c r="A64" s="192" t="s">
        <v>147</v>
      </c>
      <c r="B64" s="189"/>
      <c r="C64" s="166">
        <v>38852</v>
      </c>
      <c r="D64" s="166"/>
      <c r="E64" s="166">
        <v>58105</v>
      </c>
      <c r="F64" s="166"/>
      <c r="G64" s="166">
        <v>20852</v>
      </c>
      <c r="H64" s="166"/>
      <c r="I64" s="18">
        <v>0</v>
      </c>
      <c r="O64" s="61"/>
      <c r="Q64" s="62"/>
    </row>
    <row r="65" spans="1:20" s="186" customFormat="1" ht="20.5">
      <c r="A65" s="192" t="s">
        <v>146</v>
      </c>
      <c r="B65" s="189"/>
      <c r="C65" s="166">
        <v>-4216</v>
      </c>
      <c r="D65" s="166"/>
      <c r="E65" s="166">
        <v>-2802</v>
      </c>
      <c r="F65" s="166"/>
      <c r="G65" s="166">
        <v>-2992</v>
      </c>
      <c r="H65" s="166"/>
      <c r="I65" s="166">
        <v>-9667</v>
      </c>
      <c r="O65" s="61"/>
      <c r="Q65" s="62"/>
    </row>
    <row r="66" spans="1:20" s="186" customFormat="1" ht="20.5">
      <c r="A66" s="169" t="s">
        <v>42</v>
      </c>
      <c r="B66" s="189"/>
      <c r="C66" s="28">
        <v>639425</v>
      </c>
      <c r="D66" s="166"/>
      <c r="E66" s="28">
        <v>418</v>
      </c>
      <c r="F66" s="166"/>
      <c r="G66" s="166">
        <v>64609</v>
      </c>
      <c r="H66" s="28"/>
      <c r="I66" s="166">
        <v>418</v>
      </c>
      <c r="O66" s="61"/>
      <c r="Q66" s="62"/>
    </row>
    <row r="67" spans="1:20" s="186" customFormat="1" ht="20.5">
      <c r="A67" s="169" t="s">
        <v>55</v>
      </c>
      <c r="B67" s="189"/>
      <c r="C67" s="166">
        <v>-302546</v>
      </c>
      <c r="D67" s="166"/>
      <c r="E67" s="166">
        <v>-337116</v>
      </c>
      <c r="F67" s="166"/>
      <c r="G67" s="166">
        <v>-39945</v>
      </c>
      <c r="H67" s="166"/>
      <c r="I67" s="166">
        <v>-142351</v>
      </c>
      <c r="O67" s="61"/>
      <c r="Q67" s="62"/>
    </row>
    <row r="68" spans="1:20" s="186" customFormat="1" ht="20.5">
      <c r="A68" s="169" t="s">
        <v>169</v>
      </c>
      <c r="B68" s="189"/>
      <c r="C68" s="166">
        <v>1509</v>
      </c>
      <c r="D68" s="166"/>
      <c r="E68" s="166">
        <v>662</v>
      </c>
      <c r="F68" s="166"/>
      <c r="G68" s="166">
        <v>1509</v>
      </c>
      <c r="H68" s="166"/>
      <c r="I68" s="166">
        <v>607</v>
      </c>
      <c r="O68" s="61"/>
      <c r="Q68" s="62"/>
    </row>
    <row r="69" spans="1:20" s="186" customFormat="1" ht="20.5">
      <c r="A69" s="169" t="s">
        <v>170</v>
      </c>
      <c r="B69" s="189"/>
      <c r="C69" s="166">
        <v>-1875</v>
      </c>
      <c r="D69" s="166"/>
      <c r="E69" s="166">
        <v>-1471</v>
      </c>
      <c r="F69" s="166"/>
      <c r="G69" s="166">
        <v>-1875</v>
      </c>
      <c r="H69" s="166"/>
      <c r="I69" s="166">
        <v>-1556</v>
      </c>
      <c r="O69" s="61"/>
      <c r="Q69" s="62"/>
    </row>
    <row r="70" spans="1:20" s="186" customFormat="1" ht="20.5">
      <c r="A70" s="169" t="s">
        <v>245</v>
      </c>
      <c r="B70" s="189"/>
      <c r="C70" s="166">
        <f>-1394+2</f>
        <v>-1392</v>
      </c>
      <c r="D70" s="166"/>
      <c r="E70" s="166">
        <v>-853</v>
      </c>
      <c r="F70" s="166"/>
      <c r="G70" s="166">
        <v>-588</v>
      </c>
      <c r="H70" s="166"/>
      <c r="I70" s="18">
        <v>0</v>
      </c>
      <c r="O70" s="61"/>
      <c r="Q70" s="62"/>
    </row>
    <row r="71" spans="1:20" s="186" customFormat="1" ht="20.5">
      <c r="A71" s="169" t="s">
        <v>228</v>
      </c>
      <c r="B71" s="189"/>
      <c r="C71" s="18">
        <v>0</v>
      </c>
      <c r="D71" s="166"/>
      <c r="E71" s="18">
        <v>0</v>
      </c>
      <c r="F71" s="166"/>
      <c r="G71" s="166">
        <v>276000</v>
      </c>
      <c r="H71" s="166"/>
      <c r="I71" s="18">
        <v>0</v>
      </c>
      <c r="O71" s="61"/>
      <c r="Q71" s="62"/>
    </row>
    <row r="72" spans="1:20" s="186" customFormat="1" ht="19.25" customHeight="1">
      <c r="A72" s="184" t="s">
        <v>239</v>
      </c>
      <c r="B72" s="189"/>
      <c r="C72" s="182">
        <f>SUM(C55:C71)</f>
        <v>511475</v>
      </c>
      <c r="D72" s="166"/>
      <c r="E72" s="182">
        <f>SUM(E55:E71)</f>
        <v>-369910</v>
      </c>
      <c r="F72" s="166"/>
      <c r="G72" s="182">
        <f>SUM(G55:G71)</f>
        <v>-1084388</v>
      </c>
      <c r="H72" s="166"/>
      <c r="I72" s="182">
        <f>SUM(I55:I70)</f>
        <v>-1370115</v>
      </c>
      <c r="J72" s="183"/>
      <c r="K72" s="183"/>
      <c r="L72" s="183"/>
      <c r="M72" s="183"/>
      <c r="N72" s="183"/>
      <c r="O72" s="37"/>
      <c r="P72" s="183"/>
      <c r="Q72" s="34"/>
      <c r="R72" s="183"/>
      <c r="S72" s="183"/>
      <c r="T72" s="183"/>
    </row>
    <row r="73" spans="1:20" s="186" customFormat="1" ht="19.25" customHeight="1">
      <c r="A73" s="184"/>
      <c r="B73" s="189"/>
      <c r="C73" s="166"/>
      <c r="D73" s="166"/>
      <c r="E73" s="166"/>
      <c r="F73" s="166"/>
      <c r="G73" s="166"/>
      <c r="H73" s="166"/>
      <c r="I73" s="166"/>
      <c r="J73" s="183"/>
      <c r="K73" s="183"/>
      <c r="L73" s="183"/>
      <c r="M73" s="183"/>
      <c r="N73" s="183"/>
      <c r="O73" s="37"/>
      <c r="P73" s="183"/>
      <c r="Q73" s="34"/>
      <c r="R73" s="183"/>
      <c r="S73" s="183"/>
      <c r="T73" s="183"/>
    </row>
    <row r="74" spans="1:20" s="186" customFormat="1" ht="17.5" customHeight="1">
      <c r="A74" s="184"/>
      <c r="B74" s="189"/>
      <c r="C74" s="166"/>
      <c r="D74" s="166"/>
      <c r="E74" s="166"/>
      <c r="F74" s="166"/>
      <c r="G74" s="166"/>
      <c r="H74" s="166"/>
      <c r="I74" s="166"/>
      <c r="J74" s="183"/>
      <c r="K74" s="183"/>
      <c r="L74" s="183"/>
      <c r="M74" s="183"/>
      <c r="N74" s="183"/>
      <c r="O74" s="37"/>
      <c r="P74" s="183"/>
      <c r="Q74" s="34"/>
      <c r="R74" s="183"/>
      <c r="S74" s="183"/>
      <c r="T74" s="183"/>
    </row>
    <row r="75" spans="1:20" s="186" customFormat="1" ht="19.25" customHeight="1">
      <c r="A75" s="184"/>
      <c r="B75" s="189"/>
      <c r="C75" s="166"/>
      <c r="D75" s="166"/>
      <c r="E75" s="166"/>
      <c r="F75" s="166"/>
      <c r="G75" s="166"/>
      <c r="H75" s="166"/>
      <c r="I75" s="166"/>
      <c r="J75" s="183"/>
      <c r="K75" s="183"/>
      <c r="L75" s="183"/>
      <c r="M75" s="183"/>
      <c r="N75" s="183"/>
      <c r="O75" s="37"/>
      <c r="P75" s="183"/>
      <c r="Q75" s="34"/>
      <c r="R75" s="183"/>
      <c r="S75" s="183"/>
      <c r="T75" s="183"/>
    </row>
    <row r="76" spans="1:20" s="186" customFormat="1" ht="19.25" customHeight="1">
      <c r="A76" s="184"/>
      <c r="B76" s="189"/>
      <c r="C76" s="166"/>
      <c r="D76" s="166"/>
      <c r="E76" s="166"/>
      <c r="F76" s="166"/>
      <c r="G76" s="166"/>
      <c r="H76" s="166"/>
      <c r="I76" s="166"/>
      <c r="J76" s="183"/>
      <c r="K76" s="183"/>
      <c r="L76" s="183"/>
      <c r="M76" s="183"/>
      <c r="N76" s="183"/>
      <c r="O76" s="34"/>
      <c r="P76" s="183"/>
      <c r="Q76" s="34"/>
      <c r="R76" s="183"/>
      <c r="S76" s="183"/>
      <c r="T76" s="183"/>
    </row>
    <row r="77" spans="1:20" s="186" customFormat="1" ht="19.25" customHeight="1">
      <c r="A77" s="184"/>
      <c r="B77" s="189"/>
      <c r="C77" s="166"/>
      <c r="D77" s="166"/>
      <c r="E77" s="166"/>
      <c r="F77" s="166"/>
      <c r="G77" s="166"/>
      <c r="H77" s="166"/>
      <c r="I77" s="166"/>
      <c r="J77" s="183"/>
      <c r="K77" s="183"/>
      <c r="L77" s="183"/>
      <c r="M77" s="183"/>
      <c r="N77" s="183"/>
      <c r="O77" s="34"/>
      <c r="P77" s="183"/>
      <c r="Q77" s="34"/>
      <c r="R77" s="183"/>
      <c r="S77" s="183"/>
      <c r="T77" s="183"/>
    </row>
    <row r="78" spans="1:20" s="186" customFormat="1" ht="19.25" hidden="1" customHeight="1">
      <c r="A78" s="184"/>
      <c r="B78" s="189"/>
      <c r="C78" s="166"/>
      <c r="D78" s="166"/>
      <c r="E78" s="166"/>
      <c r="F78" s="166"/>
      <c r="G78" s="166"/>
      <c r="H78" s="166"/>
      <c r="I78" s="166"/>
      <c r="J78" s="183"/>
      <c r="K78" s="183"/>
      <c r="L78" s="183"/>
      <c r="M78" s="183"/>
      <c r="N78" s="183"/>
      <c r="O78" s="34"/>
      <c r="P78" s="183"/>
      <c r="Q78" s="34"/>
      <c r="R78" s="183"/>
      <c r="S78" s="183"/>
      <c r="T78" s="183"/>
    </row>
    <row r="79" spans="1:20" s="186" customFormat="1" ht="19.25" customHeight="1">
      <c r="A79" s="184"/>
      <c r="B79" s="189"/>
      <c r="C79" s="166"/>
      <c r="D79" s="166"/>
      <c r="E79" s="166"/>
      <c r="F79" s="166"/>
      <c r="G79" s="166"/>
      <c r="H79" s="166"/>
      <c r="I79" s="166"/>
      <c r="J79" s="183"/>
      <c r="K79" s="183"/>
      <c r="L79" s="183"/>
      <c r="M79" s="183"/>
      <c r="N79" s="183"/>
      <c r="O79" s="34"/>
      <c r="P79" s="183"/>
      <c r="Q79" s="183"/>
      <c r="R79" s="183"/>
      <c r="S79" s="183"/>
      <c r="T79" s="183"/>
    </row>
    <row r="80" spans="1:20" s="186" customFormat="1" ht="19.25" customHeight="1">
      <c r="A80" s="184"/>
      <c r="B80" s="189"/>
      <c r="C80" s="166"/>
      <c r="D80" s="166"/>
      <c r="E80" s="166"/>
      <c r="F80" s="166"/>
      <c r="G80" s="166"/>
      <c r="H80" s="166"/>
      <c r="I80" s="166"/>
      <c r="J80" s="183"/>
      <c r="K80" s="183"/>
      <c r="L80" s="183"/>
      <c r="M80" s="183"/>
      <c r="N80" s="183"/>
      <c r="O80" s="34"/>
      <c r="P80" s="183"/>
      <c r="Q80" s="183"/>
      <c r="R80" s="183"/>
      <c r="S80" s="183"/>
      <c r="T80" s="183"/>
    </row>
    <row r="81" spans="1:20" s="186" customFormat="1" ht="19.25" customHeight="1">
      <c r="A81" s="184"/>
      <c r="B81" s="189"/>
      <c r="C81" s="166"/>
      <c r="D81" s="166"/>
      <c r="E81" s="166"/>
      <c r="F81" s="166"/>
      <c r="G81" s="166"/>
      <c r="H81" s="166"/>
      <c r="I81" s="166"/>
      <c r="J81" s="183"/>
      <c r="K81" s="183"/>
      <c r="L81" s="183"/>
      <c r="M81" s="183"/>
      <c r="N81" s="183"/>
      <c r="O81" s="34"/>
      <c r="P81" s="183"/>
      <c r="Q81" s="183"/>
      <c r="R81" s="183"/>
      <c r="S81" s="183"/>
      <c r="T81" s="183"/>
    </row>
    <row r="82" spans="1:20" s="186" customFormat="1" ht="19.25" customHeight="1">
      <c r="A82" s="184"/>
      <c r="B82" s="189"/>
      <c r="C82" s="166"/>
      <c r="D82" s="166"/>
      <c r="E82" s="166"/>
      <c r="F82" s="166"/>
      <c r="G82" s="166"/>
      <c r="H82" s="166"/>
      <c r="I82" s="166"/>
      <c r="J82" s="183"/>
      <c r="K82" s="183"/>
      <c r="L82" s="183"/>
      <c r="M82" s="183"/>
      <c r="N82" s="183"/>
      <c r="O82" s="34"/>
      <c r="P82" s="183"/>
      <c r="Q82" s="183"/>
      <c r="R82" s="183"/>
      <c r="S82" s="183"/>
      <c r="T82" s="183"/>
    </row>
    <row r="83" spans="1:20" s="186" customFormat="1" ht="19.25" customHeight="1">
      <c r="A83" s="184"/>
      <c r="B83" s="189"/>
      <c r="C83" s="166"/>
      <c r="D83" s="166"/>
      <c r="E83" s="166"/>
      <c r="F83" s="166"/>
      <c r="G83" s="166"/>
      <c r="H83" s="166"/>
      <c r="I83" s="166"/>
      <c r="J83" s="183"/>
      <c r="K83" s="183"/>
      <c r="L83" s="183"/>
      <c r="M83" s="183"/>
      <c r="N83" s="183"/>
      <c r="O83" s="34"/>
      <c r="P83" s="183"/>
      <c r="Q83" s="183"/>
      <c r="R83" s="183"/>
      <c r="S83" s="183"/>
      <c r="T83" s="183"/>
    </row>
    <row r="84" spans="1:20" s="186" customFormat="1" ht="19.25" hidden="1" customHeight="1">
      <c r="A84" s="184"/>
      <c r="B84" s="189"/>
      <c r="C84" s="166"/>
      <c r="D84" s="166"/>
      <c r="E84" s="166"/>
      <c r="F84" s="166"/>
      <c r="G84" s="166"/>
      <c r="H84" s="166"/>
      <c r="I84" s="166"/>
      <c r="J84" s="183"/>
      <c r="K84" s="183"/>
      <c r="L84" s="183"/>
      <c r="M84" s="183"/>
      <c r="N84" s="183"/>
      <c r="O84" s="34"/>
      <c r="P84" s="183"/>
      <c r="Q84" s="183"/>
      <c r="R84" s="183"/>
      <c r="S84" s="183"/>
      <c r="T84" s="183"/>
    </row>
    <row r="85" spans="1:20" s="186" customFormat="1" ht="19.25" hidden="1" customHeight="1">
      <c r="A85" s="184"/>
      <c r="B85" s="189"/>
      <c r="C85" s="166"/>
      <c r="D85" s="166"/>
      <c r="E85" s="166"/>
      <c r="F85" s="166"/>
      <c r="G85" s="166"/>
      <c r="H85" s="166"/>
      <c r="I85" s="166"/>
      <c r="J85" s="183"/>
      <c r="K85" s="183"/>
      <c r="L85" s="183"/>
      <c r="M85" s="183"/>
      <c r="N85" s="183"/>
      <c r="O85" s="34"/>
      <c r="P85" s="183"/>
      <c r="Q85" s="183"/>
      <c r="R85" s="183"/>
      <c r="S85" s="183"/>
      <c r="T85" s="183"/>
    </row>
    <row r="86" spans="1:20" s="186" customFormat="1" ht="19.25" hidden="1" customHeight="1">
      <c r="A86" s="184"/>
      <c r="B86" s="189"/>
      <c r="C86" s="166"/>
      <c r="D86" s="166"/>
      <c r="E86" s="166"/>
      <c r="F86" s="166"/>
      <c r="G86" s="166"/>
      <c r="H86" s="166"/>
      <c r="I86" s="166"/>
      <c r="J86" s="183"/>
      <c r="K86" s="183"/>
      <c r="L86" s="183"/>
      <c r="M86" s="183"/>
      <c r="N86" s="183"/>
      <c r="O86" s="34"/>
      <c r="P86" s="183"/>
      <c r="Q86" s="183"/>
      <c r="R86" s="183"/>
      <c r="S86" s="183"/>
      <c r="T86" s="183"/>
    </row>
    <row r="87" spans="1:20" s="155" customFormat="1" ht="22.25" customHeight="1">
      <c r="A87" s="295" t="s">
        <v>122</v>
      </c>
      <c r="B87" s="295"/>
      <c r="C87" s="295"/>
      <c r="D87" s="295"/>
      <c r="E87" s="295"/>
      <c r="F87" s="295"/>
      <c r="G87" s="295"/>
      <c r="H87" s="295"/>
      <c r="I87" s="295"/>
      <c r="J87" s="154"/>
      <c r="K87" s="154"/>
      <c r="L87" s="154"/>
      <c r="M87" s="154"/>
      <c r="N87" s="154"/>
      <c r="O87" s="34"/>
      <c r="P87" s="154"/>
      <c r="Q87" s="154"/>
      <c r="R87" s="154"/>
      <c r="S87" s="154"/>
      <c r="T87" s="154"/>
    </row>
    <row r="88" spans="1:20" s="155" customFormat="1" ht="22.25" customHeight="1">
      <c r="A88" s="295" t="s">
        <v>98</v>
      </c>
      <c r="B88" s="295"/>
      <c r="C88" s="295"/>
      <c r="D88" s="295"/>
      <c r="E88" s="295"/>
      <c r="F88" s="295"/>
      <c r="G88" s="295"/>
      <c r="H88" s="295"/>
      <c r="I88" s="295"/>
      <c r="J88" s="154"/>
      <c r="K88" s="154"/>
      <c r="L88" s="154"/>
      <c r="M88" s="154"/>
      <c r="N88" s="154"/>
      <c r="O88" s="34"/>
      <c r="P88" s="154"/>
      <c r="Q88" s="154"/>
      <c r="R88" s="154"/>
      <c r="S88" s="154"/>
      <c r="T88" s="154"/>
    </row>
    <row r="89" spans="1:20" s="155" customFormat="1" ht="22.25" customHeight="1">
      <c r="A89" s="295" t="s">
        <v>184</v>
      </c>
      <c r="B89" s="295"/>
      <c r="C89" s="295"/>
      <c r="D89" s="295"/>
      <c r="E89" s="295"/>
      <c r="F89" s="295"/>
      <c r="G89" s="295"/>
      <c r="H89" s="295"/>
      <c r="I89" s="295"/>
      <c r="J89" s="154"/>
      <c r="K89" s="154"/>
      <c r="L89" s="154"/>
      <c r="M89" s="154"/>
      <c r="N89" s="154"/>
      <c r="O89" s="34"/>
      <c r="P89" s="154"/>
      <c r="Q89" s="154"/>
      <c r="R89" s="154"/>
      <c r="S89" s="154"/>
      <c r="T89" s="154"/>
    </row>
    <row r="90" spans="1:20" s="155" customFormat="1" ht="22.25" customHeight="1">
      <c r="A90" s="148"/>
      <c r="B90" s="149"/>
      <c r="C90" s="150"/>
      <c r="D90" s="151"/>
      <c r="E90" s="152"/>
      <c r="F90" s="152"/>
      <c r="G90" s="152"/>
      <c r="H90" s="152"/>
      <c r="I90" s="153" t="s">
        <v>59</v>
      </c>
      <c r="J90" s="154"/>
      <c r="K90" s="154"/>
      <c r="L90" s="154"/>
      <c r="M90" s="154"/>
      <c r="N90" s="115"/>
      <c r="O90" s="35"/>
      <c r="P90" s="154"/>
      <c r="Q90" s="154"/>
      <c r="R90" s="154"/>
      <c r="S90" s="154"/>
      <c r="T90" s="154"/>
    </row>
    <row r="91" spans="1:20" s="87" customFormat="1" ht="12.65" customHeight="1">
      <c r="A91" s="251"/>
      <c r="B91" s="251"/>
      <c r="C91" s="156"/>
      <c r="D91" s="156"/>
      <c r="E91" s="156"/>
      <c r="F91" s="156"/>
      <c r="G91" s="156"/>
      <c r="H91" s="156"/>
      <c r="I91" s="156"/>
      <c r="J91" s="115"/>
      <c r="K91" s="115"/>
      <c r="L91" s="115"/>
      <c r="M91" s="115"/>
      <c r="N91" s="154"/>
      <c r="O91" s="34"/>
      <c r="P91" s="115"/>
      <c r="Q91" s="115"/>
      <c r="R91" s="115"/>
      <c r="S91" s="115"/>
      <c r="T91" s="115"/>
    </row>
    <row r="92" spans="1:20" s="155" customFormat="1" ht="20.5">
      <c r="A92" s="157"/>
      <c r="B92" s="92" t="s">
        <v>2</v>
      </c>
      <c r="C92" s="306" t="s">
        <v>41</v>
      </c>
      <c r="D92" s="306"/>
      <c r="E92" s="306"/>
      <c r="F92" s="158"/>
      <c r="G92" s="306" t="s">
        <v>40</v>
      </c>
      <c r="H92" s="306"/>
      <c r="I92" s="306"/>
      <c r="J92" s="154"/>
      <c r="K92" s="154"/>
      <c r="L92" s="154"/>
      <c r="M92" s="154"/>
      <c r="N92" s="154"/>
      <c r="O92" s="34"/>
      <c r="P92" s="154"/>
      <c r="Q92" s="154"/>
      <c r="R92" s="154"/>
      <c r="S92" s="154"/>
      <c r="T92" s="154"/>
    </row>
    <row r="93" spans="1:20" s="155" customFormat="1" ht="20.5">
      <c r="A93" s="162"/>
      <c r="B93" s="157"/>
      <c r="C93" s="159" t="s">
        <v>185</v>
      </c>
      <c r="D93" s="106"/>
      <c r="E93" s="159" t="s">
        <v>148</v>
      </c>
      <c r="F93" s="106"/>
      <c r="G93" s="159" t="s">
        <v>185</v>
      </c>
      <c r="H93" s="160"/>
      <c r="I93" s="159" t="s">
        <v>148</v>
      </c>
      <c r="J93" s="154"/>
      <c r="K93" s="154"/>
      <c r="L93" s="154"/>
      <c r="M93" s="154"/>
      <c r="N93" s="154"/>
      <c r="O93" s="34"/>
      <c r="P93" s="154"/>
      <c r="Q93" s="154"/>
      <c r="R93" s="154"/>
      <c r="S93" s="154"/>
      <c r="T93" s="154"/>
    </row>
    <row r="94" spans="1:20" s="155" customFormat="1" ht="20.5">
      <c r="A94" s="161" t="s">
        <v>32</v>
      </c>
      <c r="B94" s="189"/>
      <c r="C94" s="166"/>
      <c r="D94" s="166"/>
      <c r="E94" s="165"/>
      <c r="F94" s="164"/>
      <c r="G94" s="163"/>
      <c r="H94" s="27"/>
      <c r="I94" s="165"/>
      <c r="J94" s="154"/>
      <c r="K94" s="154"/>
      <c r="L94" s="154"/>
      <c r="M94" s="154"/>
      <c r="N94" s="154"/>
      <c r="O94" s="34"/>
      <c r="P94" s="154"/>
      <c r="Q94" s="154"/>
      <c r="R94" s="154"/>
      <c r="S94" s="154"/>
      <c r="T94" s="154"/>
    </row>
    <row r="95" spans="1:20" s="155" customFormat="1" ht="20">
      <c r="A95" s="169" t="s">
        <v>97</v>
      </c>
      <c r="B95" s="189"/>
      <c r="C95" s="166">
        <v>-464423</v>
      </c>
      <c r="D95" s="166"/>
      <c r="E95" s="166">
        <v>-327282</v>
      </c>
      <c r="F95" s="166"/>
      <c r="G95" s="166">
        <v>-398752</v>
      </c>
      <c r="H95" s="166"/>
      <c r="I95" s="166">
        <v>-245081</v>
      </c>
      <c r="J95" s="167"/>
      <c r="K95" s="154"/>
      <c r="L95" s="154"/>
      <c r="M95" s="154"/>
      <c r="N95" s="154"/>
      <c r="O95" s="34"/>
      <c r="P95" s="154"/>
      <c r="Q95" s="34"/>
      <c r="R95" s="154"/>
      <c r="S95" s="154"/>
      <c r="T95" s="154"/>
    </row>
    <row r="96" spans="1:20" s="155" customFormat="1" ht="20">
      <c r="A96" s="169" t="s">
        <v>246</v>
      </c>
      <c r="B96" s="189"/>
      <c r="C96" s="166">
        <v>189229</v>
      </c>
      <c r="D96" s="166"/>
      <c r="E96" s="18">
        <v>0</v>
      </c>
      <c r="F96" s="166"/>
      <c r="G96" s="166">
        <v>189229</v>
      </c>
      <c r="H96" s="166"/>
      <c r="I96" s="18">
        <v>0</v>
      </c>
      <c r="J96" s="154"/>
      <c r="K96" s="154"/>
      <c r="L96" s="154"/>
      <c r="M96" s="154"/>
      <c r="N96" s="154"/>
      <c r="O96" s="34"/>
      <c r="P96" s="154"/>
      <c r="Q96" s="34"/>
      <c r="R96" s="154"/>
      <c r="S96" s="154"/>
      <c r="T96" s="154"/>
    </row>
    <row r="97" spans="1:192" s="155" customFormat="1" ht="20">
      <c r="A97" s="169" t="s">
        <v>247</v>
      </c>
      <c r="B97" s="189"/>
      <c r="C97" s="166">
        <v>-189229</v>
      </c>
      <c r="D97" s="166"/>
      <c r="E97" s="166">
        <v>-3552</v>
      </c>
      <c r="F97" s="166"/>
      <c r="G97" s="166">
        <v>-189229</v>
      </c>
      <c r="H97" s="166"/>
      <c r="I97" s="166">
        <v>-3552</v>
      </c>
      <c r="J97" s="154"/>
      <c r="K97" s="154"/>
      <c r="L97" s="154"/>
      <c r="M97" s="154"/>
      <c r="N97" s="154"/>
      <c r="O97" s="34"/>
      <c r="P97" s="154"/>
      <c r="Q97" s="34"/>
      <c r="R97" s="154"/>
      <c r="S97" s="154"/>
      <c r="T97" s="154"/>
    </row>
    <row r="98" spans="1:192" s="155" customFormat="1" ht="20">
      <c r="A98" s="169" t="s">
        <v>115</v>
      </c>
      <c r="B98" s="189"/>
      <c r="C98" s="18">
        <v>0</v>
      </c>
      <c r="D98" s="166"/>
      <c r="E98" s="166">
        <v>-50000</v>
      </c>
      <c r="F98" s="166"/>
      <c r="G98" s="18">
        <v>0</v>
      </c>
      <c r="H98" s="166"/>
      <c r="I98" s="18">
        <v>0</v>
      </c>
      <c r="J98" s="154"/>
      <c r="K98" s="154"/>
      <c r="L98" s="154"/>
      <c r="M98" s="154"/>
      <c r="N98" s="154"/>
      <c r="O98" s="34"/>
      <c r="P98" s="154"/>
      <c r="Q98" s="34"/>
      <c r="R98" s="154"/>
      <c r="S98" s="154"/>
      <c r="T98" s="154"/>
    </row>
    <row r="99" spans="1:192" s="155" customFormat="1" ht="20">
      <c r="A99" s="168" t="s">
        <v>248</v>
      </c>
      <c r="B99" s="189"/>
      <c r="C99" s="18">
        <v>0</v>
      </c>
      <c r="D99" s="166"/>
      <c r="E99" s="18">
        <v>0</v>
      </c>
      <c r="F99" s="166"/>
      <c r="G99" s="166">
        <v>122000</v>
      </c>
      <c r="H99" s="28"/>
      <c r="I99" s="166">
        <v>343000</v>
      </c>
      <c r="J99" s="154"/>
      <c r="K99" s="154"/>
      <c r="L99" s="154"/>
      <c r="M99" s="154"/>
      <c r="N99" s="154"/>
      <c r="O99" s="34"/>
      <c r="P99" s="154"/>
      <c r="Q99" s="34"/>
      <c r="R99" s="154"/>
      <c r="S99" s="154"/>
      <c r="T99" s="154"/>
    </row>
    <row r="100" spans="1:192" s="155" customFormat="1" ht="20">
      <c r="A100" s="169" t="s">
        <v>249</v>
      </c>
      <c r="B100" s="189"/>
      <c r="C100" s="18">
        <v>0</v>
      </c>
      <c r="D100" s="166"/>
      <c r="E100" s="18">
        <v>0</v>
      </c>
      <c r="F100" s="166"/>
      <c r="G100" s="166">
        <v>-122000</v>
      </c>
      <c r="H100" s="166"/>
      <c r="I100" s="166">
        <v>-391000</v>
      </c>
      <c r="J100" s="154"/>
      <c r="K100" s="154"/>
      <c r="L100" s="154"/>
      <c r="M100" s="154"/>
      <c r="N100" s="154"/>
      <c r="O100" s="34"/>
      <c r="P100" s="154"/>
      <c r="Q100" s="34"/>
      <c r="R100" s="154"/>
      <c r="S100" s="154"/>
      <c r="T100" s="154"/>
    </row>
    <row r="101" spans="1:192" s="155" customFormat="1" ht="20">
      <c r="A101" s="169" t="s">
        <v>106</v>
      </c>
      <c r="B101" s="193"/>
      <c r="C101" s="166">
        <v>1933200</v>
      </c>
      <c r="D101" s="166"/>
      <c r="E101" s="166">
        <v>2199100</v>
      </c>
      <c r="F101" s="166"/>
      <c r="G101" s="166">
        <v>1933200</v>
      </c>
      <c r="H101" s="166"/>
      <c r="I101" s="166">
        <v>2199100</v>
      </c>
      <c r="J101" s="154"/>
      <c r="K101" s="154"/>
      <c r="L101" s="154"/>
      <c r="M101" s="154"/>
      <c r="N101" s="154"/>
      <c r="O101" s="34"/>
      <c r="P101" s="154"/>
      <c r="Q101" s="34"/>
      <c r="R101" s="154"/>
      <c r="S101" s="154"/>
      <c r="T101" s="154"/>
    </row>
    <row r="102" spans="1:192" s="155" customFormat="1" ht="20">
      <c r="A102" s="169" t="s">
        <v>96</v>
      </c>
      <c r="B102" s="193"/>
      <c r="C102" s="166">
        <v>-1054500</v>
      </c>
      <c r="D102" s="166"/>
      <c r="E102" s="166">
        <v>-1185000</v>
      </c>
      <c r="F102" s="166"/>
      <c r="G102" s="166">
        <v>-1054500</v>
      </c>
      <c r="H102" s="166"/>
      <c r="I102" s="166">
        <v>-1185000</v>
      </c>
      <c r="J102" s="154"/>
      <c r="K102" s="154"/>
      <c r="L102" s="154"/>
      <c r="M102" s="154"/>
      <c r="N102" s="154"/>
      <c r="O102" s="34"/>
      <c r="P102" s="154"/>
      <c r="Q102" s="34"/>
      <c r="R102" s="154"/>
      <c r="S102" s="154"/>
      <c r="T102" s="154"/>
    </row>
    <row r="103" spans="1:192" s="155" customFormat="1" ht="20">
      <c r="A103" s="169" t="s">
        <v>43</v>
      </c>
      <c r="B103" s="193"/>
      <c r="C103" s="28">
        <v>2241060</v>
      </c>
      <c r="D103" s="166"/>
      <c r="E103" s="28">
        <v>1982075</v>
      </c>
      <c r="F103" s="166"/>
      <c r="G103" s="166">
        <v>1344621</v>
      </c>
      <c r="H103" s="28"/>
      <c r="I103" s="166">
        <v>1870748</v>
      </c>
      <c r="J103" s="154"/>
      <c r="K103" s="154"/>
      <c r="L103" s="154"/>
      <c r="M103" s="154"/>
      <c r="N103" s="154"/>
      <c r="O103" s="34"/>
      <c r="P103" s="154"/>
      <c r="Q103" s="34"/>
      <c r="R103" s="154"/>
      <c r="S103" s="154"/>
      <c r="T103" s="154"/>
    </row>
    <row r="104" spans="1:192" s="155" customFormat="1" ht="20">
      <c r="A104" s="169" t="s">
        <v>95</v>
      </c>
      <c r="B104" s="193"/>
      <c r="C104" s="166">
        <v>-1270186</v>
      </c>
      <c r="D104" s="166"/>
      <c r="E104" s="166">
        <v>-1417367</v>
      </c>
      <c r="F104" s="166"/>
      <c r="G104" s="166">
        <v>-759063</v>
      </c>
      <c r="H104" s="166"/>
      <c r="I104" s="166">
        <v>-723080</v>
      </c>
      <c r="J104" s="154"/>
      <c r="K104" s="154"/>
      <c r="L104" s="154"/>
      <c r="M104" s="154"/>
      <c r="N104" s="154"/>
      <c r="O104" s="34"/>
      <c r="P104" s="154"/>
      <c r="Q104" s="34"/>
      <c r="R104" s="154"/>
      <c r="S104" s="154"/>
      <c r="T104" s="154"/>
    </row>
    <row r="105" spans="1:192" s="155" customFormat="1" ht="20">
      <c r="A105" s="169" t="s">
        <v>233</v>
      </c>
      <c r="B105" s="189"/>
      <c r="C105" s="166">
        <v>-2398</v>
      </c>
      <c r="D105" s="166"/>
      <c r="E105" s="166">
        <v>-1427</v>
      </c>
      <c r="F105" s="166"/>
      <c r="G105" s="166">
        <v>-1904</v>
      </c>
      <c r="H105" s="166"/>
      <c r="I105" s="166">
        <v>-1427</v>
      </c>
      <c r="J105" s="154"/>
      <c r="K105" s="154"/>
      <c r="L105" s="154"/>
      <c r="M105" s="154"/>
      <c r="N105" s="154"/>
      <c r="O105" s="34"/>
      <c r="P105" s="154"/>
      <c r="Q105" s="34"/>
      <c r="R105" s="154"/>
      <c r="S105" s="154"/>
      <c r="T105" s="154"/>
    </row>
    <row r="106" spans="1:192" s="155" customFormat="1" ht="20">
      <c r="A106" s="169" t="s">
        <v>141</v>
      </c>
      <c r="B106" s="162"/>
      <c r="C106" s="166">
        <v>-41729</v>
      </c>
      <c r="D106" s="166"/>
      <c r="E106" s="166">
        <v>-43447</v>
      </c>
      <c r="F106" s="166"/>
      <c r="G106" s="166">
        <v>-37438</v>
      </c>
      <c r="H106" s="166"/>
      <c r="I106" s="166">
        <v>-43147</v>
      </c>
      <c r="J106" s="154"/>
      <c r="K106" s="154"/>
      <c r="L106" s="154"/>
      <c r="M106" s="154"/>
      <c r="N106" s="154"/>
      <c r="O106" s="34"/>
      <c r="P106" s="154"/>
      <c r="Q106" s="34"/>
      <c r="R106" s="154"/>
      <c r="S106" s="154"/>
      <c r="T106" s="154"/>
    </row>
    <row r="107" spans="1:192" s="155" customFormat="1" ht="20">
      <c r="A107" s="168" t="s">
        <v>234</v>
      </c>
      <c r="B107" s="193"/>
      <c r="C107" s="166"/>
      <c r="D107" s="28"/>
      <c r="E107" s="18"/>
      <c r="F107" s="166"/>
      <c r="G107" s="18"/>
      <c r="H107" s="166"/>
      <c r="I107" s="18"/>
      <c r="J107" s="167"/>
      <c r="K107" s="154"/>
      <c r="L107" s="154"/>
      <c r="M107" s="154"/>
      <c r="N107" s="154"/>
      <c r="O107" s="34"/>
      <c r="P107" s="154"/>
      <c r="Q107" s="34"/>
      <c r="R107" s="154"/>
      <c r="S107" s="154"/>
      <c r="T107" s="154"/>
    </row>
    <row r="108" spans="1:192" s="155" customFormat="1" ht="20">
      <c r="A108" s="190" t="s">
        <v>235</v>
      </c>
      <c r="B108" s="193"/>
      <c r="C108" s="166">
        <v>-85000</v>
      </c>
      <c r="D108" s="28"/>
      <c r="E108" s="18">
        <v>0</v>
      </c>
      <c r="F108" s="166"/>
      <c r="G108" s="18">
        <v>0</v>
      </c>
      <c r="H108" s="166"/>
      <c r="I108" s="18">
        <v>0</v>
      </c>
      <c r="J108" s="167"/>
      <c r="K108" s="154"/>
      <c r="L108" s="154"/>
      <c r="M108" s="154"/>
      <c r="N108" s="154"/>
      <c r="O108" s="34"/>
      <c r="P108" s="154"/>
      <c r="Q108" s="34"/>
      <c r="R108" s="154"/>
      <c r="S108" s="154"/>
      <c r="T108" s="154"/>
    </row>
    <row r="109" spans="1:192" s="155" customFormat="1" ht="20">
      <c r="A109" s="283" t="s">
        <v>116</v>
      </c>
      <c r="B109" s="284"/>
      <c r="C109" s="255">
        <f>1800</f>
        <v>1800</v>
      </c>
      <c r="D109" s="285"/>
      <c r="E109" s="285">
        <v>8490</v>
      </c>
      <c r="F109" s="255"/>
      <c r="G109" s="249">
        <v>0</v>
      </c>
      <c r="H109" s="255"/>
      <c r="I109" s="249">
        <v>0</v>
      </c>
      <c r="J109" s="286"/>
      <c r="K109" s="287"/>
      <c r="L109" s="287"/>
      <c r="M109" s="287"/>
      <c r="N109" s="287"/>
      <c r="O109" s="288"/>
      <c r="P109" s="287"/>
      <c r="Q109" s="288"/>
      <c r="R109" s="287"/>
      <c r="S109" s="287"/>
      <c r="T109" s="287"/>
      <c r="U109" s="289"/>
      <c r="V109" s="289"/>
      <c r="W109" s="289"/>
      <c r="X109" s="289"/>
      <c r="Y109" s="289"/>
      <c r="Z109" s="289"/>
      <c r="AA109" s="289"/>
      <c r="AB109" s="289"/>
      <c r="AC109" s="289"/>
      <c r="AD109" s="289"/>
      <c r="AE109" s="289"/>
      <c r="AF109" s="289"/>
      <c r="AG109" s="289"/>
      <c r="AH109" s="289"/>
      <c r="AI109" s="289"/>
      <c r="AJ109" s="289"/>
      <c r="AK109" s="289"/>
      <c r="AL109" s="289"/>
      <c r="AM109" s="289"/>
      <c r="AN109" s="289"/>
      <c r="AO109" s="289"/>
      <c r="AP109" s="289"/>
      <c r="AQ109" s="289"/>
      <c r="AR109" s="289"/>
      <c r="AS109" s="289"/>
      <c r="AT109" s="289"/>
      <c r="AU109" s="289"/>
      <c r="AV109" s="289"/>
      <c r="AW109" s="289"/>
      <c r="AX109" s="289"/>
      <c r="AY109" s="289"/>
      <c r="AZ109" s="289"/>
      <c r="BA109" s="289"/>
      <c r="BB109" s="289"/>
      <c r="BC109" s="289"/>
      <c r="BD109" s="289"/>
      <c r="BE109" s="289"/>
      <c r="BF109" s="289"/>
      <c r="BG109" s="289"/>
      <c r="BH109" s="289"/>
      <c r="BI109" s="289"/>
      <c r="BJ109" s="289"/>
      <c r="BK109" s="289"/>
      <c r="BL109" s="289"/>
      <c r="BM109" s="289"/>
      <c r="BN109" s="289"/>
      <c r="BO109" s="289"/>
      <c r="BP109" s="289"/>
      <c r="BQ109" s="289"/>
      <c r="BR109" s="289"/>
      <c r="BS109" s="289"/>
      <c r="BT109" s="289"/>
      <c r="BU109" s="289"/>
      <c r="BV109" s="289"/>
      <c r="BW109" s="289"/>
      <c r="BX109" s="289"/>
      <c r="BY109" s="289"/>
      <c r="BZ109" s="289"/>
      <c r="CA109" s="289"/>
      <c r="CB109" s="289"/>
      <c r="CC109" s="289"/>
      <c r="CD109" s="289"/>
      <c r="CE109" s="289"/>
      <c r="CF109" s="289"/>
      <c r="CG109" s="289"/>
      <c r="CH109" s="289"/>
      <c r="CI109" s="289"/>
      <c r="CJ109" s="289"/>
      <c r="CK109" s="289"/>
      <c r="CL109" s="289"/>
      <c r="CM109" s="289"/>
      <c r="CN109" s="289"/>
      <c r="CO109" s="289"/>
      <c r="CP109" s="289"/>
      <c r="CQ109" s="289"/>
      <c r="CR109" s="289"/>
      <c r="CS109" s="289"/>
      <c r="CT109" s="289"/>
      <c r="CU109" s="289"/>
      <c r="CV109" s="289"/>
      <c r="CW109" s="289"/>
      <c r="CX109" s="289"/>
      <c r="CY109" s="289"/>
      <c r="CZ109" s="289"/>
      <c r="DA109" s="289"/>
      <c r="DB109" s="289"/>
      <c r="DC109" s="289"/>
      <c r="DD109" s="289"/>
      <c r="DE109" s="289"/>
      <c r="DF109" s="289"/>
      <c r="DG109" s="289"/>
      <c r="DH109" s="289"/>
      <c r="DI109" s="289"/>
      <c r="DJ109" s="289"/>
      <c r="DK109" s="289"/>
      <c r="DL109" s="289"/>
      <c r="DM109" s="289"/>
      <c r="DN109" s="289"/>
      <c r="DO109" s="289"/>
      <c r="DP109" s="289"/>
      <c r="DQ109" s="289"/>
      <c r="DR109" s="289"/>
      <c r="DS109" s="289"/>
      <c r="DT109" s="289"/>
      <c r="DU109" s="289"/>
      <c r="DV109" s="289"/>
      <c r="DW109" s="289"/>
      <c r="DX109" s="289"/>
      <c r="DY109" s="289"/>
      <c r="DZ109" s="289"/>
      <c r="EA109" s="289"/>
      <c r="EB109" s="289"/>
      <c r="EC109" s="289"/>
      <c r="ED109" s="289"/>
      <c r="EE109" s="289"/>
      <c r="EF109" s="289"/>
      <c r="EG109" s="289"/>
      <c r="EH109" s="289"/>
      <c r="EI109" s="289"/>
      <c r="EJ109" s="289"/>
      <c r="EK109" s="289"/>
      <c r="EL109" s="289"/>
      <c r="EM109" s="289"/>
      <c r="EN109" s="289"/>
      <c r="EO109" s="289"/>
      <c r="EP109" s="289"/>
      <c r="EQ109" s="289"/>
      <c r="ER109" s="289"/>
      <c r="ES109" s="289"/>
      <c r="ET109" s="289"/>
      <c r="EU109" s="289"/>
      <c r="EV109" s="289"/>
      <c r="EW109" s="289"/>
      <c r="EX109" s="289"/>
      <c r="EY109" s="289"/>
      <c r="EZ109" s="289"/>
      <c r="FA109" s="289"/>
      <c r="FB109" s="289"/>
      <c r="FC109" s="289"/>
      <c r="FD109" s="289"/>
      <c r="FE109" s="289"/>
      <c r="FF109" s="289"/>
      <c r="FG109" s="289"/>
      <c r="FH109" s="289"/>
      <c r="FI109" s="289"/>
      <c r="FJ109" s="289"/>
      <c r="FK109" s="289"/>
      <c r="FL109" s="289"/>
      <c r="FM109" s="289"/>
      <c r="FN109" s="289"/>
      <c r="FO109" s="289"/>
      <c r="FP109" s="289"/>
      <c r="FQ109" s="289"/>
      <c r="FR109" s="289"/>
      <c r="FS109" s="289"/>
      <c r="FT109" s="289"/>
      <c r="FU109" s="289"/>
      <c r="FV109" s="289"/>
      <c r="FW109" s="289"/>
      <c r="FX109" s="289"/>
      <c r="FY109" s="289"/>
      <c r="FZ109" s="289"/>
      <c r="GA109" s="289"/>
      <c r="GB109" s="289"/>
      <c r="GC109" s="289"/>
      <c r="GD109" s="289"/>
      <c r="GE109" s="289"/>
      <c r="GF109" s="289"/>
      <c r="GG109" s="289"/>
      <c r="GH109" s="289"/>
      <c r="GI109" s="289"/>
      <c r="GJ109" s="289"/>
    </row>
    <row r="110" spans="1:192" s="155" customFormat="1" ht="20">
      <c r="A110" s="168" t="s">
        <v>171</v>
      </c>
      <c r="B110" s="193"/>
      <c r="C110" s="28">
        <f>-242097+1</f>
        <v>-242096</v>
      </c>
      <c r="D110" s="28"/>
      <c r="E110" s="28">
        <v>-216744</v>
      </c>
      <c r="F110" s="166"/>
      <c r="G110" s="28">
        <f>-58096</f>
        <v>-58096</v>
      </c>
      <c r="H110" s="166"/>
      <c r="I110" s="28">
        <v>-216744</v>
      </c>
      <c r="J110" s="154"/>
      <c r="K110" s="154"/>
      <c r="L110" s="154"/>
      <c r="M110" s="154"/>
      <c r="N110" s="154"/>
      <c r="O110" s="34"/>
      <c r="P110" s="154"/>
      <c r="Q110" s="34"/>
      <c r="R110" s="154"/>
      <c r="S110" s="154"/>
      <c r="T110" s="154"/>
    </row>
    <row r="111" spans="1:192" s="186" customFormat="1" ht="20.5">
      <c r="A111" s="184" t="s">
        <v>242</v>
      </c>
      <c r="B111" s="193"/>
      <c r="C111" s="182">
        <f>SUM(C95:C110)</f>
        <v>1015728</v>
      </c>
      <c r="D111" s="166">
        <f>SUM(D96:D105)+SUM(D103:D104)</f>
        <v>0</v>
      </c>
      <c r="E111" s="182">
        <f>SUM(E95:E110)</f>
        <v>944846</v>
      </c>
      <c r="F111" s="166">
        <f>SUM(F96:F105)+SUM(F103:F104)</f>
        <v>0</v>
      </c>
      <c r="G111" s="182">
        <f>SUM(G95:G110)</f>
        <v>968068</v>
      </c>
      <c r="H111" s="166">
        <f>SUM(H96:H105)+SUM(H103:H104)</f>
        <v>0</v>
      </c>
      <c r="I111" s="182">
        <f>SUM(I95:I110)</f>
        <v>1603817</v>
      </c>
      <c r="J111" s="183"/>
      <c r="K111" s="183"/>
      <c r="L111" s="183"/>
      <c r="M111" s="183"/>
      <c r="N111" s="183"/>
      <c r="O111" s="34"/>
      <c r="P111" s="183"/>
      <c r="Q111" s="34"/>
      <c r="R111" s="183"/>
      <c r="S111" s="183"/>
      <c r="T111" s="183"/>
    </row>
    <row r="112" spans="1:192" s="186" customFormat="1" ht="20.5">
      <c r="A112" s="184"/>
      <c r="B112" s="193"/>
      <c r="C112" s="166"/>
      <c r="D112" s="166"/>
      <c r="E112" s="166"/>
      <c r="F112" s="166"/>
      <c r="G112" s="166"/>
      <c r="H112" s="166"/>
      <c r="I112" s="166"/>
      <c r="J112" s="183"/>
      <c r="K112" s="183"/>
      <c r="L112" s="183"/>
      <c r="M112" s="183"/>
      <c r="N112" s="183"/>
      <c r="O112" s="34"/>
      <c r="P112" s="183"/>
      <c r="Q112" s="34"/>
      <c r="R112" s="183"/>
      <c r="S112" s="183"/>
      <c r="T112" s="183"/>
    </row>
    <row r="113" spans="1:20" s="186" customFormat="1" ht="20.5">
      <c r="A113" s="161" t="s">
        <v>241</v>
      </c>
      <c r="B113" s="193"/>
      <c r="C113" s="166">
        <f>+C41+C72+C111</f>
        <v>200376</v>
      </c>
      <c r="D113" s="166"/>
      <c r="E113" s="166">
        <f>+E41+E72+E111</f>
        <v>94302</v>
      </c>
      <c r="F113" s="166"/>
      <c r="G113" s="166">
        <f>+G41+G72+G111</f>
        <v>63336</v>
      </c>
      <c r="H113" s="166"/>
      <c r="I113" s="166">
        <f>+I41+I72+I111</f>
        <v>188968</v>
      </c>
      <c r="J113" s="183"/>
      <c r="K113" s="183"/>
      <c r="L113" s="183"/>
      <c r="M113" s="183"/>
      <c r="N113" s="154"/>
      <c r="O113" s="34"/>
      <c r="P113" s="183"/>
      <c r="Q113" s="34"/>
      <c r="R113" s="183"/>
      <c r="S113" s="183"/>
      <c r="T113" s="183"/>
    </row>
    <row r="114" spans="1:20" s="155" customFormat="1" ht="20.5">
      <c r="A114" s="162" t="s">
        <v>44</v>
      </c>
      <c r="B114" s="194"/>
      <c r="C114" s="166">
        <f>BS!F11</f>
        <v>425931</v>
      </c>
      <c r="D114" s="166"/>
      <c r="E114" s="166">
        <v>331629</v>
      </c>
      <c r="F114" s="166"/>
      <c r="G114" s="166">
        <f>+BS!J11</f>
        <v>251685</v>
      </c>
      <c r="H114" s="166"/>
      <c r="I114" s="166">
        <v>62717</v>
      </c>
      <c r="J114" s="173"/>
      <c r="K114" s="173"/>
      <c r="L114" s="173"/>
      <c r="M114" s="173"/>
      <c r="N114" s="183"/>
      <c r="O114" s="34"/>
      <c r="P114" s="154"/>
      <c r="Q114" s="34"/>
      <c r="R114" s="154"/>
      <c r="S114" s="154"/>
      <c r="T114" s="154"/>
    </row>
    <row r="115" spans="1:20" s="186" customFormat="1" ht="21" thickBot="1">
      <c r="A115" s="161" t="s">
        <v>103</v>
      </c>
      <c r="B115" s="195">
        <v>5</v>
      </c>
      <c r="C115" s="196">
        <f>SUM(C113:C114)</f>
        <v>626307</v>
      </c>
      <c r="D115" s="166"/>
      <c r="E115" s="196">
        <f>SUM(E113:E114)</f>
        <v>425931</v>
      </c>
      <c r="F115" s="166"/>
      <c r="G115" s="196">
        <f>SUM(G113:G114)</f>
        <v>315021</v>
      </c>
      <c r="H115" s="166"/>
      <c r="I115" s="196">
        <f>SUM(I113:I114)</f>
        <v>251685</v>
      </c>
      <c r="J115" s="197"/>
      <c r="K115" s="197"/>
      <c r="L115" s="197"/>
      <c r="M115" s="197"/>
      <c r="N115" s="197"/>
      <c r="O115" s="197"/>
      <c r="P115" s="197"/>
      <c r="Q115" s="197"/>
      <c r="R115" s="197"/>
      <c r="S115" s="197"/>
      <c r="T115" s="197"/>
    </row>
    <row r="116" spans="1:20" s="155" customFormat="1" ht="20.5" thickTop="1">
      <c r="B116" s="162"/>
      <c r="C116" s="29"/>
      <c r="D116" s="163"/>
      <c r="E116" s="29"/>
      <c r="F116" s="164"/>
      <c r="G116" s="29"/>
      <c r="H116" s="163"/>
      <c r="I116" s="29"/>
      <c r="J116" s="154"/>
      <c r="K116" s="154"/>
      <c r="L116" s="154"/>
      <c r="M116" s="154"/>
      <c r="N116" s="154"/>
      <c r="O116" s="34"/>
      <c r="P116" s="154"/>
      <c r="Q116" s="154"/>
      <c r="R116" s="154"/>
      <c r="S116" s="154"/>
      <c r="T116" s="154"/>
    </row>
    <row r="117" spans="1:20" s="155" customFormat="1" ht="20">
      <c r="A117" s="162"/>
      <c r="B117" s="162"/>
      <c r="C117" s="162"/>
      <c r="D117" s="162"/>
      <c r="E117" s="162"/>
      <c r="F117" s="162"/>
      <c r="G117" s="162"/>
      <c r="H117" s="162"/>
      <c r="I117" s="162"/>
      <c r="J117" s="154"/>
      <c r="K117" s="154"/>
      <c r="L117" s="154"/>
      <c r="M117" s="154"/>
      <c r="N117" s="154"/>
      <c r="O117" s="34"/>
      <c r="P117" s="154"/>
      <c r="Q117" s="154"/>
      <c r="R117" s="154"/>
      <c r="S117" s="154"/>
      <c r="T117" s="154"/>
    </row>
    <row r="118" spans="1:20" s="155" customFormat="1" ht="20">
      <c r="A118" s="162"/>
      <c r="B118" s="162"/>
      <c r="C118" s="162"/>
      <c r="D118" s="162"/>
      <c r="E118" s="162"/>
      <c r="F118" s="162"/>
      <c r="G118" s="162"/>
      <c r="H118" s="162"/>
      <c r="I118" s="162"/>
      <c r="J118" s="154"/>
      <c r="K118" s="154"/>
      <c r="L118" s="154"/>
      <c r="M118" s="154"/>
      <c r="N118" s="154"/>
      <c r="O118" s="34"/>
      <c r="P118" s="154"/>
      <c r="Q118" s="154"/>
      <c r="R118" s="154"/>
      <c r="S118" s="154"/>
      <c r="T118" s="154"/>
    </row>
    <row r="119" spans="1:20" s="155" customFormat="1" ht="20">
      <c r="A119" s="162"/>
      <c r="B119" s="162"/>
      <c r="C119" s="38"/>
      <c r="D119" s="163"/>
      <c r="E119" s="38"/>
      <c r="F119" s="164"/>
      <c r="G119" s="29"/>
      <c r="H119" s="163"/>
      <c r="I119" s="29"/>
      <c r="J119" s="154"/>
      <c r="K119" s="154"/>
      <c r="L119" s="154"/>
      <c r="M119" s="154"/>
      <c r="N119" s="154"/>
      <c r="O119" s="34"/>
      <c r="P119" s="154"/>
      <c r="Q119" s="154"/>
      <c r="R119" s="154"/>
      <c r="S119" s="154"/>
      <c r="T119" s="154"/>
    </row>
    <row r="120" spans="1:20" s="155" customFormat="1" ht="20">
      <c r="B120" s="162"/>
      <c r="C120" s="29"/>
      <c r="D120" s="29"/>
      <c r="E120" s="29"/>
      <c r="F120" s="29"/>
      <c r="G120" s="29"/>
      <c r="H120" s="29"/>
      <c r="I120" s="29"/>
      <c r="J120" s="154"/>
      <c r="K120" s="154"/>
      <c r="L120" s="154"/>
      <c r="M120" s="154"/>
      <c r="N120" s="154"/>
      <c r="O120" s="34"/>
      <c r="P120" s="154"/>
      <c r="Q120" s="154"/>
      <c r="R120" s="154"/>
      <c r="S120" s="154"/>
      <c r="T120" s="154"/>
    </row>
    <row r="121" spans="1:20" s="155" customFormat="1" ht="20">
      <c r="B121" s="162"/>
      <c r="C121" s="29"/>
      <c r="D121" s="29"/>
      <c r="E121" s="29"/>
      <c r="F121" s="29"/>
      <c r="G121" s="29"/>
      <c r="H121" s="29"/>
      <c r="I121" s="29"/>
      <c r="J121" s="154"/>
      <c r="K121" s="154"/>
      <c r="L121" s="154"/>
      <c r="M121" s="154"/>
      <c r="N121" s="154"/>
      <c r="O121" s="34"/>
      <c r="P121" s="154"/>
      <c r="Q121" s="154"/>
      <c r="R121" s="154"/>
      <c r="S121" s="154"/>
      <c r="T121" s="154"/>
    </row>
    <row r="122" spans="1:20" s="155" customFormat="1">
      <c r="A122" s="102"/>
      <c r="B122" s="162"/>
      <c r="C122" s="164"/>
      <c r="D122" s="164"/>
      <c r="E122" s="164"/>
      <c r="F122" s="164"/>
      <c r="G122" s="164"/>
      <c r="H122" s="163"/>
      <c r="I122" s="164"/>
      <c r="J122" s="154"/>
      <c r="K122" s="154"/>
      <c r="L122" s="154"/>
      <c r="M122" s="154"/>
      <c r="N122" s="146"/>
      <c r="O122" s="34"/>
      <c r="P122" s="154"/>
      <c r="Q122" s="154"/>
      <c r="R122" s="154"/>
      <c r="S122" s="154"/>
      <c r="T122" s="154"/>
    </row>
    <row r="123" spans="1:20">
      <c r="A123" s="147"/>
      <c r="B123" s="198"/>
      <c r="C123" s="199"/>
      <c r="D123" s="199"/>
      <c r="E123" s="199"/>
      <c r="F123" s="199"/>
      <c r="G123" s="199"/>
      <c r="I123" s="199"/>
    </row>
    <row r="124" spans="1:20">
      <c r="A124" s="198"/>
      <c r="B124" s="198"/>
      <c r="C124" s="199"/>
      <c r="D124" s="199"/>
      <c r="E124" s="199"/>
      <c r="F124" s="199"/>
      <c r="G124" s="199"/>
      <c r="I124" s="199"/>
    </row>
    <row r="125" spans="1:20">
      <c r="A125" s="198"/>
      <c r="B125" s="198"/>
      <c r="C125" s="199"/>
      <c r="D125" s="199"/>
      <c r="E125" s="199"/>
      <c r="F125" s="199"/>
      <c r="G125" s="199"/>
      <c r="I125" s="199"/>
    </row>
    <row r="126" spans="1:20" ht="14" customHeight="1">
      <c r="A126" s="198"/>
      <c r="B126" s="198"/>
      <c r="C126" s="199"/>
      <c r="D126" s="199"/>
      <c r="E126" s="199"/>
      <c r="F126" s="199"/>
      <c r="G126" s="199"/>
      <c r="I126" s="199"/>
    </row>
    <row r="127" spans="1:20">
      <c r="A127" s="162" t="s">
        <v>102</v>
      </c>
      <c r="B127" s="198"/>
      <c r="C127" s="199"/>
      <c r="D127" s="199"/>
      <c r="E127" s="199"/>
      <c r="F127" s="199"/>
      <c r="G127" s="199"/>
      <c r="I127" s="199"/>
    </row>
    <row r="128" spans="1:20">
      <c r="A128" s="198"/>
      <c r="B128" s="198"/>
      <c r="C128" s="199"/>
      <c r="D128" s="199"/>
      <c r="E128" s="199"/>
      <c r="F128" s="199"/>
      <c r="G128" s="199"/>
      <c r="I128" s="199"/>
    </row>
    <row r="129" spans="1:192">
      <c r="A129" s="201"/>
      <c r="B129" s="202"/>
      <c r="C129" s="203"/>
      <c r="D129" s="203"/>
      <c r="E129" s="203"/>
      <c r="F129" s="203"/>
      <c r="G129" s="203"/>
      <c r="H129" s="204"/>
      <c r="I129" s="204"/>
    </row>
    <row r="130" spans="1:192">
      <c r="A130" s="202"/>
      <c r="B130" s="202"/>
      <c r="C130" s="203"/>
      <c r="D130" s="203"/>
      <c r="E130" s="203"/>
      <c r="F130" s="203"/>
      <c r="G130" s="203"/>
      <c r="H130" s="204"/>
      <c r="I130" s="199"/>
    </row>
    <row r="131" spans="1:192">
      <c r="A131" s="198"/>
      <c r="B131" s="198"/>
      <c r="C131" s="199"/>
      <c r="D131" s="199"/>
      <c r="E131" s="199"/>
      <c r="F131" s="199"/>
      <c r="G131" s="199"/>
    </row>
    <row r="132" spans="1:192">
      <c r="A132" s="198"/>
      <c r="B132" s="198"/>
      <c r="C132" s="199"/>
      <c r="D132" s="199"/>
      <c r="E132" s="199"/>
      <c r="F132" s="199"/>
      <c r="G132" s="199"/>
      <c r="I132" s="199"/>
    </row>
    <row r="133" spans="1:192">
      <c r="A133" s="198"/>
      <c r="B133" s="198"/>
      <c r="C133" s="199"/>
      <c r="D133" s="199"/>
      <c r="E133" s="199"/>
      <c r="F133" s="199"/>
      <c r="G133" s="199"/>
      <c r="I133" s="199"/>
    </row>
    <row r="134" spans="1:192">
      <c r="B134" s="198"/>
      <c r="C134" s="199"/>
      <c r="D134" s="199"/>
      <c r="E134" s="199"/>
      <c r="F134" s="199"/>
      <c r="G134" s="199"/>
      <c r="H134" s="199"/>
      <c r="I134" s="199"/>
    </row>
    <row r="135" spans="1:192">
      <c r="A135" s="206"/>
      <c r="B135" s="198"/>
      <c r="C135" s="199"/>
      <c r="D135" s="199"/>
      <c r="E135" s="199"/>
      <c r="F135" s="199"/>
      <c r="G135" s="199"/>
      <c r="H135" s="199"/>
      <c r="I135" s="199"/>
    </row>
    <row r="136" spans="1:192">
      <c r="A136" s="206"/>
      <c r="B136" s="198"/>
      <c r="C136" s="199"/>
      <c r="D136" s="199"/>
      <c r="E136" s="199"/>
      <c r="F136" s="199"/>
      <c r="G136" s="199"/>
      <c r="H136" s="199"/>
      <c r="I136" s="199"/>
    </row>
    <row r="137" spans="1:192">
      <c r="A137" s="206"/>
      <c r="B137" s="198"/>
      <c r="C137" s="199"/>
      <c r="D137" s="199"/>
      <c r="E137" s="199"/>
      <c r="F137" s="199"/>
      <c r="G137" s="199"/>
      <c r="H137" s="199"/>
      <c r="I137" s="199"/>
    </row>
    <row r="138" spans="1:192">
      <c r="A138" s="198"/>
      <c r="B138" s="198"/>
      <c r="C138" s="199"/>
      <c r="D138" s="199"/>
      <c r="E138" s="199"/>
      <c r="F138" s="199"/>
      <c r="G138" s="199"/>
      <c r="I138" s="199"/>
    </row>
    <row r="139" spans="1:192" s="205" customFormat="1">
      <c r="A139" s="198"/>
      <c r="B139" s="198"/>
      <c r="C139" s="199"/>
      <c r="D139" s="199"/>
      <c r="E139" s="199"/>
      <c r="F139" s="199"/>
      <c r="G139" s="199"/>
      <c r="H139" s="200"/>
      <c r="I139" s="199"/>
      <c r="J139" s="146"/>
      <c r="K139" s="146"/>
      <c r="L139" s="146"/>
      <c r="M139" s="146"/>
      <c r="N139" s="146"/>
      <c r="O139" s="34"/>
      <c r="P139" s="146"/>
      <c r="Q139" s="146"/>
      <c r="R139" s="146"/>
      <c r="S139" s="146"/>
      <c r="T139" s="146"/>
      <c r="U139" s="147"/>
      <c r="V139" s="147"/>
      <c r="W139" s="147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  <c r="BI139" s="147"/>
      <c r="BJ139" s="147"/>
      <c r="BK139" s="147"/>
      <c r="BL139" s="147"/>
      <c r="BM139" s="147"/>
      <c r="BN139" s="147"/>
      <c r="BO139" s="147"/>
      <c r="BP139" s="147"/>
      <c r="BQ139" s="147"/>
      <c r="BR139" s="147"/>
      <c r="BS139" s="147"/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47"/>
      <c r="CF139" s="147"/>
      <c r="CG139" s="147"/>
      <c r="CH139" s="147"/>
      <c r="CI139" s="147"/>
      <c r="CJ139" s="147"/>
      <c r="CK139" s="147"/>
      <c r="CL139" s="147"/>
      <c r="CM139" s="147"/>
      <c r="CN139" s="147"/>
      <c r="CO139" s="147"/>
      <c r="CP139" s="147"/>
      <c r="CQ139" s="147"/>
      <c r="CR139" s="147"/>
      <c r="CS139" s="147"/>
      <c r="CT139" s="147"/>
      <c r="CU139" s="147"/>
      <c r="CV139" s="147"/>
      <c r="CW139" s="147"/>
      <c r="CX139" s="147"/>
      <c r="CY139" s="147"/>
      <c r="CZ139" s="147"/>
      <c r="DA139" s="147"/>
      <c r="DB139" s="147"/>
      <c r="DC139" s="147"/>
      <c r="DD139" s="147"/>
      <c r="DE139" s="147"/>
      <c r="DF139" s="147"/>
      <c r="DG139" s="147"/>
      <c r="DH139" s="147"/>
      <c r="DI139" s="147"/>
      <c r="DJ139" s="147"/>
      <c r="DK139" s="147"/>
      <c r="DL139" s="147"/>
      <c r="DM139" s="147"/>
      <c r="DN139" s="147"/>
      <c r="DO139" s="147"/>
      <c r="DP139" s="147"/>
      <c r="DQ139" s="147"/>
      <c r="DR139" s="147"/>
      <c r="DS139" s="147"/>
      <c r="DT139" s="147"/>
      <c r="DU139" s="147"/>
      <c r="DV139" s="147"/>
      <c r="DW139" s="147"/>
      <c r="DX139" s="147"/>
      <c r="DY139" s="147"/>
      <c r="DZ139" s="147"/>
      <c r="EA139" s="147"/>
      <c r="EB139" s="147"/>
      <c r="EC139" s="147"/>
      <c r="ED139" s="147"/>
      <c r="EE139" s="147"/>
      <c r="EF139" s="147"/>
      <c r="EG139" s="147"/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47"/>
      <c r="FG139" s="147"/>
      <c r="FH139" s="147"/>
      <c r="FI139" s="147"/>
      <c r="FJ139" s="147"/>
      <c r="FK139" s="147"/>
      <c r="FL139" s="147"/>
      <c r="FM139" s="147"/>
      <c r="FN139" s="147"/>
      <c r="FO139" s="147"/>
      <c r="FP139" s="147"/>
      <c r="FQ139" s="147"/>
      <c r="FR139" s="147"/>
      <c r="FS139" s="147"/>
      <c r="FT139" s="147"/>
      <c r="FU139" s="147"/>
      <c r="FV139" s="147"/>
      <c r="FW139" s="147"/>
      <c r="FX139" s="147"/>
      <c r="FY139" s="147"/>
      <c r="FZ139" s="147"/>
      <c r="GA139" s="147"/>
      <c r="GB139" s="147"/>
      <c r="GC139" s="147"/>
      <c r="GD139" s="147"/>
      <c r="GE139" s="147"/>
      <c r="GF139" s="147"/>
      <c r="GG139" s="147"/>
      <c r="GH139" s="147"/>
      <c r="GI139" s="147"/>
      <c r="GJ139" s="147"/>
    </row>
    <row r="140" spans="1:192" s="205" customFormat="1">
      <c r="B140" s="198"/>
      <c r="C140" s="199"/>
      <c r="D140" s="199"/>
      <c r="E140" s="199"/>
      <c r="F140" s="199"/>
      <c r="G140" s="199"/>
      <c r="H140" s="199"/>
      <c r="I140" s="199"/>
      <c r="J140" s="146"/>
      <c r="K140" s="146"/>
      <c r="L140" s="146"/>
      <c r="M140" s="146"/>
      <c r="N140" s="146"/>
      <c r="O140" s="34"/>
      <c r="P140" s="146"/>
      <c r="Q140" s="146"/>
      <c r="R140" s="146"/>
      <c r="S140" s="146"/>
      <c r="T140" s="146"/>
      <c r="U140" s="147"/>
      <c r="V140" s="147"/>
      <c r="W140" s="147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  <c r="BI140" s="147"/>
      <c r="BJ140" s="147"/>
      <c r="BK140" s="147"/>
      <c r="BL140" s="147"/>
      <c r="BM140" s="147"/>
      <c r="BN140" s="147"/>
      <c r="BO140" s="147"/>
      <c r="BP140" s="147"/>
      <c r="BQ140" s="147"/>
      <c r="BR140" s="147"/>
      <c r="BS140" s="147"/>
      <c r="BT140" s="147"/>
      <c r="BU140" s="147"/>
      <c r="BV140" s="147"/>
      <c r="BW140" s="147"/>
      <c r="BX140" s="147"/>
      <c r="BY140" s="147"/>
      <c r="BZ140" s="147"/>
      <c r="CA140" s="147"/>
      <c r="CB140" s="147"/>
      <c r="CC140" s="147"/>
      <c r="CD140" s="147"/>
      <c r="CE140" s="147"/>
      <c r="CF140" s="147"/>
      <c r="CG140" s="147"/>
      <c r="CH140" s="147"/>
      <c r="CI140" s="147"/>
      <c r="CJ140" s="147"/>
      <c r="CK140" s="147"/>
      <c r="CL140" s="147"/>
      <c r="CM140" s="147"/>
      <c r="CN140" s="147"/>
      <c r="CO140" s="147"/>
      <c r="CP140" s="147"/>
      <c r="CQ140" s="147"/>
      <c r="CR140" s="147"/>
      <c r="CS140" s="147"/>
      <c r="CT140" s="147"/>
      <c r="CU140" s="147"/>
      <c r="CV140" s="147"/>
      <c r="CW140" s="147"/>
      <c r="CX140" s="147"/>
      <c r="CY140" s="147"/>
      <c r="CZ140" s="147"/>
      <c r="DA140" s="147"/>
      <c r="DB140" s="147"/>
      <c r="DC140" s="147"/>
      <c r="DD140" s="147"/>
      <c r="DE140" s="147"/>
      <c r="DF140" s="147"/>
      <c r="DG140" s="147"/>
      <c r="DH140" s="147"/>
      <c r="DI140" s="147"/>
      <c r="DJ140" s="147"/>
      <c r="DK140" s="147"/>
      <c r="DL140" s="147"/>
      <c r="DM140" s="147"/>
      <c r="DN140" s="147"/>
      <c r="DO140" s="147"/>
      <c r="DP140" s="147"/>
      <c r="DQ140" s="147"/>
      <c r="DR140" s="147"/>
      <c r="DS140" s="147"/>
      <c r="DT140" s="147"/>
      <c r="DU140" s="147"/>
      <c r="DV140" s="147"/>
      <c r="DW140" s="147"/>
      <c r="DX140" s="147"/>
      <c r="DY140" s="147"/>
      <c r="DZ140" s="147"/>
      <c r="EA140" s="147"/>
      <c r="EB140" s="147"/>
      <c r="EC140" s="147"/>
      <c r="ED140" s="147"/>
      <c r="EE140" s="147"/>
      <c r="EF140" s="147"/>
      <c r="EG140" s="147"/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47"/>
      <c r="FG140" s="147"/>
      <c r="FH140" s="147"/>
      <c r="FI140" s="147"/>
      <c r="FJ140" s="147"/>
      <c r="FK140" s="147"/>
      <c r="FL140" s="147"/>
      <c r="FM140" s="147"/>
      <c r="FN140" s="147"/>
      <c r="FO140" s="147"/>
      <c r="FP140" s="147"/>
      <c r="FQ140" s="147"/>
      <c r="FR140" s="147"/>
      <c r="FS140" s="147"/>
      <c r="FT140" s="147"/>
      <c r="FU140" s="147"/>
      <c r="FV140" s="147"/>
      <c r="FW140" s="147"/>
      <c r="FX140" s="147"/>
      <c r="FY140" s="147"/>
      <c r="FZ140" s="147"/>
      <c r="GA140" s="147"/>
      <c r="GB140" s="147"/>
      <c r="GC140" s="147"/>
      <c r="GD140" s="147"/>
      <c r="GE140" s="147"/>
      <c r="GF140" s="147"/>
      <c r="GG140" s="147"/>
      <c r="GH140" s="147"/>
      <c r="GI140" s="147"/>
      <c r="GJ140" s="147"/>
    </row>
  </sheetData>
  <sheetProtection selectLockedCells="1" selectUnlockedCells="1"/>
  <mergeCells count="15">
    <mergeCell ref="A1:I1"/>
    <mergeCell ref="A2:I2"/>
    <mergeCell ref="A3:I3"/>
    <mergeCell ref="C6:E6"/>
    <mergeCell ref="G6:I6"/>
    <mergeCell ref="A47:I47"/>
    <mergeCell ref="A89:I89"/>
    <mergeCell ref="C92:E92"/>
    <mergeCell ref="G92:I92"/>
    <mergeCell ref="A48:I48"/>
    <mergeCell ref="A49:I49"/>
    <mergeCell ref="C52:E52"/>
    <mergeCell ref="G52:I52"/>
    <mergeCell ref="A87:I87"/>
    <mergeCell ref="A88:I88"/>
  </mergeCells>
  <pageMargins left="1" right="0.5" top="1" bottom="0.5" header="0.118110236220472" footer="0.118110236220472"/>
  <pageSetup paperSize="9" scale="85" firstPageNumber="0" orientation="portrait" r:id="rId1"/>
  <headerFooter alignWithMargins="0"/>
  <rowBreaks count="2" manualBreakCount="2">
    <brk id="46" max="8" man="1"/>
    <brk id="8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4" ma:contentTypeDescription="Create a new document." ma:contentTypeScope="" ma:versionID="ecf8aec039e3f4831c1ecdc56a6cff0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7171351dcb3eaac14ed1238e2453e725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315A98-1EEF-4D3A-B49B-C6581D826486}">
  <ds:schemaRefs>
    <ds:schemaRef ds:uri="http://schemas.microsoft.com/office/2006/metadata/properties"/>
    <ds:schemaRef ds:uri="http://schemas.openxmlformats.org/package/2006/metadata/core-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AFC53B43-3635-4D19-A90E-2691FC58A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รายการคงค้าง</vt:lpstr>
      <vt:lpstr>BS</vt:lpstr>
      <vt:lpstr>PL</vt:lpstr>
      <vt:lpstr>SE รวม</vt:lpstr>
      <vt:lpstr>SE เฉพาะ</vt:lpstr>
      <vt:lpstr>CF</vt:lpstr>
      <vt:lpstr>PL!Print_Area</vt:lpstr>
      <vt:lpstr>'SE รวม'!Print_Area</vt:lpstr>
      <vt:lpstr>รายการคงค้าง!Print_Area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Chimphalayalai, Jarunee</cp:lastModifiedBy>
  <cp:lastPrinted>2023-02-23T16:31:09Z</cp:lastPrinted>
  <dcterms:created xsi:type="dcterms:W3CDTF">2017-07-14T06:35:09Z</dcterms:created>
  <dcterms:modified xsi:type="dcterms:W3CDTF">2023-02-23T16:31:27Z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