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ppremchit\Downloads\Manager\Sieamese\2022\FS 24022023\ไฟล์ตลาด\"/>
    </mc:Choice>
  </mc:AlternateContent>
  <xr:revisionPtr revIDLastSave="0" documentId="13_ncr:1_{962A3FF0-B43E-4B0A-B449-109723A7F816}" xr6:coauthVersionLast="47" xr6:coauthVersionMax="47" xr10:uidLastSave="{00000000-0000-0000-0000-000000000000}"/>
  <bookViews>
    <workbookView xWindow="-110" yWindow="-110" windowWidth="19420" windowHeight="10420" tabRatio="817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BS!$A$1:$J$131</definedName>
    <definedName name="_xlnm.Print_Area" localSheetId="2">'SE (conso)'!$A$1:$W$43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45" l="1"/>
  <c r="U34" i="45"/>
  <c r="G64" i="55"/>
  <c r="C67" i="55"/>
  <c r="C14" i="55"/>
  <c r="G34" i="55"/>
  <c r="G19" i="52"/>
  <c r="K27" i="53"/>
  <c r="M27" i="53" l="1"/>
  <c r="O27" i="53" s="1"/>
  <c r="F112" i="25" l="1"/>
  <c r="J112" i="25"/>
  <c r="S30" i="45"/>
  <c r="W30" i="45" s="1"/>
  <c r="S29" i="45"/>
  <c r="S28" i="45"/>
  <c r="W28" i="45" s="1"/>
  <c r="S27" i="45"/>
  <c r="W27" i="45" s="1"/>
  <c r="Q35" i="45"/>
  <c r="C35" i="45"/>
  <c r="M35" i="45"/>
  <c r="K31" i="45"/>
  <c r="U22" i="45"/>
  <c r="S21" i="45"/>
  <c r="W21" i="45" s="1"/>
  <c r="S20" i="45"/>
  <c r="W20" i="45" s="1"/>
  <c r="S19" i="45"/>
  <c r="W19" i="45" s="1"/>
  <c r="S18" i="45"/>
  <c r="S17" i="45"/>
  <c r="W17" i="45" s="1"/>
  <c r="S16" i="45"/>
  <c r="W16" i="45" s="1"/>
  <c r="S15" i="45"/>
  <c r="W15" i="45" s="1"/>
  <c r="Q22" i="45"/>
  <c r="Q23" i="45" s="1"/>
  <c r="Q26" i="45" s="1"/>
  <c r="K22" i="45"/>
  <c r="K23" i="45" s="1"/>
  <c r="K26" i="45" s="1"/>
  <c r="Q36" i="45" l="1"/>
  <c r="D111" i="25" s="1"/>
  <c r="W22" i="45"/>
  <c r="S31" i="45"/>
  <c r="W31" i="45" s="1"/>
  <c r="S22" i="45"/>
  <c r="S23" i="45" s="1"/>
  <c r="S26" i="45" s="1"/>
  <c r="M28" i="53" l="1"/>
  <c r="M29" i="53" s="1"/>
  <c r="H111" i="25" s="1"/>
  <c r="C39" i="52"/>
  <c r="C40" i="52" s="1"/>
  <c r="E39" i="52"/>
  <c r="G39" i="52"/>
  <c r="I39" i="52"/>
  <c r="O23" i="53" l="1"/>
  <c r="O22" i="53"/>
  <c r="C28" i="53"/>
  <c r="E28" i="53"/>
  <c r="G28" i="53"/>
  <c r="I28" i="53"/>
  <c r="K22" i="53"/>
  <c r="O24" i="53"/>
  <c r="O17" i="53"/>
  <c r="O16" i="53"/>
  <c r="O18" i="53" s="1"/>
  <c r="O15" i="53"/>
  <c r="O14" i="53"/>
  <c r="O13" i="53"/>
  <c r="O12" i="53"/>
  <c r="K18" i="53"/>
  <c r="K19" i="53" s="1"/>
  <c r="O19" i="53" l="1"/>
  <c r="M18" i="53" l="1"/>
  <c r="M19" i="53" s="1"/>
  <c r="I18" i="53"/>
  <c r="I19" i="53" s="1"/>
  <c r="C18" i="53"/>
  <c r="C19" i="53" s="1"/>
  <c r="E18" i="53"/>
  <c r="E19" i="53" s="1"/>
  <c r="G18" i="53"/>
  <c r="G19" i="53" s="1"/>
  <c r="G89" i="55" l="1"/>
  <c r="C89" i="55"/>
  <c r="D39" i="25" l="1"/>
  <c r="U33" i="45"/>
  <c r="W29" i="45"/>
  <c r="K35" i="45"/>
  <c r="K36" i="45" s="1"/>
  <c r="G29" i="53"/>
  <c r="I86" i="55"/>
  <c r="I69" i="55"/>
  <c r="E86" i="55"/>
  <c r="E69" i="55"/>
  <c r="I22" i="53"/>
  <c r="E22" i="53"/>
  <c r="C22" i="53"/>
  <c r="M22" i="45"/>
  <c r="M23" i="45" s="1"/>
  <c r="M26" i="45" s="1"/>
  <c r="I22" i="45"/>
  <c r="I23" i="45" s="1"/>
  <c r="I26" i="45" s="1"/>
  <c r="G22" i="45"/>
  <c r="G23" i="45" s="1"/>
  <c r="G26" i="45" s="1"/>
  <c r="E22" i="45"/>
  <c r="E23" i="45" s="1"/>
  <c r="E26" i="45" s="1"/>
  <c r="C22" i="45"/>
  <c r="C23" i="45" s="1"/>
  <c r="C26" i="45" s="1"/>
  <c r="C36" i="45" s="1"/>
  <c r="U18" i="45"/>
  <c r="I35" i="45"/>
  <c r="G35" i="45"/>
  <c r="E35" i="45"/>
  <c r="E36" i="45" l="1"/>
  <c r="G36" i="45"/>
  <c r="I36" i="45"/>
  <c r="U23" i="45"/>
  <c r="U26" i="45" s="1"/>
  <c r="W18" i="45"/>
  <c r="W23" i="45" s="1"/>
  <c r="W26" i="45" s="1"/>
  <c r="E29" i="53"/>
  <c r="C29" i="53"/>
  <c r="W34" i="45"/>
  <c r="U35" i="45"/>
  <c r="O22" i="45"/>
  <c r="O23" i="45" s="1"/>
  <c r="O26" i="45" s="1"/>
  <c r="U36" i="45" l="1"/>
  <c r="D113" i="25" s="1"/>
  <c r="I40" i="52"/>
  <c r="I20" i="52"/>
  <c r="I13" i="52"/>
  <c r="E51" i="52"/>
  <c r="E46" i="52"/>
  <c r="E40" i="52"/>
  <c r="E20" i="52"/>
  <c r="E13" i="52"/>
  <c r="J114" i="25"/>
  <c r="F77" i="25"/>
  <c r="F65" i="25"/>
  <c r="J77" i="25"/>
  <c r="J65" i="25"/>
  <c r="F39" i="25"/>
  <c r="F22" i="25"/>
  <c r="J39" i="25"/>
  <c r="J22" i="25"/>
  <c r="E22" i="52" l="1"/>
  <c r="E27" i="52" s="1"/>
  <c r="E29" i="52" s="1"/>
  <c r="E10" i="55" s="1"/>
  <c r="E26" i="55" s="1"/>
  <c r="E40" i="55" s="1"/>
  <c r="E42" i="55" s="1"/>
  <c r="E88" i="55" s="1"/>
  <c r="E90" i="55" s="1"/>
  <c r="I22" i="52"/>
  <c r="I27" i="52" s="1"/>
  <c r="I29" i="52" s="1"/>
  <c r="I10" i="55" s="1"/>
  <c r="I26" i="55" s="1"/>
  <c r="I40" i="55" s="1"/>
  <c r="I42" i="55" s="1"/>
  <c r="I88" i="55" s="1"/>
  <c r="I90" i="55" s="1"/>
  <c r="F78" i="25"/>
  <c r="J40" i="25"/>
  <c r="F40" i="25"/>
  <c r="J78" i="25"/>
  <c r="J115" i="25" s="1"/>
  <c r="F114" i="25"/>
  <c r="E41" i="52" l="1"/>
  <c r="I41" i="52"/>
  <c r="I49" i="52" s="1"/>
  <c r="I51" i="52" s="1"/>
  <c r="I44" i="52"/>
  <c r="I46" i="52" s="1"/>
  <c r="F115" i="25"/>
  <c r="C20" i="52"/>
  <c r="D77" i="25"/>
  <c r="H77" i="25"/>
  <c r="H86" i="55" l="1"/>
  <c r="G86" i="55"/>
  <c r="F86" i="55"/>
  <c r="D86" i="55"/>
  <c r="C86" i="55"/>
  <c r="G69" i="55"/>
  <c r="C69" i="55"/>
  <c r="G20" i="52" l="1"/>
  <c r="G13" i="52"/>
  <c r="C13" i="52"/>
  <c r="C22" i="52" s="1"/>
  <c r="H22" i="25" l="1"/>
  <c r="D22" i="25"/>
  <c r="H65" i="25" l="1"/>
  <c r="D65" i="25"/>
  <c r="H39" i="25"/>
  <c r="G22" i="52" l="1"/>
  <c r="G27" i="52" s="1"/>
  <c r="C27" i="52"/>
  <c r="C29" i="52" l="1"/>
  <c r="C10" i="55" s="1"/>
  <c r="C26" i="55" s="1"/>
  <c r="G29" i="52"/>
  <c r="K25" i="53" l="1"/>
  <c r="M32" i="45"/>
  <c r="O25" i="53"/>
  <c r="I29" i="53"/>
  <c r="H109" i="25" s="1"/>
  <c r="C41" i="52"/>
  <c r="C49" i="52" s="1"/>
  <c r="C51" i="52" s="1"/>
  <c r="C44" i="52"/>
  <c r="O33" i="45" s="1"/>
  <c r="G10" i="55"/>
  <c r="G26" i="55" s="1"/>
  <c r="G44" i="52"/>
  <c r="O35" i="45" l="1"/>
  <c r="S33" i="45"/>
  <c r="O32" i="45"/>
  <c r="O36" i="45" s="1"/>
  <c r="D110" i="25" s="1"/>
  <c r="D112" i="25" s="1"/>
  <c r="M36" i="45"/>
  <c r="D109" i="25" s="1"/>
  <c r="S32" i="45"/>
  <c r="G40" i="55"/>
  <c r="G42" i="55" s="1"/>
  <c r="G88" i="55" s="1"/>
  <c r="G90" i="55" s="1"/>
  <c r="C40" i="55"/>
  <c r="C42" i="55" s="1"/>
  <c r="C88" i="55" s="1"/>
  <c r="C90" i="55" s="1"/>
  <c r="K26" i="53"/>
  <c r="O26" i="53" s="1"/>
  <c r="O28" i="53" s="1"/>
  <c r="O29" i="53" s="1"/>
  <c r="G46" i="52"/>
  <c r="D114" i="25" l="1"/>
  <c r="W32" i="45"/>
  <c r="S35" i="45"/>
  <c r="S36" i="45" s="1"/>
  <c r="W33" i="45"/>
  <c r="W35" i="45" s="1"/>
  <c r="C46" i="52"/>
  <c r="D78" i="25"/>
  <c r="H40" i="25"/>
  <c r="D115" i="25" l="1"/>
  <c r="W36" i="45"/>
  <c r="D40" i="25"/>
  <c r="G40" i="52"/>
  <c r="G41" i="52" s="1"/>
  <c r="H78" i="25"/>
  <c r="G49" i="52" l="1"/>
  <c r="G51" i="52" s="1"/>
  <c r="K28" i="53" l="1"/>
  <c r="K29" i="53" s="1"/>
  <c r="H110" i="25" s="1"/>
  <c r="H112" i="25" s="1"/>
  <c r="H114" i="25" s="1"/>
  <c r="H115" i="25" s="1"/>
</calcChain>
</file>

<file path=xl/sharedStrings.xml><?xml version="1.0" encoding="utf-8"?>
<sst xmlns="http://schemas.openxmlformats.org/spreadsheetml/2006/main" count="410" uniqueCount="250">
  <si>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</si>
  <si>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</si>
  <si>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</si>
  <si>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</si>
  <si>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</si>
  <si>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</si>
  <si>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</si>
  <si>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</si>
  <si>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</si>
  <si>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</si>
  <si>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</si>
  <si>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</si>
  <si>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</si>
  <si>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</si>
  <si>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</si>
  <si>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</si>
  <si>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</si>
  <si>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</si>
  <si>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</si>
  <si>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</si>
  <si>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</si>
  <si>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</si>
  <si>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</si>
  <si>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</si>
  <si>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</si>
  <si>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</si>
  <si>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</si>
  <si>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</si>
  <si>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</si>
  <si>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Long-term debentures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</si>
  <si>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</si>
  <si>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</si>
  <si>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</si>
  <si>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</si>
  <si>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</si>
  <si>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</si>
  <si>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</si>
  <si>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</si>
  <si>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</si>
  <si>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Deficits on business combination under common control</t>
  </si>
  <si>
    <t>Unappropriated</t>
  </si>
  <si>
    <t>Non-controlling interests</t>
  </si>
  <si>
    <t>STATEMENTS  OF  PROFIT  OR  LOSS  AND  OTHER  COMPREHENSIVE  INCOME</t>
  </si>
  <si>
    <t>Revenues</t>
  </si>
  <si>
    <t>Revenues from services</t>
  </si>
  <si>
    <t>Total revenues</t>
  </si>
  <si>
    <t>Cost of services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</si>
  <si>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</si>
  <si>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</si>
  <si>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</si>
  <si>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</si>
  <si>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</si>
  <si>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</si>
  <si>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</si>
  <si>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</si>
  <si>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</si>
  <si>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</si>
  <si>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</si>
  <si>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</si>
  <si>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</si>
  <si>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</si>
  <si>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</si>
  <si>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</si>
  <si>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</si>
  <si>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</si>
  <si>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</si>
  <si>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</si>
  <si>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</si>
  <si>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 xml:space="preserve">shareholders'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</si>
  <si>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</si>
  <si>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</si>
  <si>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</si>
  <si>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</si>
  <si>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</si>
  <si>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</si>
  <si>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</si>
  <si>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</si>
  <si>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</si>
  <si>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</si>
  <si>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</si>
  <si>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</si>
  <si>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</si>
  <si>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Repayments of long-term debentures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</si>
  <si>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</si>
  <si>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</si>
  <si>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</si>
  <si>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</si>
  <si>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</si>
  <si>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Employee benefit expenses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</si>
  <si>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</si>
  <si>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</si>
  <si>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</si>
  <si>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</si>
  <si>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Cash paid for purchasing investments in subsidiaries</t>
  </si>
  <si>
    <t>Cash paid for front-end fee</t>
  </si>
  <si>
    <t>Current income tax payable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</si>
  <si>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</si>
  <si>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</si>
  <si>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</si>
  <si>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</si>
  <si>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</si>
  <si>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 xml:space="preserve">Cash and cash equivalents as at December 31, </t>
  </si>
  <si>
    <t>Profit for the years</t>
  </si>
  <si>
    <t>Components of other comprehensive income that</t>
  </si>
  <si>
    <t>Total comprehensive income for the years</t>
  </si>
  <si>
    <t>Earning per share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</si>
  <si>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</si>
  <si>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</si>
  <si>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</si>
  <si>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</si>
  <si>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</si>
  <si>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>Total components of other comprehensive income that</t>
  </si>
  <si>
    <t>Cash received from increase in share capital of subsidiaries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</si>
  <si>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</si>
  <si>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</si>
  <si>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</si>
  <si>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</si>
  <si>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</si>
  <si>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</si>
  <si>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Income tax expense</t>
  </si>
  <si>
    <t>Profit before income tax expense</t>
  </si>
  <si>
    <t>SIAMESE  ASSET  PUBLIC  COMPANY  LIMITED  AND  ITS  SUBSIDIARIES</t>
  </si>
  <si>
    <t>Commission paid to obtain contracts</t>
  </si>
  <si>
    <t>Short-term loans to related parties</t>
  </si>
  <si>
    <t>before changes in operating assets and liabilities</t>
  </si>
  <si>
    <t>Retained earnings</t>
  </si>
  <si>
    <t>Cash provided by operating activities</t>
  </si>
  <si>
    <t>Revenues from sales of real estate and goods</t>
  </si>
  <si>
    <t>Cost of sales of real estate and goods</t>
  </si>
  <si>
    <t>will not be subsequently reclassified to profit or loss:</t>
  </si>
  <si>
    <t>will not be subsequently reclassified to profit or loss</t>
  </si>
  <si>
    <t>Legal reserve</t>
  </si>
  <si>
    <t xml:space="preserve">Retained earnings </t>
  </si>
  <si>
    <t>Appropriated</t>
  </si>
  <si>
    <t>Right-of-use assets</t>
  </si>
  <si>
    <t>Finance income</t>
  </si>
  <si>
    <t>Profit from operating activities</t>
  </si>
  <si>
    <t>Cash paid for purchase of investment properties</t>
  </si>
  <si>
    <t>Cash received from short-term loan to persons and related parties</t>
  </si>
  <si>
    <t>Cash received from sale of investment properties</t>
  </si>
  <si>
    <t>Cash received from sale of property, plant and equipment</t>
  </si>
  <si>
    <t>- Lease liabilities</t>
  </si>
  <si>
    <t>Lease liabilities</t>
  </si>
  <si>
    <t>Warranty paid</t>
  </si>
  <si>
    <t>Other current financial assets</t>
  </si>
  <si>
    <t>Long-term borrowings from related persons</t>
  </si>
  <si>
    <t>Cash paid for income tax</t>
  </si>
  <si>
    <t>Depreciation and amortization</t>
  </si>
  <si>
    <t>Profit for the year</t>
  </si>
  <si>
    <t>Other comprehensive loss for the year</t>
  </si>
  <si>
    <t>in a subsidiary</t>
  </si>
  <si>
    <t>Long-term loan to a related party</t>
  </si>
  <si>
    <t>Investment in joint ventures</t>
  </si>
  <si>
    <t>Expenses</t>
  </si>
  <si>
    <t>Total expenses</t>
  </si>
  <si>
    <t>Cash paid for lease liabilities and finance lease liabilities</t>
  </si>
  <si>
    <t>Cash paid for short-term loan to persons and related parties</t>
  </si>
  <si>
    <t>Total comprehensive income for the year</t>
  </si>
  <si>
    <t>2021</t>
  </si>
  <si>
    <t>For year ended December 31, 2021</t>
  </si>
  <si>
    <t>Balance as at December 31, 2021</t>
  </si>
  <si>
    <t>Advance payment for land purchase</t>
  </si>
  <si>
    <t>1,200,650,454 ordinary shares of Baht 1 each</t>
  </si>
  <si>
    <t>1,185,645,690 ordinary shares of Baht 1 each, fully paid</t>
  </si>
  <si>
    <t>Stock dividend</t>
  </si>
  <si>
    <t>Paid dividends</t>
  </si>
  <si>
    <t>Deferred tax liabilities</t>
  </si>
  <si>
    <t>Cash paid dividends</t>
  </si>
  <si>
    <t>Employee compensate dismissal expenses</t>
  </si>
  <si>
    <t>Cash paid for purchase of land and cost of project awaiting for development</t>
  </si>
  <si>
    <t>Cash received from sale of right-of-use assets</t>
  </si>
  <si>
    <t>Cash paid for long-term loan to persons and related parties</t>
  </si>
  <si>
    <t>As at</t>
  </si>
  <si>
    <t>December 31,</t>
  </si>
  <si>
    <t>4 and 6</t>
  </si>
  <si>
    <t>Non-controlling interest from investment in subsidiaries</t>
  </si>
  <si>
    <t xml:space="preserve"> </t>
  </si>
  <si>
    <t xml:space="preserve">- Long-term borrowings from </t>
  </si>
  <si>
    <t xml:space="preserve">     financial institutions</t>
  </si>
  <si>
    <t>Long-term borrowings from other party</t>
  </si>
  <si>
    <t>Cash (used in) provided by operating activities</t>
  </si>
  <si>
    <t>Net cash (used in) provided by operating activities</t>
  </si>
  <si>
    <t xml:space="preserve">Balance as at January 1, 2021 </t>
  </si>
  <si>
    <t xml:space="preserve">Decrease (increase) in restricted bank deposits </t>
  </si>
  <si>
    <t>Repayments of other short-term borrowings from other party</t>
  </si>
  <si>
    <r>
      <t xml:space="preserve">AS  AT  DECEMBER  </t>
    </r>
    <r>
      <rPr>
        <b/>
        <sz val="12"/>
        <rFont val="Times New Roman"/>
        <family val="1"/>
      </rPr>
      <t>31,  2022</t>
    </r>
  </si>
  <si>
    <t>2022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</si>
  <si>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</si>
  <si>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</si>
  <si>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For year ended December 31, 2022</t>
  </si>
  <si>
    <t>Balance as at December 31, 2022</t>
  </si>
  <si>
    <t>Balance as at January 1, 2022</t>
  </si>
  <si>
    <t>4 and 20</t>
  </si>
  <si>
    <t>Finance lease current receivables</t>
  </si>
  <si>
    <t>Finance lease non-current receivables</t>
  </si>
  <si>
    <t>Warrants</t>
  </si>
  <si>
    <t>Current portion of loans purchased of receivables</t>
  </si>
  <si>
    <t>Non-current portion of loans purchased of receivables</t>
  </si>
  <si>
    <t>Gains on revaluation</t>
  </si>
  <si>
    <t>of land</t>
  </si>
  <si>
    <t>Other comprehensive income for the year</t>
  </si>
  <si>
    <t>Share of loss of investment in joint ventures</t>
  </si>
  <si>
    <t xml:space="preserve">Gain on remeasurements of defined benefit plans </t>
  </si>
  <si>
    <t>Gain on revaluation of assets</t>
  </si>
  <si>
    <t>Income tax relating to components of other comprehensive income</t>
  </si>
  <si>
    <t>that will not be subsequently reclassified to profit or loss</t>
  </si>
  <si>
    <t>Basic earning per share</t>
  </si>
  <si>
    <t>Diluted earning per share</t>
  </si>
  <si>
    <t>Balance as at January 1, 2021</t>
  </si>
  <si>
    <t>Proceeds from subscription</t>
  </si>
  <si>
    <t>Gain on</t>
  </si>
  <si>
    <t xml:space="preserve">revaluation </t>
  </si>
  <si>
    <t>on land</t>
  </si>
  <si>
    <t>Changing in ownership of investment in a subsidiary</t>
  </si>
  <si>
    <t>Paid dividends by subsidiary</t>
  </si>
  <si>
    <t>1,775,683,850 ordinary shares of Baht 1 each</t>
  </si>
  <si>
    <t>Other surpluses (deficits)</t>
  </si>
  <si>
    <t>Other components of shareholders’ equity</t>
  </si>
  <si>
    <t>18 and 38</t>
  </si>
  <si>
    <t>Profit (loss) attributable to</t>
  </si>
  <si>
    <t>Total comprehensive income (loss) attributable to</t>
  </si>
  <si>
    <t>Dividend income</t>
  </si>
  <si>
    <t>Gain on sale of fixed assets</t>
  </si>
  <si>
    <t>Allowance for decline in value of inventories</t>
  </si>
  <si>
    <t xml:space="preserve">Warranty claim expense (reversal) </t>
  </si>
  <si>
    <t>Reversal of impairment of investment in a subsidiary</t>
  </si>
  <si>
    <t>Gain on fair value change in investment property</t>
  </si>
  <si>
    <t>Finance lease receivables</t>
  </si>
  <si>
    <t>Employee benefit expenses paid</t>
  </si>
  <si>
    <t>Cash received from dividend from subsidiary</t>
  </si>
  <si>
    <t>4 and 28</t>
  </si>
  <si>
    <t xml:space="preserve">Other components of </t>
  </si>
  <si>
    <t xml:space="preserve"> shareholders’ equity </t>
  </si>
  <si>
    <t>Decrease (increase) from other current financial assets</t>
  </si>
  <si>
    <t>Land and cost of project awaiting for development</t>
  </si>
  <si>
    <t>Cash paid for changing in ownership in a subsidiary</t>
  </si>
  <si>
    <t>Employee's warrants expense</t>
  </si>
  <si>
    <t>Loans purchased of receivables</t>
  </si>
  <si>
    <t>Net increase in cash and cash equivalents</t>
  </si>
  <si>
    <t xml:space="preserve">Net cash provided by financing activities </t>
  </si>
  <si>
    <t>Surplus (deficit) arising from changes in ownership interest</t>
  </si>
  <si>
    <t>Other comprehensive income for the years, net of tax</t>
  </si>
  <si>
    <t>Short-term borrowings from related persons</t>
  </si>
  <si>
    <t>Cash paid for purchase of right-of-use assets</t>
  </si>
  <si>
    <t>Cash paid for purchase of other intangible assets</t>
  </si>
  <si>
    <t>Net cash (used in) provided by in investing activities</t>
  </si>
  <si>
    <t>Proceeds from short-term borrowings from financial institutions</t>
  </si>
  <si>
    <t>Repayments of short-term borrowings from financial institutions</t>
  </si>
  <si>
    <t>Proceeds from short-term borrowings from related parties</t>
  </si>
  <si>
    <t>Repayments of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</si>
</sst>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</numFmts>
  <fonts count="405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name val="Times New Roman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09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2" fillId="0" borderId="0"/>
    <xf numFmtId="171" fontId="403" fillId="0" borderId="0" applyFont="0" applyFill="0" applyBorder="0" applyAlignment="0" applyProtection="0"/>
    <xf numFmtId="9" fontId="403" fillId="0" borderId="0" applyFont="0" applyFill="0" applyBorder="0" applyAlignment="0" applyProtection="0"/>
    <xf numFmtId="0" fontId="104" fillId="0" borderId="0"/>
  </cellStyleXfs>
  <cellXfs count="231">
    <xf numFmtId="0" fontId="0" fillId="0" borderId="0" xfId="0">
      <alignment vertical="top" wrapText="1"/>
    </xf>
    <xf numFmtId="0" fontId="391" fillId="0" borderId="0" xfId="0" applyFont="1" applyAlignment="1">
      <alignment horizontal="center" vertical="center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176" fontId="73" fillId="0" borderId="0" xfId="32" applyFont="1" applyFill="1" applyBorder="1" applyAlignment="1">
      <alignment wrapText="1"/>
    </xf>
    <xf numFmtId="329" fontId="73" fillId="0" borderId="0" xfId="312" applyNumberFormat="1" applyFont="1" applyFill="1" applyBorder="1" applyAlignment="1">
      <alignment vertical="center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329" fontId="73" fillId="0" borderId="209" xfId="312" applyNumberFormat="1" applyFont="1" applyFill="1" applyBorder="1"/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30" fontId="73" fillId="0" borderId="0" xfId="391" applyNumberFormat="1" applyFont="1" applyFill="1" applyAlignment="1">
      <alignment vertical="center"/>
    </xf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330" fontId="73" fillId="0" borderId="200" xfId="391" applyNumberFormat="1" applyFont="1" applyFill="1" applyBorder="1" applyAlignment="1">
      <alignment vertical="center"/>
    </xf>
    <xf numFmtId="330" fontId="73" fillId="0" borderId="0" xfId="391" applyNumberFormat="1" applyFont="1" applyFill="1" applyAlignment="1">
      <alignment horizontal="center" vertical="center"/>
    </xf>
    <xf numFmtId="186" fontId="400" fillId="0" borderId="0" xfId="32" applyNumberFormat="1" applyFont="1" applyFill="1" applyBorder="1" applyAlignment="1" applyProtection="1">
      <alignment horizontal="right"/>
    </xf>
    <xf numFmtId="3" fontId="400" fillId="0" borderId="0" xfId="32" applyNumberFormat="1" applyFont="1" applyFill="1" applyBorder="1" applyAlignment="1" applyProtection="1">
      <alignment horizontal="right"/>
    </xf>
    <xf numFmtId="3" fontId="400" fillId="0" borderId="0" xfId="391" applyNumberFormat="1" applyFont="1" applyFill="1" applyAlignment="1">
      <alignment horizontal="right"/>
    </xf>
    <xf numFmtId="3" fontId="400" fillId="0" borderId="0" xfId="32" quotePrefix="1" applyNumberFormat="1" applyFont="1" applyFill="1" applyBorder="1">
      <alignment vertical="top" wrapText="1"/>
    </xf>
    <xf numFmtId="3" fontId="400" fillId="0" borderId="0" xfId="32" applyNumberFormat="1" applyFont="1" applyFill="1" applyBorder="1">
      <alignment vertical="top" wrapText="1"/>
    </xf>
    <xf numFmtId="41" fontId="73" fillId="0" borderId="0" xfId="391" applyNumberFormat="1" applyFont="1" applyFill="1" applyAlignment="1">
      <alignment vertical="center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0" fontId="73" fillId="0" borderId="0" xfId="0" applyFont="1" applyAlignment="1">
      <alignment horizontal="center"/>
    </xf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176" fontId="30" fillId="0" borderId="0" xfId="32" applyFill="1" applyBorder="1">
      <alignment vertical="top" wrapText="1"/>
    </xf>
    <xf numFmtId="327" fontId="349" fillId="0" borderId="210" xfId="312" applyNumberFormat="1" applyFont="1" applyFill="1" applyBorder="1" applyAlignment="1">
      <alignment horizontal="center"/>
    </xf>
    <xf numFmtId="329" fontId="73" fillId="0" borderId="210" xfId="312" applyNumberFormat="1" applyFont="1" applyFill="1" applyBorder="1"/>
    <xf numFmtId="329" fontId="73" fillId="0" borderId="0" xfId="312" applyNumberFormat="1" applyFont="1" applyFill="1" applyBorder="1" applyAlignment="1">
      <alignment horizontal="center"/>
    </xf>
    <xf numFmtId="327" fontId="349" fillId="0" borderId="0" xfId="312" applyNumberFormat="1" applyFont="1" applyFill="1" applyBorder="1" applyAlignment="1">
      <alignment horizontal="center"/>
    </xf>
    <xf numFmtId="37" fontId="73" fillId="0" borderId="0" xfId="391" applyNumberFormat="1" applyFont="1" applyFill="1" applyBorder="1" applyAlignment="1">
      <alignment vertical="center"/>
    </xf>
    <xf numFmtId="41" fontId="73" fillId="0" borderId="0" xfId="391" applyNumberFormat="1" applyFont="1" applyFill="1" applyBorder="1" applyAlignment="1">
      <alignment vertical="center"/>
    </xf>
    <xf numFmtId="333" fontId="73" fillId="0" borderId="0" xfId="312" applyNumberFormat="1" applyFont="1" applyFill="1" applyBorder="1" applyAlignment="1">
      <alignment horizontal="center" vertical="center"/>
    </xf>
    <xf numFmtId="0" fontId="395" fillId="0" borderId="0" xfId="93" applyFont="1" applyAlignment="1"/>
    <xf numFmtId="0" fontId="391" fillId="0" borderId="114" xfId="93" applyFont="1" applyBorder="1" applyAlignment="1">
      <alignment horizont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0" fontId="73" fillId="0" borderId="0" xfId="93" applyFont="1" applyAlignment="1"/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0" fontId="391" fillId="0" borderId="0" xfId="93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7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4" fillId="0" borderId="0" xfId="93" applyFont="1" applyAlignment="1"/>
    <xf numFmtId="175" fontId="394" fillId="0" borderId="0" xfId="93" applyNumberFormat="1" applyFont="1" applyAlignment="1">
      <alignment horizontal="center"/>
    </xf>
    <xf numFmtId="0" fontId="391" fillId="0" borderId="0" xfId="10891" applyFont="1" applyAlignment="1">
      <alignment horizontal="center" vertical="center"/>
    </xf>
    <xf numFmtId="0" fontId="73" fillId="0" borderId="0" xfId="93" applyFont="1" applyAlignment="1"/>
    <xf numFmtId="0" fontId="391" fillId="0" borderId="114" xfId="93" applyFont="1" applyBorder="1" applyAlignment="1">
      <alignment horizontal="center"/>
    </xf>
    <xf numFmtId="41" fontId="73" fillId="0" borderId="0" xfId="0" applyNumberFormat="1" applyFont="1" applyFill="1" applyAlignment="1">
      <alignment horizontal="right" vertical="center"/>
    </xf>
    <xf numFmtId="333" fontId="73" fillId="0" borderId="0" xfId="0" applyNumberFormat="1" applyFont="1" applyFill="1" applyAlignment="1">
      <alignment horizontal="center" vertical="center"/>
    </xf>
    <xf numFmtId="3" fontId="400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/>
    <xf numFmtId="333" fontId="73" fillId="0" borderId="0" xfId="0" applyNumberFormat="1" applyFont="1" applyFill="1" applyAlignment="1">
      <alignment horizontal="right" vertical="center"/>
    </xf>
    <xf numFmtId="3" fontId="73" fillId="0" borderId="0" xfId="0" applyNumberFormat="1" applyFont="1" applyFill="1" applyAlignment="1">
      <alignment horizontal="right" vertical="center"/>
    </xf>
    <xf numFmtId="200" fontId="73" fillId="0" borderId="0" xfId="0" applyNumberFormat="1" applyFont="1" applyFill="1" applyAlignment="1">
      <alignment vertical="center"/>
    </xf>
    <xf numFmtId="41" fontId="73" fillId="0" borderId="210" xfId="0" applyNumberFormat="1" applyFont="1" applyFill="1" applyBorder="1" applyAlignment="1">
      <alignment horizontal="right" vertical="center"/>
    </xf>
    <xf numFmtId="3" fontId="73" fillId="0" borderId="0" xfId="0" applyNumberFormat="1" applyFont="1" applyFill="1" applyAlignment="1">
      <alignment vertical="center"/>
    </xf>
    <xf numFmtId="0" fontId="345" fillId="0" borderId="0" xfId="0" applyFont="1" applyFill="1">
      <alignment vertical="top" wrapText="1"/>
    </xf>
    <xf numFmtId="41" fontId="73" fillId="0" borderId="114" xfId="0" applyNumberFormat="1" applyFont="1" applyFill="1" applyBorder="1" applyAlignment="1">
      <alignment horizontal="right" vertical="center"/>
    </xf>
    <xf numFmtId="41" fontId="73" fillId="0" borderId="209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Alignment="1">
      <alignment vertical="center"/>
    </xf>
    <xf numFmtId="3" fontId="400" fillId="0" borderId="0" xfId="0" applyNumberFormat="1" applyFont="1" applyFill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327" fontId="349" fillId="0" borderId="209" xfId="312" applyNumberFormat="1" applyFont="1" applyFill="1" applyBorder="1" applyAlignment="1">
      <alignment horizontal="center"/>
    </xf>
    <xf numFmtId="41" fontId="73" fillId="0" borderId="0" xfId="0" applyNumberFormat="1" applyFont="1" applyFill="1" applyBorder="1" applyAlignment="1">
      <alignment horizontal="right"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93" applyNumberFormat="1" applyFont="1" applyAlignment="1">
      <alignment horizontal="center"/>
    </xf>
    <xf numFmtId="0" fontId="73" fillId="0" borderId="0" xfId="0" applyFont="1" applyFill="1" applyAlignment="1">
      <alignment horizontal="center"/>
    </xf>
    <xf numFmtId="0" fontId="73" fillId="0" borderId="114" xfId="0" applyFont="1" applyFill="1" applyBorder="1" applyAlignment="1">
      <alignment horizontal="center" vertical="center"/>
    </xf>
    <xf numFmtId="0" fontId="404" fillId="0" borderId="114" xfId="0" applyFont="1" applyFill="1" applyBorder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73" fillId="0" borderId="0" xfId="0" applyFont="1" applyFill="1" applyAlignment="1">
      <alignment horizontal="center" vertical="center"/>
    </xf>
    <xf numFmtId="0" fontId="404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4" fontId="73" fillId="0" borderId="0" xfId="0" applyNumberFormat="1" applyFont="1" applyFill="1" applyAlignment="1">
      <alignment horizontal="center"/>
    </xf>
    <xf numFmtId="0" fontId="73" fillId="0" borderId="0" xfId="0" applyFont="1" applyFill="1" applyAlignment="1">
      <alignment horizontal="right"/>
    </xf>
    <xf numFmtId="0" fontId="391" fillId="0" borderId="0" xfId="0" applyFont="1" applyFill="1" applyAlignment="1">
      <alignment horizontal="center"/>
    </xf>
    <xf numFmtId="1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/>
    <xf numFmtId="0" fontId="391" fillId="0" borderId="0" xfId="0" applyFont="1" applyFill="1" applyAlignment="1">
      <alignment wrapText="1"/>
    </xf>
    <xf numFmtId="0" fontId="391" fillId="0" borderId="0" xfId="0" applyFont="1" applyFill="1" applyAlignment="1">
      <alignment horizontal="center" vertical="center"/>
    </xf>
    <xf numFmtId="0" fontId="391" fillId="0" borderId="0" xfId="0" quotePrefix="1" applyFont="1" applyFill="1" applyAlignment="1">
      <alignment horizontal="center" vertical="center"/>
    </xf>
    <xf numFmtId="0" fontId="391" fillId="0" borderId="0" xfId="0" applyFont="1" applyFill="1" applyAlignment="1">
      <alignment vertical="center"/>
    </xf>
    <xf numFmtId="175" fontId="392" fillId="0" borderId="0" xfId="0" applyNumberFormat="1" applyFont="1" applyFill="1" applyAlignment="1"/>
    <xf numFmtId="182" fontId="73" fillId="0" borderId="0" xfId="0" applyNumberFormat="1" applyFont="1" applyFill="1" applyAlignment="1"/>
    <xf numFmtId="186" fontId="73" fillId="0" borderId="0" xfId="0" applyNumberFormat="1" applyFont="1" applyFill="1" applyAlignment="1"/>
    <xf numFmtId="175" fontId="73" fillId="0" borderId="0" xfId="0" applyNumberFormat="1" applyFont="1" applyFill="1" applyAlignment="1"/>
    <xf numFmtId="1" fontId="73" fillId="0" borderId="0" xfId="0" applyNumberFormat="1" applyFont="1" applyFill="1" applyAlignment="1">
      <alignment horizontal="center"/>
    </xf>
    <xf numFmtId="0" fontId="73" fillId="0" borderId="0" xfId="0" applyFont="1" applyFill="1" applyAlignment="1">
      <alignment horizontal="left" vertical="center" indent="2"/>
    </xf>
    <xf numFmtId="200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Alignment="1"/>
    <xf numFmtId="0" fontId="391" fillId="0" borderId="0" xfId="0" applyFont="1" applyFill="1" applyAlignment="1">
      <alignment horizontal="left" vertical="center" indent="4"/>
    </xf>
    <xf numFmtId="186" fontId="400" fillId="0" borderId="0" xfId="0" applyNumberFormat="1" applyFont="1" applyFill="1" applyAlignment="1">
      <alignment horizontal="center"/>
    </xf>
    <xf numFmtId="1" fontId="394" fillId="0" borderId="0" xfId="0" applyNumberFormat="1" applyFont="1" applyFill="1" applyAlignment="1">
      <alignment horizontal="center"/>
    </xf>
    <xf numFmtId="3" fontId="394" fillId="0" borderId="0" xfId="0" applyNumberFormat="1" applyFont="1" applyFill="1" applyAlignment="1">
      <alignment horizontal="right" vertical="center"/>
    </xf>
    <xf numFmtId="0" fontId="394" fillId="0" borderId="0" xfId="0" applyFont="1" applyFill="1" applyAlignment="1">
      <alignment horizontal="center"/>
    </xf>
    <xf numFmtId="0" fontId="73" fillId="0" borderId="0" xfId="0" applyFont="1" applyFill="1" applyAlignment="1">
      <alignment horizontal="left" vertical="center" indent="3"/>
    </xf>
    <xf numFmtId="0" fontId="395" fillId="0" borderId="0" xfId="0" applyFont="1" applyFill="1" applyAlignment="1"/>
    <xf numFmtId="41" fontId="400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>
      <alignment horizontal="left" vertical="center"/>
    </xf>
    <xf numFmtId="1" fontId="73" fillId="0" borderId="0" xfId="0" applyNumberFormat="1" applyFont="1" applyFill="1" applyAlignment="1"/>
    <xf numFmtId="200" fontId="394" fillId="0" borderId="0" xfId="0" applyNumberFormat="1" applyFont="1" applyFill="1" applyAlignment="1">
      <alignment horizontal="center" vertical="center"/>
    </xf>
    <xf numFmtId="0" fontId="73" fillId="0" borderId="0" xfId="0" quotePrefix="1" applyFont="1" applyFill="1" applyAlignment="1">
      <alignment horizontal="left" vertical="center" indent="3"/>
    </xf>
    <xf numFmtId="177" fontId="394" fillId="0" borderId="0" xfId="0" applyNumberFormat="1" applyFont="1" applyFill="1" applyAlignment="1">
      <alignment horizontal="center"/>
    </xf>
    <xf numFmtId="41" fontId="394" fillId="0" borderId="0" xfId="0" applyNumberFormat="1" applyFont="1" applyFill="1" applyAlignment="1">
      <alignment horizontal="right" vertical="center"/>
    </xf>
    <xf numFmtId="175" fontId="394" fillId="0" borderId="0" xfId="0" applyNumberFormat="1" applyFont="1" applyFill="1" applyAlignment="1"/>
    <xf numFmtId="179" fontId="394" fillId="0" borderId="0" xfId="0" applyNumberFormat="1" applyFont="1" applyFill="1" applyAlignment="1">
      <alignment horizontal="center"/>
    </xf>
    <xf numFmtId="0" fontId="391" fillId="0" borderId="0" xfId="0" applyFont="1" applyFill="1" applyAlignment="1">
      <alignment horizontal="left" vertical="center" indent="2"/>
    </xf>
    <xf numFmtId="175" fontId="393" fillId="0" borderId="0" xfId="0" applyNumberFormat="1" applyFont="1" applyFill="1" applyAlignment="1"/>
    <xf numFmtId="180" fontId="73" fillId="0" borderId="0" xfId="0" applyNumberFormat="1" applyFont="1" applyFill="1" applyAlignment="1"/>
    <xf numFmtId="0" fontId="391" fillId="0" borderId="0" xfId="0" applyFont="1" applyFill="1" applyAlignment="1">
      <alignment horizontal="left" vertical="center" indent="1"/>
    </xf>
    <xf numFmtId="332" fontId="73" fillId="0" borderId="0" xfId="0" applyNumberFormat="1" applyFont="1" applyFill="1" applyAlignment="1">
      <alignment horizontal="center" vertical="center"/>
    </xf>
    <xf numFmtId="41" fontId="73" fillId="0" borderId="212" xfId="0" applyNumberFormat="1" applyFont="1" applyFill="1" applyBorder="1" applyAlignment="1">
      <alignment horizontal="right" vertical="center"/>
    </xf>
    <xf numFmtId="175" fontId="392" fillId="0" borderId="0" xfId="0" applyNumberFormat="1" applyFont="1" applyFill="1" applyAlignment="1">
      <alignment vertical="center"/>
    </xf>
    <xf numFmtId="41" fontId="73" fillId="0" borderId="211" xfId="0" applyNumberFormat="1" applyFont="1" applyFill="1" applyBorder="1" applyAlignment="1">
      <alignment horizontal="right" vertical="center"/>
    </xf>
    <xf numFmtId="0" fontId="391" fillId="0" borderId="0" xfId="0" applyFont="1" applyFill="1" applyAlignment="1">
      <alignment horizontal="left" vertical="center"/>
    </xf>
    <xf numFmtId="41" fontId="73" fillId="0" borderId="0" xfId="0" applyNumberFormat="1" applyFont="1" applyFill="1" applyAlignment="1">
      <alignment vertical="center"/>
    </xf>
    <xf numFmtId="3" fontId="28" fillId="0" borderId="0" xfId="0" applyNumberFormat="1" applyFont="1" applyFill="1" applyAlignment="1">
      <alignment horizontal="right" vertical="center"/>
    </xf>
    <xf numFmtId="0" fontId="345" fillId="0" borderId="0" xfId="0" applyFont="1" applyFill="1" applyAlignment="1">
      <alignment vertical="center" wrapText="1"/>
    </xf>
    <xf numFmtId="4" fontId="394" fillId="0" borderId="0" xfId="0" applyNumberFormat="1" applyFont="1" applyFill="1" applyAlignment="1">
      <alignment horizontal="center"/>
    </xf>
    <xf numFmtId="175" fontId="397" fillId="0" borderId="0" xfId="0" applyNumberFormat="1" applyFont="1" applyFill="1" applyAlignment="1"/>
    <xf numFmtId="200" fontId="391" fillId="0" borderId="0" xfId="0" applyNumberFormat="1" applyFont="1" applyFill="1" applyAlignment="1">
      <alignment horizontal="center" vertical="center"/>
    </xf>
    <xf numFmtId="49" fontId="391" fillId="0" borderId="0" xfId="0" applyNumberFormat="1" applyFont="1" applyFill="1" applyAlignment="1">
      <alignment horizontal="center" vertical="center"/>
    </xf>
    <xf numFmtId="39" fontId="391" fillId="0" borderId="0" xfId="0" applyNumberFormat="1" applyFont="1" applyFill="1" applyAlignment="1">
      <alignment horizontal="left" vertical="center"/>
    </xf>
    <xf numFmtId="39" fontId="73" fillId="0" borderId="0" xfId="0" applyNumberFormat="1" applyFont="1" applyFill="1" applyAlignment="1">
      <alignment horizontal="left" vertical="center"/>
    </xf>
    <xf numFmtId="0" fontId="391" fillId="0" borderId="0" xfId="0" applyFont="1" applyFill="1" applyAlignment="1">
      <alignment horizontal="left" vertical="center" indent="5"/>
    </xf>
    <xf numFmtId="330" fontId="345" fillId="0" borderId="0" xfId="0" applyNumberFormat="1" applyFont="1" applyFill="1">
      <alignment vertical="top" wrapText="1"/>
    </xf>
    <xf numFmtId="0" fontId="391" fillId="0" borderId="0" xfId="10887" applyFont="1" applyFill="1" applyAlignment="1">
      <alignment vertical="center"/>
    </xf>
    <xf numFmtId="41" fontId="141" fillId="0" borderId="0" xfId="0" applyNumberFormat="1" applyFont="1" applyFill="1" applyAlignment="1">
      <alignment vertical="center" wrapText="1"/>
    </xf>
    <xf numFmtId="0" fontId="141" fillId="0" borderId="0" xfId="0" applyFont="1" applyFill="1" applyAlignment="1">
      <alignment vertical="center" wrapText="1"/>
    </xf>
    <xf numFmtId="40" fontId="73" fillId="0" borderId="0" xfId="0" quotePrefix="1" applyNumberFormat="1" applyFont="1" applyFill="1" applyAlignment="1">
      <alignment horizontal="left" vertical="center" indent="1"/>
    </xf>
    <xf numFmtId="0" fontId="396" fillId="0" borderId="0" xfId="0" applyFont="1" applyFill="1" applyAlignment="1">
      <alignment vertical="center" wrapText="1"/>
    </xf>
    <xf numFmtId="331" fontId="73" fillId="0" borderId="0" xfId="0" applyNumberFormat="1" applyFont="1" applyFill="1" applyAlignment="1">
      <alignment horizontal="right" vertical="center"/>
    </xf>
    <xf numFmtId="39" fontId="73" fillId="0" borderId="0" xfId="0" applyNumberFormat="1" applyFont="1" applyFill="1" applyAlignment="1">
      <alignment vertical="center"/>
    </xf>
    <xf numFmtId="0" fontId="396" fillId="0" borderId="0" xfId="0" applyFont="1" applyFill="1">
      <alignment vertical="top" wrapText="1"/>
    </xf>
    <xf numFmtId="0" fontId="394" fillId="0" borderId="0" xfId="0" applyFont="1" applyFill="1" applyAlignment="1"/>
    <xf numFmtId="40" fontId="394" fillId="0" borderId="0" xfId="101" applyNumberFormat="1" applyFont="1" applyFill="1"/>
    <xf numFmtId="185" fontId="394" fillId="0" borderId="0" xfId="101" applyNumberFormat="1" applyFont="1" applyFill="1"/>
    <xf numFmtId="187" fontId="394" fillId="0" borderId="0" xfId="101" applyNumberFormat="1" applyFont="1" applyFill="1"/>
    <xf numFmtId="183" fontId="394" fillId="0" borderId="0" xfId="101" applyNumberFormat="1" applyFont="1" applyFill="1"/>
    <xf numFmtId="185" fontId="395" fillId="0" borderId="0" xfId="0" applyNumberFormat="1" applyFont="1" applyFill="1" applyAlignment="1"/>
    <xf numFmtId="187" fontId="395" fillId="0" borderId="0" xfId="0" applyNumberFormat="1" applyFont="1" applyFill="1" applyAlignment="1"/>
    <xf numFmtId="0" fontId="73" fillId="0" borderId="0" xfId="147" applyFont="1" applyFill="1" applyAlignment="1">
      <alignment vertical="center"/>
    </xf>
    <xf numFmtId="187" fontId="73" fillId="0" borderId="114" xfId="0" applyNumberFormat="1" applyFont="1" applyFill="1" applyBorder="1" applyAlignment="1">
      <alignment vertical="center"/>
    </xf>
    <xf numFmtId="37" fontId="73" fillId="0" borderId="114" xfId="0" applyNumberFormat="1" applyFont="1" applyFill="1" applyBorder="1" applyAlignment="1">
      <alignment vertical="center"/>
    </xf>
    <xf numFmtId="0" fontId="391" fillId="0" borderId="114" xfId="0" applyFont="1" applyFill="1" applyBorder="1" applyAlignment="1">
      <alignment horizontal="center" vertical="center"/>
    </xf>
    <xf numFmtId="0" fontId="73" fillId="0" borderId="114" xfId="68" applyFont="1" applyFill="1" applyBorder="1" applyAlignment="1">
      <alignment vertical="center"/>
    </xf>
    <xf numFmtId="37" fontId="73" fillId="0" borderId="0" xfId="0" applyNumberFormat="1" applyFont="1" applyFill="1" applyAlignment="1">
      <alignment horizontal="center"/>
    </xf>
    <xf numFmtId="39" fontId="73" fillId="0" borderId="0" xfId="102" applyFont="1" applyFill="1" applyAlignment="1">
      <alignment horizontal="center" vertical="center"/>
    </xf>
    <xf numFmtId="1" fontId="391" fillId="0" borderId="0" xfId="0" applyNumberFormat="1" applyFont="1" applyFill="1" applyAlignment="1">
      <alignment vertical="center"/>
    </xf>
    <xf numFmtId="39" fontId="73" fillId="0" borderId="0" xfId="102" applyFont="1" applyFill="1" applyAlignment="1">
      <alignment vertical="center"/>
    </xf>
    <xf numFmtId="37" fontId="73" fillId="0" borderId="0" xfId="68" applyNumberFormat="1" applyFont="1" applyFill="1" applyAlignment="1">
      <alignment vertical="center"/>
    </xf>
    <xf numFmtId="0" fontId="73" fillId="0" borderId="0" xfId="68" applyFont="1" applyFill="1" applyAlignment="1">
      <alignment vertical="center"/>
    </xf>
    <xf numFmtId="43" fontId="73" fillId="0" borderId="0" xfId="68" applyNumberFormat="1" applyFont="1" applyFill="1" applyAlignment="1">
      <alignment vertical="center"/>
    </xf>
    <xf numFmtId="39" fontId="73" fillId="0" borderId="0" xfId="102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2"/>
    </xf>
    <xf numFmtId="39" fontId="73" fillId="0" borderId="0" xfId="102" applyFont="1" applyFill="1" applyAlignment="1">
      <alignment horizontal="left" vertical="center" indent="3"/>
    </xf>
    <xf numFmtId="39" fontId="73" fillId="0" borderId="0" xfId="102" applyFont="1" applyFill="1" applyAlignment="1">
      <alignment horizontal="left" vertical="center"/>
    </xf>
    <xf numFmtId="0" fontId="73" fillId="0" borderId="0" xfId="68" applyFont="1" applyFill="1" applyAlignment="1">
      <alignment horizontal="left" vertical="center" indent="1"/>
    </xf>
    <xf numFmtId="0" fontId="73" fillId="0" borderId="0" xfId="68" applyFont="1" applyFill="1" applyAlignment="1">
      <alignment horizontal="left" vertical="center" indent="2"/>
    </xf>
    <xf numFmtId="0" fontId="391" fillId="0" borderId="0" xfId="147" applyFont="1" applyFill="1" applyAlignment="1">
      <alignment vertical="center"/>
    </xf>
    <xf numFmtId="39" fontId="391" fillId="0" borderId="0" xfId="102" applyFont="1" applyFill="1" applyAlignment="1">
      <alignment horizontal="left" vertical="center" indent="3"/>
    </xf>
    <xf numFmtId="0" fontId="391" fillId="0" borderId="0" xfId="147" applyFont="1" applyFill="1"/>
    <xf numFmtId="0" fontId="73" fillId="0" borderId="0" xfId="147" applyFont="1" applyFill="1"/>
    <xf numFmtId="37" fontId="73" fillId="0" borderId="0" xfId="0" applyNumberFormat="1" applyFont="1" applyFill="1" applyAlignment="1">
      <alignment horizontal="center" vertical="center"/>
    </xf>
    <xf numFmtId="4" fontId="73" fillId="0" borderId="0" xfId="0" applyNumberFormat="1" applyFont="1" applyFill="1" applyAlignment="1">
      <alignment horizontal="center" vertical="center"/>
    </xf>
    <xf numFmtId="39" fontId="391" fillId="0" borderId="0" xfId="102" applyFont="1" applyFill="1" applyAlignment="1">
      <alignment vertical="center"/>
    </xf>
    <xf numFmtId="37" fontId="73" fillId="0" borderId="0" xfId="68" applyNumberFormat="1" applyFont="1" applyFill="1"/>
    <xf numFmtId="39" fontId="73" fillId="0" borderId="0" xfId="102" applyFont="1" applyFill="1"/>
    <xf numFmtId="0" fontId="73" fillId="0" borderId="0" xfId="102" applyNumberFormat="1" applyFont="1" applyFill="1" applyAlignment="1">
      <alignment horizontal="center"/>
    </xf>
    <xf numFmtId="0" fontId="73" fillId="0" borderId="0" xfId="68" applyFont="1" applyFill="1"/>
    <xf numFmtId="0" fontId="73" fillId="0" borderId="0" xfId="147" applyFont="1" applyFill="1" applyAlignment="1">
      <alignment horizontal="left" vertical="center" indent="1"/>
    </xf>
    <xf numFmtId="175" fontId="73" fillId="0" borderId="0" xfId="100" applyNumberFormat="1" applyFont="1" applyFill="1" applyAlignment="1">
      <alignment horizontal="left" vertical="center" indent="1"/>
    </xf>
    <xf numFmtId="176" fontId="30" fillId="0" borderId="0" xfId="32" applyFill="1">
      <alignment vertical="top" wrapText="1"/>
    </xf>
    <xf numFmtId="37" fontId="401" fillId="0" borderId="0" xfId="0" applyNumberFormat="1" applyFont="1" applyFill="1" applyAlignment="1">
      <alignment vertical="center"/>
    </xf>
    <xf numFmtId="39" fontId="391" fillId="0" borderId="0" xfId="102" applyFont="1" applyFill="1" applyAlignment="1">
      <alignment horizontal="left" vertical="center"/>
    </xf>
    <xf numFmtId="0" fontId="73" fillId="0" borderId="0" xfId="68" quotePrefix="1" applyFont="1" applyFill="1" applyAlignment="1">
      <alignment horizontal="center" vertical="center"/>
    </xf>
    <xf numFmtId="37" fontId="73" fillId="0" borderId="209" xfId="0" applyNumberFormat="1" applyFont="1" applyFill="1" applyBorder="1" applyAlignment="1">
      <alignment vertical="center"/>
    </xf>
    <xf numFmtId="41" fontId="391" fillId="0" borderId="0" xfId="147" applyNumberFormat="1" applyFont="1" applyFill="1" applyAlignment="1">
      <alignment vertical="center"/>
    </xf>
    <xf numFmtId="37" fontId="73" fillId="0" borderId="0" xfId="102" applyNumberFormat="1" applyFont="1" applyFill="1"/>
    <xf numFmtId="39" fontId="73" fillId="0" borderId="0" xfId="68" applyNumberFormat="1" applyFont="1" applyFill="1"/>
    <xf numFmtId="43" fontId="73" fillId="0" borderId="0" xfId="102" applyNumberFormat="1" applyFont="1" applyFill="1"/>
    <xf numFmtId="40" fontId="73" fillId="0" borderId="0" xfId="100" applyNumberFormat="1" applyFont="1" applyFill="1"/>
    <xf numFmtId="43" fontId="73" fillId="0" borderId="0" xfId="68" applyNumberFormat="1" applyFont="1" applyFill="1"/>
    <xf numFmtId="39" fontId="73" fillId="0" borderId="0" xfId="102" applyFont="1" applyFill="1" applyAlignment="1">
      <alignment horizontal="left"/>
    </xf>
    <xf numFmtId="0" fontId="391" fillId="0" borderId="114" xfId="0" applyFont="1" applyFill="1" applyBorder="1" applyAlignment="1">
      <alignment horizontal="right" vertical="center"/>
    </xf>
    <xf numFmtId="327" fontId="349" fillId="0" borderId="0" xfId="312" applyNumberFormat="1" applyFont="1" applyAlignment="1">
      <alignment horizontal="center" vertical="center"/>
    </xf>
    <xf numFmtId="333" fontId="73" fillId="0" borderId="0" xfId="312" applyNumberFormat="1" applyFont="1" applyAlignment="1">
      <alignment horizontal="center" vertical="center"/>
    </xf>
    <xf numFmtId="179" fontId="73" fillId="0" borderId="0" xfId="93" applyNumberFormat="1" applyFont="1" applyAlignment="1">
      <alignment horizontal="center"/>
    </xf>
    <xf numFmtId="333" fontId="73" fillId="0" borderId="114" xfId="312" applyNumberFormat="1" applyFont="1" applyBorder="1" applyAlignment="1">
      <alignment horizontal="center" vertical="center"/>
    </xf>
    <xf numFmtId="0" fontId="391" fillId="0" borderId="0" xfId="10891" applyFont="1" applyBorder="1" applyAlignment="1">
      <alignment horizontal="center" vertical="center"/>
    </xf>
    <xf numFmtId="0" fontId="395" fillId="0" borderId="0" xfId="93" applyFont="1" applyBorder="1" applyAlignment="1"/>
    <xf numFmtId="41" fontId="391" fillId="0" borderId="0" xfId="10891" applyNumberFormat="1" applyFont="1" applyBorder="1" applyAlignment="1">
      <alignment vertical="center"/>
    </xf>
    <xf numFmtId="331" fontId="73" fillId="0" borderId="0" xfId="312" applyNumberFormat="1" applyFont="1" applyFill="1" applyBorder="1" applyAlignment="1">
      <alignment vertical="center"/>
    </xf>
    <xf numFmtId="41" fontId="73" fillId="0" borderId="114" xfId="391" applyNumberFormat="1" applyFont="1" applyFill="1" applyBorder="1" applyAlignment="1">
      <alignment vertical="center"/>
    </xf>
    <xf numFmtId="41" fontId="73" fillId="0" borderId="200" xfId="391" applyNumberFormat="1" applyFont="1" applyFill="1" applyBorder="1" applyAlignment="1">
      <alignment vertical="center"/>
    </xf>
    <xf numFmtId="333" fontId="73" fillId="0" borderId="114" xfId="312" applyNumberFormat="1" applyFont="1" applyFill="1" applyBorder="1" applyAlignment="1">
      <alignment horizontal="center" vertical="center"/>
    </xf>
    <xf numFmtId="327" fontId="349" fillId="0" borderId="114" xfId="312" applyNumberFormat="1" applyFont="1" applyFill="1" applyBorder="1" applyAlignment="1">
      <alignment horizontal="center"/>
    </xf>
    <xf numFmtId="0" fontId="391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73" fillId="0" borderId="0" xfId="0" applyFont="1" applyFill="1" applyAlignment="1">
      <alignment horizontal="left" vertical="top"/>
    </xf>
    <xf numFmtId="0" fontId="391" fillId="0" borderId="114" xfId="0" applyFont="1" applyFill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41" fontId="391" fillId="0" borderId="0" xfId="0" applyNumberFormat="1" applyFont="1" applyFill="1" applyAlignment="1">
      <alignment horizontal="center" vertical="center"/>
    </xf>
  </cellXfs>
  <cellStyles count="180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U146"/>
  <sheetViews>
    <sheetView tabSelected="1" view="pageBreakPreview" zoomScaleNormal="110" zoomScaleSheetLayoutView="100" zoomScalePageLayoutView="158" workbookViewId="0">
      <selection sqref="A1:J1"/>
    </sheetView>
  </sheetViews>
  <sheetFormatPr defaultColWidth="7.59765625" defaultRowHeight="20.149999999999999" customHeight="1"/>
  <cols>
    <col min="1" max="1" width="34.06640625" style="74" customWidth="1"/>
    <col min="2" max="2" width="0.6640625" style="74" customWidth="1"/>
    <col min="3" max="3" width="6.06640625" style="74" customWidth="1"/>
    <col min="4" max="4" width="8.6640625" style="74" customWidth="1"/>
    <col min="5" max="5" width="0.59765625" style="74" customWidth="1"/>
    <col min="6" max="6" width="8.6640625" style="74" customWidth="1"/>
    <col min="7" max="7" width="0.59765625" style="74" customWidth="1"/>
    <col min="8" max="8" width="8.6640625" style="74" customWidth="1"/>
    <col min="9" max="9" width="0.59765625" style="74" customWidth="1"/>
    <col min="10" max="10" width="8.6640625" style="74" customWidth="1"/>
    <col min="11" max="11" width="5.86328125" style="34" customWidth="1"/>
    <col min="12" max="12" width="1.06640625" style="74" customWidth="1"/>
    <col min="13" max="13" width="6.19921875" style="74" customWidth="1"/>
    <col min="14" max="14" width="1" style="74" customWidth="1"/>
    <col min="15" max="16384" width="7.59765625" style="74"/>
  </cols>
  <sheetData>
    <row r="1" spans="1:177" ht="20.149999999999999" customHeight="1">
      <c r="A1" s="222" t="s">
        <v>121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77" ht="20.149999999999999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O2" s="91"/>
    </row>
    <row r="3" spans="1:177" ht="20.149999999999999" customHeight="1">
      <c r="A3" s="222" t="s">
        <v>185</v>
      </c>
      <c r="B3" s="222"/>
      <c r="C3" s="222"/>
      <c r="D3" s="222"/>
      <c r="E3" s="222"/>
      <c r="F3" s="222"/>
      <c r="G3" s="222"/>
      <c r="H3" s="222"/>
      <c r="I3" s="222"/>
      <c r="J3" s="222"/>
      <c r="O3" s="91"/>
    </row>
    <row r="4" spans="1:177" s="97" customFormat="1" ht="20.149999999999999" customHeight="1">
      <c r="A4" s="92"/>
      <c r="B4" s="92"/>
      <c r="C4" s="92"/>
      <c r="D4" s="92"/>
      <c r="E4" s="92"/>
      <c r="F4" s="92"/>
      <c r="G4" s="92"/>
      <c r="H4" s="93"/>
      <c r="I4" s="92"/>
      <c r="J4" s="94" t="s">
        <v>71</v>
      </c>
      <c r="K4" s="95"/>
      <c r="L4" s="96"/>
      <c r="M4" s="34"/>
    </row>
    <row r="5" spans="1:177" ht="6" customHeight="1">
      <c r="A5" s="91"/>
      <c r="B5" s="91"/>
      <c r="C5" s="91"/>
      <c r="D5" s="91"/>
      <c r="E5" s="91"/>
      <c r="F5" s="91"/>
      <c r="G5" s="91"/>
      <c r="H5" s="98"/>
      <c r="I5" s="91"/>
      <c r="J5" s="99"/>
    </row>
    <row r="6" spans="1:177" s="103" customFormat="1" ht="20.149999999999999" customHeight="1">
      <c r="A6" s="100"/>
      <c r="B6" s="100"/>
      <c r="C6" s="101" t="s">
        <v>4</v>
      </c>
      <c r="D6" s="222" t="s">
        <v>1</v>
      </c>
      <c r="E6" s="222"/>
      <c r="F6" s="222"/>
      <c r="G6" s="222"/>
      <c r="H6" s="222" t="s">
        <v>2</v>
      </c>
      <c r="I6" s="222"/>
      <c r="J6" s="222"/>
      <c r="K6" s="34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</row>
    <row r="7" spans="1:177" s="103" customFormat="1" ht="20.149999999999999" customHeight="1">
      <c r="A7" s="100"/>
      <c r="B7" s="100"/>
      <c r="C7" s="100"/>
      <c r="D7" s="222" t="s">
        <v>3</v>
      </c>
      <c r="E7" s="222"/>
      <c r="F7" s="222"/>
      <c r="G7" s="222"/>
      <c r="H7" s="222" t="s">
        <v>3</v>
      </c>
      <c r="I7" s="222"/>
      <c r="J7" s="222"/>
      <c r="K7" s="34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</row>
    <row r="8" spans="1:177" s="103" customFormat="1" ht="20.149999999999999" customHeight="1">
      <c r="A8" s="100"/>
      <c r="B8" s="100"/>
      <c r="C8" s="100"/>
      <c r="D8" s="104" t="s">
        <v>172</v>
      </c>
      <c r="E8" s="104"/>
      <c r="F8" s="104" t="s">
        <v>172</v>
      </c>
      <c r="G8" s="104"/>
      <c r="H8" s="104" t="s">
        <v>172</v>
      </c>
      <c r="I8" s="104"/>
      <c r="J8" s="104" t="s">
        <v>172</v>
      </c>
      <c r="K8" s="34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</row>
    <row r="9" spans="1:177" s="103" customFormat="1" ht="20.149999999999999" customHeight="1">
      <c r="A9" s="100"/>
      <c r="B9" s="100"/>
      <c r="C9" s="100"/>
      <c r="D9" s="104" t="s">
        <v>173</v>
      </c>
      <c r="E9" s="104"/>
      <c r="F9" s="104" t="s">
        <v>173</v>
      </c>
      <c r="G9" s="104"/>
      <c r="H9" s="104" t="s">
        <v>173</v>
      </c>
      <c r="I9" s="104"/>
      <c r="J9" s="104" t="s">
        <v>173</v>
      </c>
      <c r="K9" s="34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2"/>
      <c r="FL9" s="102"/>
      <c r="FM9" s="102"/>
      <c r="FN9" s="102"/>
      <c r="FO9" s="102"/>
      <c r="FP9" s="102"/>
      <c r="FQ9" s="102"/>
      <c r="FR9" s="102"/>
      <c r="FS9" s="102"/>
      <c r="FT9" s="102"/>
      <c r="FU9" s="102"/>
    </row>
    <row r="10" spans="1:177" ht="20.149999999999999" customHeight="1">
      <c r="D10" s="105" t="s">
        <v>186</v>
      </c>
      <c r="E10" s="104"/>
      <c r="F10" s="105" t="s">
        <v>158</v>
      </c>
      <c r="G10" s="104"/>
      <c r="H10" s="105" t="s">
        <v>186</v>
      </c>
      <c r="I10" s="104"/>
      <c r="J10" s="105" t="s">
        <v>158</v>
      </c>
    </row>
    <row r="11" spans="1:177" ht="20.149999999999999" customHeight="1">
      <c r="A11" s="104" t="s">
        <v>5</v>
      </c>
      <c r="B11" s="104"/>
    </row>
    <row r="12" spans="1:177" ht="20.149999999999999" customHeight="1">
      <c r="A12" s="106" t="s">
        <v>6</v>
      </c>
      <c r="B12" s="106"/>
      <c r="C12" s="107"/>
      <c r="D12" s="108"/>
      <c r="E12" s="109"/>
      <c r="F12" s="109"/>
      <c r="G12" s="109"/>
      <c r="H12" s="110"/>
      <c r="I12" s="110"/>
      <c r="J12" s="111"/>
    </row>
    <row r="13" spans="1:177" ht="20.149999999999999" customHeight="1">
      <c r="A13" s="112" t="s">
        <v>7</v>
      </c>
      <c r="B13" s="112"/>
      <c r="C13" s="113">
        <v>5</v>
      </c>
      <c r="D13" s="71">
        <v>626307</v>
      </c>
      <c r="E13" s="27"/>
      <c r="F13" s="71">
        <v>425931</v>
      </c>
      <c r="G13" s="27"/>
      <c r="H13" s="71">
        <v>315021</v>
      </c>
      <c r="I13" s="27"/>
      <c r="J13" s="71">
        <v>251685</v>
      </c>
      <c r="K13" s="76"/>
      <c r="L13" s="76"/>
      <c r="M13" s="112"/>
    </row>
    <row r="14" spans="1:177" ht="20.149999999999999" customHeight="1">
      <c r="A14" s="112" t="s">
        <v>8</v>
      </c>
      <c r="B14" s="112"/>
      <c r="C14" s="113" t="s">
        <v>174</v>
      </c>
      <c r="D14" s="71">
        <v>727082</v>
      </c>
      <c r="E14" s="27"/>
      <c r="F14" s="71">
        <v>430596</v>
      </c>
      <c r="G14" s="73"/>
      <c r="H14" s="71">
        <v>307226</v>
      </c>
      <c r="I14" s="73"/>
      <c r="J14" s="71">
        <v>103101</v>
      </c>
      <c r="K14" s="76"/>
      <c r="L14" s="76"/>
      <c r="M14" s="112"/>
    </row>
    <row r="15" spans="1:177" ht="20.149999999999999" customHeight="1">
      <c r="A15" s="112" t="s">
        <v>193</v>
      </c>
      <c r="B15" s="112"/>
      <c r="C15" s="113">
        <v>7</v>
      </c>
      <c r="D15" s="71">
        <v>4356</v>
      </c>
      <c r="E15" s="27"/>
      <c r="F15" s="72">
        <v>0</v>
      </c>
      <c r="G15" s="73"/>
      <c r="H15" s="71">
        <v>345</v>
      </c>
      <c r="I15" s="73"/>
      <c r="J15" s="72">
        <v>0</v>
      </c>
      <c r="K15" s="76"/>
      <c r="L15" s="76"/>
      <c r="M15" s="112"/>
    </row>
    <row r="16" spans="1:177" ht="20.149999999999999" customHeight="1">
      <c r="A16" s="112" t="s">
        <v>122</v>
      </c>
      <c r="B16" s="112"/>
      <c r="C16" s="113">
        <v>4</v>
      </c>
      <c r="D16" s="71">
        <v>279726</v>
      </c>
      <c r="E16" s="27"/>
      <c r="F16" s="71">
        <v>311473</v>
      </c>
      <c r="G16" s="73"/>
      <c r="H16" s="71">
        <v>19244</v>
      </c>
      <c r="I16" s="73"/>
      <c r="J16" s="71">
        <v>21917</v>
      </c>
      <c r="K16" s="76"/>
      <c r="L16" s="76"/>
      <c r="M16" s="112"/>
    </row>
    <row r="17" spans="1:15" ht="20.149999999999999" customHeight="1">
      <c r="A17" s="112" t="s">
        <v>123</v>
      </c>
      <c r="B17" s="112"/>
      <c r="C17" s="113">
        <v>4</v>
      </c>
      <c r="D17" s="71">
        <v>162500</v>
      </c>
      <c r="E17" s="28"/>
      <c r="F17" s="71">
        <v>79889</v>
      </c>
      <c r="G17" s="28"/>
      <c r="H17" s="71">
        <v>2115116</v>
      </c>
      <c r="I17" s="84"/>
      <c r="J17" s="71">
        <v>1444889</v>
      </c>
      <c r="K17" s="76"/>
      <c r="L17" s="76"/>
      <c r="M17" s="112"/>
    </row>
    <row r="18" spans="1:15" ht="20.149999999999999" customHeight="1">
      <c r="A18" s="112" t="s">
        <v>196</v>
      </c>
      <c r="B18" s="112"/>
      <c r="C18" s="113">
        <v>8</v>
      </c>
      <c r="D18" s="71">
        <v>15638</v>
      </c>
      <c r="E18" s="28"/>
      <c r="F18" s="72">
        <v>0</v>
      </c>
      <c r="G18" s="28"/>
      <c r="H18" s="72">
        <v>0</v>
      </c>
      <c r="I18" s="84"/>
      <c r="J18" s="72">
        <v>0</v>
      </c>
      <c r="K18" s="76"/>
      <c r="L18" s="76"/>
      <c r="M18" s="112"/>
    </row>
    <row r="19" spans="1:15" ht="20.149999999999999" customHeight="1">
      <c r="A19" s="112" t="s">
        <v>9</v>
      </c>
      <c r="B19" s="112"/>
      <c r="C19" s="113">
        <v>9</v>
      </c>
      <c r="D19" s="71">
        <v>10051111</v>
      </c>
      <c r="E19" s="29"/>
      <c r="F19" s="71">
        <v>8265184</v>
      </c>
      <c r="G19" s="73"/>
      <c r="H19" s="71">
        <v>4235488</v>
      </c>
      <c r="I19" s="73"/>
      <c r="J19" s="71">
        <v>3977341</v>
      </c>
      <c r="K19" s="76"/>
      <c r="L19" s="76"/>
      <c r="M19" s="112"/>
    </row>
    <row r="20" spans="1:15" ht="20.149999999999999" customHeight="1">
      <c r="A20" s="112" t="s">
        <v>161</v>
      </c>
      <c r="B20" s="112"/>
      <c r="C20" s="113"/>
      <c r="D20" s="71">
        <v>174978</v>
      </c>
      <c r="E20" s="29"/>
      <c r="F20" s="71">
        <v>178452</v>
      </c>
      <c r="G20" s="73"/>
      <c r="H20" s="71">
        <v>174978</v>
      </c>
      <c r="I20" s="73"/>
      <c r="J20" s="71">
        <v>178452</v>
      </c>
      <c r="K20" s="76"/>
      <c r="L20" s="76"/>
      <c r="M20" s="112"/>
    </row>
    <row r="21" spans="1:15" ht="20.149999999999999" customHeight="1">
      <c r="A21" s="112" t="s">
        <v>144</v>
      </c>
      <c r="B21" s="112"/>
      <c r="C21" s="113">
        <v>10</v>
      </c>
      <c r="D21" s="71">
        <v>4053</v>
      </c>
      <c r="E21" s="29"/>
      <c r="F21" s="71">
        <v>187692</v>
      </c>
      <c r="G21" s="73"/>
      <c r="H21" s="71">
        <v>4053</v>
      </c>
      <c r="I21" s="73"/>
      <c r="J21" s="71">
        <v>187692</v>
      </c>
      <c r="K21" s="76"/>
      <c r="L21" s="76"/>
      <c r="M21" s="112"/>
      <c r="O21" s="114"/>
    </row>
    <row r="22" spans="1:15" ht="20.149999999999999" customHeight="1">
      <c r="A22" s="115" t="s">
        <v>11</v>
      </c>
      <c r="B22" s="115"/>
      <c r="C22" s="113"/>
      <c r="D22" s="78">
        <f>SUM(D13:D21)</f>
        <v>12045751</v>
      </c>
      <c r="E22" s="116"/>
      <c r="F22" s="78">
        <f>SUM(F13:F21)</f>
        <v>9879217</v>
      </c>
      <c r="G22" s="116"/>
      <c r="H22" s="78">
        <f>SUM(H13:H21)</f>
        <v>7171471</v>
      </c>
      <c r="I22" s="84"/>
      <c r="J22" s="78">
        <f>SUM(J13:J21)</f>
        <v>6165077</v>
      </c>
      <c r="K22" s="76"/>
      <c r="L22" s="76"/>
    </row>
    <row r="23" spans="1:15" ht="10" customHeight="1">
      <c r="A23" s="110"/>
      <c r="B23" s="110"/>
      <c r="C23" s="113"/>
      <c r="D23" s="25"/>
      <c r="E23" s="116"/>
      <c r="F23" s="25"/>
      <c r="G23" s="116"/>
      <c r="H23" s="26"/>
      <c r="I23" s="84"/>
      <c r="J23" s="26"/>
      <c r="K23" s="76"/>
      <c r="L23" s="76"/>
    </row>
    <row r="24" spans="1:15" ht="20.149999999999999" customHeight="1">
      <c r="A24" s="106" t="s">
        <v>12</v>
      </c>
      <c r="B24" s="106"/>
      <c r="C24" s="113"/>
      <c r="D24" s="116"/>
      <c r="E24" s="116"/>
      <c r="F24" s="116"/>
      <c r="G24" s="116"/>
      <c r="H24" s="84"/>
      <c r="I24" s="84"/>
      <c r="J24" s="84"/>
      <c r="K24" s="76"/>
      <c r="L24" s="76"/>
    </row>
    <row r="25" spans="1:15" ht="20.149999999999999" customHeight="1">
      <c r="A25" s="112" t="s">
        <v>13</v>
      </c>
      <c r="B25" s="112"/>
      <c r="C25" s="113">
        <v>11</v>
      </c>
      <c r="D25" s="71">
        <v>13838</v>
      </c>
      <c r="E25" s="73"/>
      <c r="F25" s="71">
        <v>42273</v>
      </c>
      <c r="G25" s="73"/>
      <c r="H25" s="71">
        <v>13838</v>
      </c>
      <c r="I25" s="73"/>
      <c r="J25" s="71">
        <v>42273</v>
      </c>
      <c r="K25" s="117"/>
      <c r="L25" s="118"/>
      <c r="M25" s="118"/>
      <c r="N25" s="118"/>
    </row>
    <row r="26" spans="1:15" ht="20.149999999999999" customHeight="1">
      <c r="A26" s="112" t="s">
        <v>14</v>
      </c>
      <c r="B26" s="112"/>
      <c r="C26" s="113">
        <v>12</v>
      </c>
      <c r="D26" s="72">
        <v>0</v>
      </c>
      <c r="E26" s="73"/>
      <c r="F26" s="72">
        <v>0</v>
      </c>
      <c r="G26" s="73"/>
      <c r="H26" s="71">
        <v>820157</v>
      </c>
      <c r="I26" s="73"/>
      <c r="J26" s="71">
        <v>619958</v>
      </c>
      <c r="K26" s="119"/>
      <c r="L26" s="6"/>
      <c r="M26" s="118"/>
      <c r="N26" s="6"/>
    </row>
    <row r="27" spans="1:15" ht="20.149999999999999" customHeight="1">
      <c r="A27" s="112" t="s">
        <v>152</v>
      </c>
      <c r="B27" s="112"/>
      <c r="C27" s="113">
        <v>13</v>
      </c>
      <c r="D27" s="71">
        <v>60792</v>
      </c>
      <c r="E27" s="73"/>
      <c r="F27" s="71">
        <v>65577</v>
      </c>
      <c r="G27" s="73"/>
      <c r="H27" s="71">
        <v>28458</v>
      </c>
      <c r="I27" s="73"/>
      <c r="J27" s="71">
        <v>28458</v>
      </c>
      <c r="K27" s="119"/>
      <c r="L27" s="118"/>
      <c r="M27" s="118"/>
      <c r="N27" s="118"/>
    </row>
    <row r="28" spans="1:15" ht="20.149999999999999" customHeight="1">
      <c r="A28" s="112" t="s">
        <v>194</v>
      </c>
      <c r="B28" s="112"/>
      <c r="C28" s="113">
        <v>7</v>
      </c>
      <c r="D28" s="71">
        <v>68568</v>
      </c>
      <c r="E28" s="73"/>
      <c r="F28" s="72">
        <v>0</v>
      </c>
      <c r="G28" s="73"/>
      <c r="H28" s="71">
        <v>8616</v>
      </c>
      <c r="I28" s="73"/>
      <c r="J28" s="72">
        <v>0</v>
      </c>
      <c r="K28" s="119"/>
      <c r="L28" s="118"/>
      <c r="M28" s="118"/>
      <c r="N28" s="118"/>
    </row>
    <row r="29" spans="1:15" ht="20.149999999999999" customHeight="1">
      <c r="A29" s="112" t="s">
        <v>197</v>
      </c>
      <c r="B29" s="112"/>
      <c r="C29" s="113">
        <v>8</v>
      </c>
      <c r="D29" s="71">
        <v>102935</v>
      </c>
      <c r="E29" s="73"/>
      <c r="F29" s="72">
        <v>0</v>
      </c>
      <c r="G29" s="73"/>
      <c r="H29" s="72">
        <v>0</v>
      </c>
      <c r="I29" s="73"/>
      <c r="J29" s="72">
        <v>0</v>
      </c>
      <c r="K29" s="119"/>
      <c r="L29" s="118"/>
      <c r="M29" s="118"/>
      <c r="N29" s="118"/>
    </row>
    <row r="30" spans="1:15" ht="20.149999999999999" customHeight="1">
      <c r="A30" s="112" t="s">
        <v>151</v>
      </c>
      <c r="B30" s="112"/>
      <c r="C30" s="113">
        <v>4</v>
      </c>
      <c r="D30" s="72">
        <v>0</v>
      </c>
      <c r="E30" s="73"/>
      <c r="F30" s="72">
        <v>0</v>
      </c>
      <c r="G30" s="73"/>
      <c r="H30" s="71">
        <v>1578534</v>
      </c>
      <c r="I30" s="73"/>
      <c r="J30" s="71">
        <v>703134</v>
      </c>
      <c r="K30" s="119"/>
      <c r="L30" s="6"/>
      <c r="M30" s="118"/>
      <c r="N30" s="6"/>
    </row>
    <row r="31" spans="1:15" ht="20.149999999999999" customHeight="1">
      <c r="A31" s="112" t="s">
        <v>234</v>
      </c>
      <c r="B31" s="112"/>
      <c r="C31" s="113">
        <v>14</v>
      </c>
      <c r="D31" s="71">
        <v>250033</v>
      </c>
      <c r="E31" s="73"/>
      <c r="F31" s="71">
        <v>282244</v>
      </c>
      <c r="G31" s="73"/>
      <c r="H31" s="71">
        <v>250033</v>
      </c>
      <c r="I31" s="73"/>
      <c r="J31" s="71">
        <v>282244</v>
      </c>
      <c r="K31" s="119"/>
      <c r="L31" s="118"/>
      <c r="M31" s="118"/>
      <c r="N31" s="118"/>
    </row>
    <row r="32" spans="1:15" ht="20.149999999999999" customHeight="1">
      <c r="A32" s="112" t="s">
        <v>15</v>
      </c>
      <c r="B32" s="112"/>
      <c r="C32" s="113">
        <v>15</v>
      </c>
      <c r="D32" s="71">
        <v>865963</v>
      </c>
      <c r="E32" s="73"/>
      <c r="F32" s="71">
        <v>646345</v>
      </c>
      <c r="G32" s="73"/>
      <c r="H32" s="71">
        <v>733045</v>
      </c>
      <c r="I32" s="73"/>
      <c r="J32" s="71">
        <v>607594</v>
      </c>
      <c r="K32" s="119"/>
      <c r="L32" s="118"/>
      <c r="M32" s="118"/>
      <c r="N32" s="118"/>
    </row>
    <row r="33" spans="1:177" ht="20.149999999999999" customHeight="1">
      <c r="A33" s="112" t="s">
        <v>16</v>
      </c>
      <c r="B33" s="112"/>
      <c r="C33" s="113">
        <v>16</v>
      </c>
      <c r="D33" s="71">
        <v>3178333</v>
      </c>
      <c r="E33" s="73"/>
      <c r="F33" s="71">
        <v>3182976</v>
      </c>
      <c r="G33" s="73">
        <v>1889478</v>
      </c>
      <c r="H33" s="71">
        <v>1012932</v>
      </c>
      <c r="I33" s="73"/>
      <c r="J33" s="71">
        <v>1161390</v>
      </c>
      <c r="K33" s="119"/>
      <c r="L33" s="118"/>
      <c r="M33" s="118"/>
      <c r="N33" s="118"/>
    </row>
    <row r="34" spans="1:177" ht="20.149999999999999" customHeight="1">
      <c r="A34" s="112" t="s">
        <v>134</v>
      </c>
      <c r="B34" s="112"/>
      <c r="C34" s="113">
        <v>17</v>
      </c>
      <c r="D34" s="71">
        <v>12388</v>
      </c>
      <c r="E34" s="73"/>
      <c r="F34" s="71">
        <v>6309</v>
      </c>
      <c r="G34" s="73"/>
      <c r="H34" s="71">
        <v>12388</v>
      </c>
      <c r="I34" s="73"/>
      <c r="J34" s="71">
        <v>6309</v>
      </c>
      <c r="K34" s="119"/>
      <c r="L34" s="118"/>
      <c r="M34" s="118"/>
      <c r="N34" s="118"/>
    </row>
    <row r="35" spans="1:177" ht="20.149999999999999" customHeight="1">
      <c r="A35" s="112" t="s">
        <v>110</v>
      </c>
      <c r="B35" s="112"/>
      <c r="C35" s="113"/>
      <c r="D35" s="71">
        <v>5230</v>
      </c>
      <c r="E35" s="73"/>
      <c r="F35" s="71">
        <v>4816</v>
      </c>
      <c r="G35" s="73"/>
      <c r="H35" s="71">
        <v>3254</v>
      </c>
      <c r="I35" s="73"/>
      <c r="J35" s="71">
        <v>3437</v>
      </c>
      <c r="K35" s="119"/>
      <c r="L35" s="118"/>
      <c r="M35" s="118"/>
      <c r="N35" s="118"/>
    </row>
    <row r="36" spans="1:177" ht="20.149999999999999" customHeight="1">
      <c r="A36" s="112" t="s">
        <v>17</v>
      </c>
      <c r="B36" s="112"/>
      <c r="C36" s="113" t="s">
        <v>218</v>
      </c>
      <c r="D36" s="71">
        <v>50267</v>
      </c>
      <c r="E36" s="73"/>
      <c r="F36" s="71">
        <v>39087</v>
      </c>
      <c r="G36" s="73"/>
      <c r="H36" s="72">
        <v>0</v>
      </c>
      <c r="I36" s="73"/>
      <c r="J36" s="72">
        <v>0</v>
      </c>
      <c r="K36" s="119"/>
      <c r="L36" s="118"/>
      <c r="M36" s="118"/>
      <c r="N36" s="118"/>
    </row>
    <row r="37" spans="1:177" ht="20.149999999999999" customHeight="1">
      <c r="A37" s="112" t="s">
        <v>10</v>
      </c>
      <c r="B37" s="112"/>
      <c r="C37" s="121"/>
      <c r="D37" s="71">
        <v>18401</v>
      </c>
      <c r="E37" s="29"/>
      <c r="F37" s="71">
        <v>20075</v>
      </c>
      <c r="G37" s="29"/>
      <c r="H37" s="75">
        <v>15370</v>
      </c>
      <c r="I37" s="84"/>
      <c r="J37" s="75">
        <v>16158</v>
      </c>
      <c r="K37" s="119"/>
      <c r="L37" s="118"/>
      <c r="M37" s="35"/>
      <c r="N37" s="118"/>
    </row>
    <row r="38" spans="1:177" ht="20.149999999999999" customHeight="1">
      <c r="A38" s="112" t="s">
        <v>18</v>
      </c>
      <c r="B38" s="112"/>
      <c r="C38" s="113">
        <v>19</v>
      </c>
      <c r="D38" s="71">
        <v>29569</v>
      </c>
      <c r="E38" s="73"/>
      <c r="F38" s="71">
        <v>9099</v>
      </c>
      <c r="G38" s="73"/>
      <c r="H38" s="71">
        <v>18153</v>
      </c>
      <c r="I38" s="73"/>
      <c r="J38" s="71">
        <v>1923</v>
      </c>
      <c r="K38" s="119"/>
      <c r="L38" s="118"/>
      <c r="M38" s="118"/>
      <c r="N38" s="118"/>
    </row>
    <row r="39" spans="1:177" s="103" customFormat="1" ht="20.149999999999999" customHeight="1">
      <c r="A39" s="115" t="s">
        <v>19</v>
      </c>
      <c r="B39" s="115"/>
      <c r="C39" s="113"/>
      <c r="D39" s="78">
        <f>SUM(D25:D38)</f>
        <v>4656317</v>
      </c>
      <c r="E39" s="122"/>
      <c r="F39" s="78">
        <f>SUM(F25:F38)</f>
        <v>4298801</v>
      </c>
      <c r="G39" s="122"/>
      <c r="H39" s="78">
        <f>SUM(H25:H38)</f>
        <v>4494778</v>
      </c>
      <c r="I39" s="122"/>
      <c r="J39" s="78">
        <f>SUM(J25:J38)</f>
        <v>3472878</v>
      </c>
      <c r="K39" s="34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2"/>
      <c r="FL39" s="102"/>
      <c r="FM39" s="102"/>
      <c r="FN39" s="102"/>
      <c r="FO39" s="102"/>
      <c r="FP39" s="102"/>
      <c r="FQ39" s="102"/>
      <c r="FR39" s="102"/>
      <c r="FS39" s="102"/>
      <c r="FT39" s="102"/>
      <c r="FU39" s="102"/>
    </row>
    <row r="40" spans="1:177" s="103" customFormat="1" ht="20.149999999999999" customHeight="1" thickBot="1">
      <c r="A40" s="106" t="s">
        <v>20</v>
      </c>
      <c r="B40" s="106"/>
      <c r="C40" s="113"/>
      <c r="D40" s="82">
        <f>D22+D39</f>
        <v>16702068</v>
      </c>
      <c r="E40" s="122"/>
      <c r="F40" s="82">
        <f>F22+F39</f>
        <v>14178018</v>
      </c>
      <c r="G40" s="122"/>
      <c r="H40" s="82">
        <f>H22+H39</f>
        <v>11666249</v>
      </c>
      <c r="I40" s="122"/>
      <c r="J40" s="82">
        <f>J22+J39</f>
        <v>9637955</v>
      </c>
      <c r="K40" s="34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2"/>
      <c r="FL40" s="102"/>
      <c r="FM40" s="102"/>
      <c r="FN40" s="102"/>
      <c r="FO40" s="102"/>
      <c r="FP40" s="102"/>
      <c r="FQ40" s="102"/>
      <c r="FR40" s="102"/>
      <c r="FS40" s="102"/>
      <c r="FT40" s="102"/>
      <c r="FU40" s="102"/>
    </row>
    <row r="41" spans="1:177" s="103" customFormat="1" ht="20.149999999999999" customHeight="1" thickTop="1">
      <c r="A41" s="106"/>
      <c r="B41" s="106"/>
      <c r="C41" s="113"/>
      <c r="D41" s="71"/>
      <c r="E41" s="122"/>
      <c r="F41" s="71"/>
      <c r="G41" s="122"/>
      <c r="H41" s="71"/>
      <c r="I41" s="122"/>
      <c r="J41" s="71"/>
      <c r="K41" s="34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</row>
    <row r="42" spans="1:177" s="103" customFormat="1" ht="20.149999999999999" customHeight="1">
      <c r="A42" s="106"/>
      <c r="B42" s="106"/>
      <c r="C42" s="113"/>
      <c r="D42" s="71"/>
      <c r="E42" s="122"/>
      <c r="F42" s="71"/>
      <c r="G42" s="122"/>
      <c r="H42" s="71"/>
      <c r="I42" s="122"/>
      <c r="J42" s="71"/>
      <c r="K42" s="34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</row>
    <row r="43" spans="1:177" s="103" customFormat="1" ht="20.149999999999999" customHeight="1">
      <c r="A43" s="106"/>
      <c r="B43" s="106"/>
      <c r="C43" s="113"/>
      <c r="D43" s="71"/>
      <c r="E43" s="122"/>
      <c r="F43" s="71"/>
      <c r="G43" s="122"/>
      <c r="H43" s="71"/>
      <c r="I43" s="122"/>
      <c r="J43" s="71"/>
      <c r="K43" s="34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</row>
    <row r="44" spans="1:177" s="103" customFormat="1" ht="20.149999999999999" customHeight="1">
      <c r="A44" s="123" t="s">
        <v>100</v>
      </c>
      <c r="B44" s="106"/>
      <c r="C44" s="113"/>
      <c r="D44" s="71"/>
      <c r="E44" s="122"/>
      <c r="F44" s="71"/>
      <c r="G44" s="122"/>
      <c r="H44" s="71"/>
      <c r="I44" s="122"/>
      <c r="J44" s="71"/>
      <c r="K44" s="34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2"/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2"/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</row>
    <row r="45" spans="1:177" s="97" customFormat="1" ht="20.149999999999999" customHeight="1">
      <c r="A45" s="222" t="s">
        <v>121</v>
      </c>
      <c r="B45" s="222"/>
      <c r="C45" s="222"/>
      <c r="D45" s="222"/>
      <c r="E45" s="222"/>
      <c r="F45" s="222"/>
      <c r="G45" s="222"/>
      <c r="H45" s="222"/>
      <c r="I45" s="222"/>
      <c r="J45" s="222"/>
      <c r="K45" s="34"/>
    </row>
    <row r="46" spans="1:177" s="97" customFormat="1" ht="20.149999999999999" customHeight="1">
      <c r="A46" s="222" t="s">
        <v>21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34"/>
    </row>
    <row r="47" spans="1:177" s="97" customFormat="1" ht="20.149999999999999" customHeight="1">
      <c r="A47" s="222" t="s">
        <v>185</v>
      </c>
      <c r="B47" s="222"/>
      <c r="C47" s="222"/>
      <c r="D47" s="222"/>
      <c r="E47" s="222"/>
      <c r="F47" s="222"/>
      <c r="G47" s="222"/>
      <c r="H47" s="222"/>
      <c r="I47" s="222"/>
      <c r="J47" s="222"/>
      <c r="K47" s="34"/>
    </row>
    <row r="48" spans="1:177" s="97" customFormat="1" ht="20.149999999999999" customHeight="1">
      <c r="A48" s="92"/>
      <c r="B48" s="92"/>
      <c r="C48" s="92"/>
      <c r="D48" s="92"/>
      <c r="E48" s="92"/>
      <c r="F48" s="92"/>
      <c r="G48" s="92"/>
      <c r="H48" s="93"/>
      <c r="I48" s="92"/>
      <c r="J48" s="209" t="s">
        <v>71</v>
      </c>
      <c r="K48" s="95"/>
      <c r="L48" s="96"/>
      <c r="M48" s="34"/>
    </row>
    <row r="49" spans="1:10" ht="6" customHeight="1">
      <c r="A49" s="91"/>
      <c r="B49" s="91"/>
      <c r="C49" s="91"/>
      <c r="D49" s="91"/>
      <c r="E49" s="91"/>
      <c r="F49" s="91"/>
      <c r="G49" s="91"/>
      <c r="H49" s="98"/>
      <c r="I49" s="91"/>
      <c r="J49" s="99"/>
    </row>
    <row r="50" spans="1:10" ht="19.5" customHeight="1">
      <c r="A50" s="100"/>
      <c r="B50" s="100"/>
      <c r="C50" s="101" t="s">
        <v>4</v>
      </c>
      <c r="D50" s="222" t="s">
        <v>1</v>
      </c>
      <c r="E50" s="222"/>
      <c r="F50" s="222"/>
      <c r="G50" s="222"/>
      <c r="H50" s="222" t="s">
        <v>2</v>
      </c>
      <c r="I50" s="222"/>
      <c r="J50" s="222"/>
    </row>
    <row r="51" spans="1:10" ht="19.5" customHeight="1">
      <c r="A51" s="100"/>
      <c r="B51" s="100"/>
      <c r="C51" s="100"/>
      <c r="D51" s="222" t="s">
        <v>3</v>
      </c>
      <c r="E51" s="222"/>
      <c r="F51" s="222"/>
      <c r="G51" s="222"/>
      <c r="H51" s="222" t="s">
        <v>3</v>
      </c>
      <c r="I51" s="222"/>
      <c r="J51" s="222"/>
    </row>
    <row r="52" spans="1:10" ht="19.5" customHeight="1">
      <c r="A52" s="100"/>
      <c r="B52" s="100"/>
      <c r="C52" s="100"/>
      <c r="D52" s="104" t="s">
        <v>172</v>
      </c>
      <c r="E52" s="104"/>
      <c r="F52" s="104" t="s">
        <v>172</v>
      </c>
      <c r="G52" s="104"/>
      <c r="H52" s="104" t="s">
        <v>172</v>
      </c>
      <c r="I52" s="104"/>
      <c r="J52" s="104" t="s">
        <v>172</v>
      </c>
    </row>
    <row r="53" spans="1:10" ht="19.5" customHeight="1">
      <c r="A53" s="100"/>
      <c r="B53" s="100"/>
      <c r="C53" s="100"/>
      <c r="D53" s="104" t="s">
        <v>173</v>
      </c>
      <c r="E53" s="104"/>
      <c r="F53" s="104" t="s">
        <v>173</v>
      </c>
      <c r="G53" s="104"/>
      <c r="H53" s="104" t="s">
        <v>173</v>
      </c>
      <c r="I53" s="104"/>
      <c r="J53" s="104" t="s">
        <v>173</v>
      </c>
    </row>
    <row r="54" spans="1:10" ht="19.5" customHeight="1">
      <c r="D54" s="105" t="s">
        <v>186</v>
      </c>
      <c r="E54" s="104"/>
      <c r="F54" s="105" t="s">
        <v>158</v>
      </c>
      <c r="G54" s="104"/>
      <c r="H54" s="105" t="s">
        <v>186</v>
      </c>
      <c r="I54" s="104"/>
      <c r="J54" s="105" t="s">
        <v>158</v>
      </c>
    </row>
    <row r="55" spans="1:10" ht="19.5" customHeight="1">
      <c r="A55" s="104" t="s">
        <v>22</v>
      </c>
      <c r="B55" s="104"/>
      <c r="C55" s="91"/>
      <c r="D55" s="91"/>
      <c r="E55" s="91"/>
    </row>
    <row r="56" spans="1:10" ht="19.5" customHeight="1">
      <c r="A56" s="106" t="s">
        <v>23</v>
      </c>
      <c r="B56" s="106"/>
      <c r="C56" s="113"/>
      <c r="D56" s="109"/>
      <c r="E56" s="109"/>
      <c r="F56" s="109"/>
      <c r="G56" s="109"/>
      <c r="H56" s="110"/>
      <c r="I56" s="110"/>
      <c r="J56" s="124"/>
    </row>
    <row r="57" spans="1:10" ht="19.5" customHeight="1">
      <c r="A57" s="112" t="s">
        <v>24</v>
      </c>
      <c r="B57" s="112"/>
      <c r="C57" s="113" t="s">
        <v>192</v>
      </c>
      <c r="D57" s="71">
        <v>2218603</v>
      </c>
      <c r="E57" s="71"/>
      <c r="F57" s="71">
        <v>2000877</v>
      </c>
      <c r="G57" s="71"/>
      <c r="H57" s="71">
        <v>735051</v>
      </c>
      <c r="I57" s="71"/>
      <c r="J57" s="71">
        <v>674841</v>
      </c>
    </row>
    <row r="58" spans="1:10" ht="19.5" customHeight="1">
      <c r="A58" s="112" t="s">
        <v>25</v>
      </c>
      <c r="B58" s="112"/>
      <c r="C58" s="125"/>
      <c r="D58" s="76"/>
      <c r="E58" s="71"/>
      <c r="F58" s="76"/>
      <c r="G58" s="71"/>
      <c r="H58" s="76"/>
      <c r="I58" s="71"/>
      <c r="J58" s="76"/>
    </row>
    <row r="59" spans="1:10" ht="19.5" customHeight="1">
      <c r="A59" s="126" t="s">
        <v>26</v>
      </c>
      <c r="B59" s="126"/>
      <c r="C59" s="113">
        <v>21</v>
      </c>
      <c r="D59" s="71">
        <v>1075143</v>
      </c>
      <c r="E59" s="71"/>
      <c r="F59" s="71">
        <v>1036932</v>
      </c>
      <c r="G59" s="71"/>
      <c r="H59" s="71">
        <v>1075143</v>
      </c>
      <c r="I59" s="71"/>
      <c r="J59" s="71">
        <v>1036932</v>
      </c>
    </row>
    <row r="60" spans="1:10" ht="19.5" customHeight="1">
      <c r="A60" s="126" t="s">
        <v>177</v>
      </c>
      <c r="B60" s="126"/>
    </row>
    <row r="61" spans="1:10" ht="19.5" customHeight="1">
      <c r="A61" s="126" t="s">
        <v>178</v>
      </c>
      <c r="B61" s="126"/>
      <c r="C61" s="113">
        <v>22</v>
      </c>
      <c r="D61" s="71">
        <v>898688</v>
      </c>
      <c r="E61" s="71"/>
      <c r="F61" s="71">
        <v>1461666</v>
      </c>
      <c r="G61" s="71"/>
      <c r="H61" s="71">
        <v>898688</v>
      </c>
      <c r="I61" s="71"/>
      <c r="J61" s="71">
        <v>1142999</v>
      </c>
    </row>
    <row r="62" spans="1:10" ht="19.5" customHeight="1">
      <c r="A62" s="126" t="s">
        <v>141</v>
      </c>
      <c r="B62" s="126"/>
      <c r="C62" s="113">
        <v>17</v>
      </c>
      <c r="D62" s="71">
        <v>3113</v>
      </c>
      <c r="E62" s="71"/>
      <c r="F62" s="71">
        <v>1470</v>
      </c>
      <c r="G62" s="71"/>
      <c r="H62" s="71">
        <v>2763</v>
      </c>
      <c r="I62" s="71"/>
      <c r="J62" s="71">
        <v>1470</v>
      </c>
    </row>
    <row r="63" spans="1:10" ht="19.5" customHeight="1">
      <c r="A63" s="112" t="s">
        <v>242</v>
      </c>
      <c r="B63" s="112"/>
      <c r="C63" s="113">
        <v>4</v>
      </c>
      <c r="D63" s="72">
        <v>0</v>
      </c>
      <c r="E63" s="71">
        <v>0</v>
      </c>
      <c r="F63" s="71">
        <v>107468</v>
      </c>
      <c r="G63" s="71"/>
      <c r="H63" s="72">
        <v>0</v>
      </c>
      <c r="I63" s="71"/>
      <c r="J63" s="71">
        <v>107468</v>
      </c>
    </row>
    <row r="64" spans="1:10" ht="19.5" customHeight="1">
      <c r="A64" s="112" t="s">
        <v>95</v>
      </c>
      <c r="B64" s="112"/>
      <c r="C64" s="125"/>
      <c r="D64" s="71">
        <v>8219</v>
      </c>
      <c r="E64" s="71"/>
      <c r="F64" s="71">
        <v>33509</v>
      </c>
      <c r="G64" s="71"/>
      <c r="H64" s="72">
        <v>0</v>
      </c>
      <c r="I64" s="71"/>
      <c r="J64" s="72">
        <v>0</v>
      </c>
    </row>
    <row r="65" spans="1:177" ht="19.5" customHeight="1">
      <c r="A65" s="115" t="s">
        <v>27</v>
      </c>
      <c r="B65" s="115"/>
      <c r="C65" s="113"/>
      <c r="D65" s="78">
        <f>SUM(D57:D64)</f>
        <v>4203766</v>
      </c>
      <c r="E65" s="71"/>
      <c r="F65" s="78">
        <f>SUM(F57:F64)</f>
        <v>4641922</v>
      </c>
      <c r="G65" s="71"/>
      <c r="H65" s="78">
        <f>SUM(H57:H64)</f>
        <v>2711645</v>
      </c>
      <c r="I65" s="71"/>
      <c r="J65" s="78">
        <f>SUM(J57:J64)</f>
        <v>2963710</v>
      </c>
    </row>
    <row r="66" spans="1:177" ht="10" customHeight="1">
      <c r="A66" s="110"/>
      <c r="B66" s="110"/>
      <c r="C66" s="113"/>
      <c r="D66" s="25"/>
      <c r="E66" s="116"/>
      <c r="F66" s="25"/>
      <c r="G66" s="116"/>
      <c r="H66" s="26"/>
      <c r="I66" s="84"/>
      <c r="J66" s="26"/>
      <c r="K66" s="76"/>
      <c r="L66" s="76"/>
    </row>
    <row r="67" spans="1:177" ht="19.5" customHeight="1">
      <c r="A67" s="106" t="s">
        <v>28</v>
      </c>
      <c r="B67" s="106"/>
      <c r="C67" s="113"/>
      <c r="D67" s="71"/>
      <c r="E67" s="71"/>
      <c r="F67" s="71"/>
      <c r="G67" s="71"/>
      <c r="H67" s="71"/>
      <c r="I67" s="71"/>
      <c r="J67" s="71"/>
    </row>
    <row r="68" spans="1:177" ht="19.5" customHeight="1">
      <c r="A68" s="112" t="s">
        <v>85</v>
      </c>
      <c r="B68" s="112"/>
      <c r="C68" s="125"/>
      <c r="D68" s="71">
        <v>102116</v>
      </c>
      <c r="E68" s="71"/>
      <c r="F68" s="71">
        <v>64992</v>
      </c>
      <c r="G68" s="71"/>
      <c r="H68" s="71">
        <v>14266</v>
      </c>
      <c r="I68" s="71"/>
      <c r="J68" s="71">
        <v>8642</v>
      </c>
      <c r="K68" s="127"/>
      <c r="L68" s="128"/>
      <c r="M68" s="128"/>
      <c r="N68" s="128"/>
    </row>
    <row r="69" spans="1:177" ht="19.5" customHeight="1">
      <c r="A69" s="112" t="s">
        <v>29</v>
      </c>
      <c r="B69" s="112"/>
      <c r="C69" s="113">
        <v>21</v>
      </c>
      <c r="D69" s="71">
        <v>2532091</v>
      </c>
      <c r="E69" s="71"/>
      <c r="F69" s="71">
        <v>1694311</v>
      </c>
      <c r="G69" s="71"/>
      <c r="H69" s="71">
        <v>2532091</v>
      </c>
      <c r="I69" s="71"/>
      <c r="J69" s="71">
        <v>1694311</v>
      </c>
      <c r="K69" s="129"/>
      <c r="L69" s="128"/>
      <c r="M69" s="128"/>
      <c r="N69" s="6"/>
    </row>
    <row r="70" spans="1:177" ht="19.5" customHeight="1">
      <c r="A70" s="112" t="s">
        <v>83</v>
      </c>
      <c r="B70" s="112"/>
      <c r="C70" s="113">
        <v>22</v>
      </c>
      <c r="D70" s="71">
        <v>4696495</v>
      </c>
      <c r="E70" s="71">
        <v>0</v>
      </c>
      <c r="F70" s="71">
        <v>3162525</v>
      </c>
      <c r="G70" s="71"/>
      <c r="H70" s="71">
        <v>2480153</v>
      </c>
      <c r="I70" s="71">
        <v>0</v>
      </c>
      <c r="J70" s="71">
        <v>1652034</v>
      </c>
      <c r="K70" s="127"/>
      <c r="L70" s="128"/>
      <c r="M70" s="128"/>
      <c r="N70" s="128"/>
    </row>
    <row r="71" spans="1:177" ht="19.5" customHeight="1">
      <c r="A71" s="112" t="s">
        <v>142</v>
      </c>
      <c r="B71" s="112"/>
      <c r="C71" s="113">
        <v>17</v>
      </c>
      <c r="D71" s="71">
        <v>13324</v>
      </c>
      <c r="E71" s="71"/>
      <c r="F71" s="71">
        <v>3190</v>
      </c>
      <c r="G71" s="71"/>
      <c r="H71" s="71">
        <v>9755</v>
      </c>
      <c r="I71" s="71"/>
      <c r="J71" s="71">
        <v>3190</v>
      </c>
      <c r="K71" s="127"/>
      <c r="L71" s="128"/>
      <c r="M71" s="128"/>
      <c r="N71" s="128"/>
    </row>
    <row r="72" spans="1:177" ht="19.5" customHeight="1">
      <c r="A72" s="112" t="s">
        <v>179</v>
      </c>
      <c r="B72" s="112"/>
      <c r="C72" s="113">
        <v>23</v>
      </c>
      <c r="D72" s="71">
        <v>36763</v>
      </c>
      <c r="E72" s="71"/>
      <c r="F72" s="71">
        <v>36763</v>
      </c>
      <c r="G72" s="71"/>
      <c r="H72" s="31">
        <v>0</v>
      </c>
      <c r="I72" s="71">
        <v>0</v>
      </c>
      <c r="J72" s="31">
        <v>0</v>
      </c>
      <c r="K72" s="127"/>
      <c r="L72" s="128"/>
      <c r="M72" s="128"/>
      <c r="N72" s="128"/>
    </row>
    <row r="73" spans="1:177" ht="19.5" customHeight="1">
      <c r="A73" s="112" t="s">
        <v>145</v>
      </c>
      <c r="B73" s="112"/>
      <c r="C73" s="113">
        <v>4</v>
      </c>
      <c r="D73" s="71">
        <v>226010</v>
      </c>
      <c r="E73" s="71"/>
      <c r="F73" s="71">
        <v>118542</v>
      </c>
      <c r="G73" s="71"/>
      <c r="H73" s="71">
        <v>107468</v>
      </c>
      <c r="I73" s="71"/>
      <c r="J73" s="31">
        <v>0</v>
      </c>
      <c r="K73" s="127"/>
      <c r="L73" s="128"/>
      <c r="M73" s="128"/>
      <c r="N73" s="128"/>
    </row>
    <row r="74" spans="1:177" ht="19.5" customHeight="1">
      <c r="A74" s="112" t="s">
        <v>30</v>
      </c>
      <c r="B74" s="112"/>
      <c r="C74" s="113">
        <v>24</v>
      </c>
      <c r="D74" s="71">
        <v>44805</v>
      </c>
      <c r="E74" s="71"/>
      <c r="F74" s="71">
        <v>51566</v>
      </c>
      <c r="G74" s="71"/>
      <c r="H74" s="71">
        <v>20869</v>
      </c>
      <c r="I74" s="71"/>
      <c r="J74" s="71">
        <v>25784</v>
      </c>
      <c r="K74" s="130"/>
      <c r="L74" s="128"/>
      <c r="M74" s="128"/>
      <c r="N74" s="128"/>
    </row>
    <row r="75" spans="1:177" ht="19.5" customHeight="1">
      <c r="A75" s="112" t="s">
        <v>166</v>
      </c>
      <c r="B75" s="112"/>
      <c r="C75" s="113" t="s">
        <v>218</v>
      </c>
      <c r="D75" s="71">
        <v>166344</v>
      </c>
      <c r="E75" s="71"/>
      <c r="F75" s="71">
        <v>23917</v>
      </c>
      <c r="G75" s="71"/>
      <c r="H75" s="71">
        <v>68415</v>
      </c>
      <c r="I75" s="71"/>
      <c r="J75" s="71">
        <v>18004</v>
      </c>
      <c r="K75" s="130"/>
      <c r="L75" s="128"/>
      <c r="M75" s="128"/>
      <c r="N75" s="128"/>
    </row>
    <row r="76" spans="1:177" ht="19.5" customHeight="1">
      <c r="A76" s="112" t="s">
        <v>31</v>
      </c>
      <c r="B76" s="112"/>
      <c r="C76" s="113">
        <v>25</v>
      </c>
      <c r="D76" s="71">
        <v>12069</v>
      </c>
      <c r="E76" s="71"/>
      <c r="F76" s="71">
        <v>9958</v>
      </c>
      <c r="G76" s="71"/>
      <c r="H76" s="71">
        <v>7289</v>
      </c>
      <c r="I76" s="71"/>
      <c r="J76" s="71">
        <v>6324</v>
      </c>
      <c r="K76" s="127"/>
      <c r="L76" s="128"/>
      <c r="M76" s="128"/>
      <c r="N76" s="128"/>
    </row>
    <row r="77" spans="1:177" s="103" customFormat="1" ht="19.5" customHeight="1">
      <c r="A77" s="115" t="s">
        <v>32</v>
      </c>
      <c r="B77" s="115"/>
      <c r="C77" s="107"/>
      <c r="D77" s="78">
        <f>SUM(D68:D76)</f>
        <v>7830017</v>
      </c>
      <c r="E77" s="71"/>
      <c r="F77" s="78">
        <f>SUM(F68:F76)</f>
        <v>5165764</v>
      </c>
      <c r="G77" s="71"/>
      <c r="H77" s="78">
        <f>SUM(H68:H76)</f>
        <v>5240306</v>
      </c>
      <c r="I77" s="71"/>
      <c r="J77" s="78">
        <f>SUM(J68:J76)</f>
        <v>3408289</v>
      </c>
      <c r="K77" s="34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2"/>
      <c r="EZ77" s="102"/>
      <c r="FA77" s="102"/>
      <c r="FB77" s="102"/>
      <c r="FC77" s="102"/>
      <c r="FD77" s="102"/>
      <c r="FE77" s="102"/>
      <c r="FF77" s="102"/>
      <c r="FG77" s="102"/>
      <c r="FH77" s="102"/>
      <c r="FI77" s="102"/>
      <c r="FJ77" s="102"/>
      <c r="FK77" s="102"/>
      <c r="FL77" s="102"/>
      <c r="FM77" s="102"/>
      <c r="FN77" s="102"/>
      <c r="FO77" s="102"/>
      <c r="FP77" s="102"/>
      <c r="FQ77" s="102"/>
      <c r="FR77" s="102"/>
      <c r="FS77" s="102"/>
      <c r="FT77" s="102"/>
      <c r="FU77" s="102"/>
    </row>
    <row r="78" spans="1:177" ht="19.5" customHeight="1">
      <c r="A78" s="131" t="s">
        <v>33</v>
      </c>
      <c r="B78" s="131"/>
      <c r="C78" s="132"/>
      <c r="D78" s="78">
        <f>D65+D77</f>
        <v>12033783</v>
      </c>
      <c r="E78" s="71"/>
      <c r="F78" s="78">
        <f>F65+F77</f>
        <v>9807686</v>
      </c>
      <c r="G78" s="71"/>
      <c r="H78" s="78">
        <f>H65+H77</f>
        <v>7951951</v>
      </c>
      <c r="I78" s="71"/>
      <c r="J78" s="78">
        <f>J65+J77</f>
        <v>6371999</v>
      </c>
    </row>
    <row r="79" spans="1:177" ht="20.149999999999999" customHeight="1">
      <c r="A79" s="110"/>
      <c r="B79" s="110"/>
      <c r="C79" s="107"/>
      <c r="D79" s="109"/>
      <c r="E79" s="109"/>
      <c r="F79" s="109"/>
      <c r="G79" s="109"/>
      <c r="H79" s="110"/>
      <c r="I79" s="110"/>
      <c r="J79" s="133"/>
    </row>
    <row r="80" spans="1:177" ht="20.149999999999999" customHeight="1">
      <c r="A80" s="110"/>
      <c r="B80" s="110"/>
      <c r="C80" s="107"/>
      <c r="D80" s="109"/>
      <c r="E80" s="109"/>
      <c r="F80" s="109"/>
      <c r="G80" s="109"/>
      <c r="H80" s="110"/>
      <c r="I80" s="110"/>
      <c r="J80" s="133"/>
    </row>
    <row r="81" spans="1:13" ht="20.149999999999999" customHeight="1">
      <c r="C81" s="110"/>
      <c r="D81" s="109"/>
      <c r="E81" s="109"/>
      <c r="F81" s="109"/>
      <c r="G81" s="109"/>
      <c r="H81" s="110"/>
      <c r="I81" s="110"/>
      <c r="J81" s="133"/>
    </row>
    <row r="82" spans="1:13" ht="20.149999999999999" customHeight="1">
      <c r="C82" s="110"/>
      <c r="D82" s="110"/>
      <c r="E82" s="110"/>
      <c r="F82" s="110"/>
      <c r="G82" s="110"/>
      <c r="H82" s="110"/>
      <c r="I82" s="110"/>
      <c r="J82" s="133"/>
    </row>
    <row r="83" spans="1:13" ht="20.149999999999999" customHeight="1">
      <c r="C83" s="110"/>
      <c r="D83" s="110"/>
      <c r="E83" s="110"/>
      <c r="F83" s="110"/>
      <c r="G83" s="110"/>
      <c r="H83" s="110"/>
      <c r="I83" s="110"/>
      <c r="J83" s="133"/>
    </row>
    <row r="84" spans="1:13" s="97" customFormat="1" ht="20.149999999999999" customHeight="1">
      <c r="A84" s="222" t="s">
        <v>121</v>
      </c>
      <c r="B84" s="222"/>
      <c r="C84" s="222"/>
      <c r="D84" s="222"/>
      <c r="E84" s="222"/>
      <c r="F84" s="222"/>
      <c r="G84" s="222"/>
      <c r="H84" s="222"/>
      <c r="I84" s="222"/>
      <c r="J84" s="222"/>
      <c r="K84" s="34"/>
    </row>
    <row r="85" spans="1:13" s="97" customFormat="1" ht="20.149999999999999" customHeight="1">
      <c r="A85" s="222" t="s">
        <v>21</v>
      </c>
      <c r="B85" s="222"/>
      <c r="C85" s="222"/>
      <c r="D85" s="222"/>
      <c r="E85" s="222"/>
      <c r="F85" s="222"/>
      <c r="G85" s="222"/>
      <c r="H85" s="222"/>
      <c r="I85" s="222"/>
      <c r="J85" s="222"/>
      <c r="K85" s="34"/>
    </row>
    <row r="86" spans="1:13" s="97" customFormat="1" ht="20.149999999999999" customHeight="1">
      <c r="A86" s="222" t="s">
        <v>185</v>
      </c>
      <c r="B86" s="222"/>
      <c r="C86" s="222"/>
      <c r="D86" s="222"/>
      <c r="E86" s="222"/>
      <c r="F86" s="222"/>
      <c r="G86" s="222"/>
      <c r="H86" s="222"/>
      <c r="I86" s="222"/>
      <c r="J86" s="222"/>
      <c r="K86" s="34"/>
    </row>
    <row r="87" spans="1:13" s="97" customFormat="1" ht="20.149999999999999" customHeight="1">
      <c r="A87" s="92"/>
      <c r="B87" s="92"/>
      <c r="C87" s="92"/>
      <c r="D87" s="92"/>
      <c r="E87" s="92"/>
      <c r="F87" s="92"/>
      <c r="G87" s="92"/>
      <c r="H87" s="93"/>
      <c r="I87" s="92"/>
      <c r="J87" s="209" t="s">
        <v>71</v>
      </c>
      <c r="K87" s="95"/>
      <c r="L87" s="96"/>
      <c r="M87" s="34"/>
    </row>
    <row r="88" spans="1:13" ht="6" customHeight="1">
      <c r="A88" s="91"/>
      <c r="B88" s="91"/>
      <c r="C88" s="91"/>
      <c r="D88" s="91"/>
      <c r="E88" s="91"/>
      <c r="F88" s="91"/>
      <c r="G88" s="91"/>
      <c r="H88" s="98"/>
      <c r="I88" s="91"/>
      <c r="J88" s="99"/>
    </row>
    <row r="89" spans="1:13" ht="18" customHeight="1">
      <c r="A89" s="100"/>
      <c r="B89" s="100"/>
      <c r="C89" s="101" t="s">
        <v>4</v>
      </c>
      <c r="D89" s="222" t="s">
        <v>1</v>
      </c>
      <c r="E89" s="222"/>
      <c r="F89" s="222"/>
      <c r="G89" s="222"/>
      <c r="H89" s="222" t="s">
        <v>2</v>
      </c>
      <c r="I89" s="222"/>
      <c r="J89" s="222"/>
    </row>
    <row r="90" spans="1:13" ht="18" customHeight="1">
      <c r="A90" s="100"/>
      <c r="B90" s="100"/>
      <c r="C90" s="100"/>
      <c r="D90" s="222" t="s">
        <v>3</v>
      </c>
      <c r="E90" s="222"/>
      <c r="F90" s="222"/>
      <c r="G90" s="222"/>
      <c r="H90" s="222" t="s">
        <v>3</v>
      </c>
      <c r="I90" s="222"/>
      <c r="J90" s="222"/>
    </row>
    <row r="91" spans="1:13" ht="18" customHeight="1">
      <c r="A91" s="100"/>
      <c r="B91" s="100"/>
      <c r="C91" s="100"/>
      <c r="D91" s="104" t="s">
        <v>172</v>
      </c>
      <c r="E91" s="104"/>
      <c r="F91" s="104" t="s">
        <v>172</v>
      </c>
      <c r="G91" s="104"/>
      <c r="H91" s="104" t="s">
        <v>172</v>
      </c>
      <c r="I91" s="104"/>
      <c r="J91" s="104" t="s">
        <v>172</v>
      </c>
    </row>
    <row r="92" spans="1:13" ht="18" customHeight="1">
      <c r="A92" s="100"/>
      <c r="B92" s="100"/>
      <c r="C92" s="100"/>
      <c r="D92" s="104" t="s">
        <v>173</v>
      </c>
      <c r="E92" s="104"/>
      <c r="F92" s="104" t="s">
        <v>173</v>
      </c>
      <c r="G92" s="104"/>
      <c r="H92" s="104" t="s">
        <v>173</v>
      </c>
      <c r="I92" s="104"/>
      <c r="J92" s="104" t="s">
        <v>173</v>
      </c>
    </row>
    <row r="93" spans="1:13" ht="18" customHeight="1">
      <c r="D93" s="105" t="s">
        <v>186</v>
      </c>
      <c r="E93" s="104"/>
      <c r="F93" s="105" t="s">
        <v>158</v>
      </c>
      <c r="G93" s="104"/>
      <c r="H93" s="105" t="s">
        <v>186</v>
      </c>
      <c r="I93" s="104"/>
      <c r="J93" s="105" t="s">
        <v>158</v>
      </c>
    </row>
    <row r="94" spans="1:13" ht="18" customHeight="1">
      <c r="A94" s="134" t="s">
        <v>37</v>
      </c>
      <c r="B94" s="134"/>
      <c r="C94" s="91"/>
      <c r="D94" s="91"/>
      <c r="E94" s="91"/>
      <c r="F94" s="91"/>
      <c r="G94" s="91"/>
      <c r="H94" s="91"/>
      <c r="I94" s="91"/>
      <c r="J94" s="91"/>
    </row>
    <row r="95" spans="1:13" ht="18" customHeight="1">
      <c r="A95" s="106" t="s">
        <v>34</v>
      </c>
      <c r="B95" s="106"/>
      <c r="C95" s="107"/>
      <c r="D95" s="110"/>
      <c r="E95" s="110"/>
      <c r="F95" s="110"/>
      <c r="G95" s="110"/>
      <c r="H95" s="110"/>
      <c r="I95" s="110"/>
      <c r="J95" s="133"/>
    </row>
    <row r="96" spans="1:13" ht="18" customHeight="1">
      <c r="A96" s="97" t="s">
        <v>35</v>
      </c>
      <c r="B96" s="97"/>
      <c r="C96" s="113"/>
      <c r="D96" s="110"/>
      <c r="E96" s="110"/>
      <c r="F96" s="110"/>
      <c r="G96" s="110"/>
      <c r="H96" s="110"/>
      <c r="I96" s="110"/>
      <c r="J96" s="133"/>
    </row>
    <row r="97" spans="1:11" ht="18" customHeight="1">
      <c r="A97" s="112" t="s">
        <v>99</v>
      </c>
      <c r="B97" s="112"/>
      <c r="C97" s="107"/>
      <c r="D97" s="110"/>
      <c r="E97" s="110"/>
      <c r="F97" s="110"/>
      <c r="G97" s="110"/>
      <c r="H97" s="110"/>
      <c r="I97" s="110"/>
      <c r="J97" s="133"/>
    </row>
    <row r="98" spans="1:11" ht="18" customHeight="1" thickBot="1">
      <c r="A98" s="120" t="s">
        <v>215</v>
      </c>
      <c r="B98" s="120"/>
      <c r="C98" s="135">
        <v>26.1</v>
      </c>
      <c r="D98" s="136">
        <v>1775684</v>
      </c>
      <c r="E98" s="110"/>
      <c r="F98" s="110"/>
      <c r="G98" s="110"/>
      <c r="H98" s="136">
        <v>1775684</v>
      </c>
      <c r="I98" s="110"/>
      <c r="J98" s="133"/>
    </row>
    <row r="99" spans="1:11" ht="18" customHeight="1" thickTop="1" thickBot="1">
      <c r="A99" s="120" t="s">
        <v>162</v>
      </c>
      <c r="B99" s="120"/>
      <c r="C99" s="135">
        <v>26.1</v>
      </c>
      <c r="D99" s="217"/>
      <c r="E99" s="128"/>
      <c r="F99" s="136">
        <v>1200650</v>
      </c>
      <c r="G99" s="128"/>
      <c r="H99" s="71"/>
      <c r="I99" s="128"/>
      <c r="J99" s="136">
        <v>1200650</v>
      </c>
    </row>
    <row r="100" spans="1:11" ht="18" customHeight="1" thickTop="1">
      <c r="A100" s="112" t="s">
        <v>36</v>
      </c>
      <c r="B100" s="112"/>
      <c r="C100" s="107"/>
      <c r="D100" s="217"/>
      <c r="E100" s="71"/>
      <c r="F100" s="71"/>
      <c r="G100" s="71"/>
      <c r="H100" s="71"/>
      <c r="I100" s="71"/>
      <c r="J100" s="71"/>
    </row>
    <row r="101" spans="1:11" ht="18" customHeight="1">
      <c r="A101" s="120" t="s">
        <v>163</v>
      </c>
      <c r="B101" s="120"/>
      <c r="C101" s="107"/>
      <c r="D101" s="71">
        <v>1185645</v>
      </c>
      <c r="E101" s="71"/>
      <c r="F101" s="71">
        <v>1185645</v>
      </c>
      <c r="G101" s="71"/>
      <c r="H101" s="71">
        <v>1185645</v>
      </c>
      <c r="I101" s="71"/>
      <c r="J101" s="71">
        <v>1185645</v>
      </c>
    </row>
    <row r="102" spans="1:11" s="97" customFormat="1" ht="18" customHeight="1">
      <c r="A102" s="97" t="s">
        <v>38</v>
      </c>
      <c r="B102" s="112"/>
      <c r="C102" s="113"/>
      <c r="D102" s="71">
        <v>1369876</v>
      </c>
      <c r="E102" s="71"/>
      <c r="F102" s="71">
        <v>1369876</v>
      </c>
      <c r="G102" s="71"/>
      <c r="H102" s="71">
        <v>1369876</v>
      </c>
      <c r="I102" s="71"/>
      <c r="J102" s="71">
        <v>1369876</v>
      </c>
      <c r="K102" s="34"/>
    </row>
    <row r="103" spans="1:11" s="97" customFormat="1" ht="18" customHeight="1">
      <c r="A103" s="97" t="s">
        <v>216</v>
      </c>
      <c r="B103" s="112"/>
      <c r="C103" s="113"/>
      <c r="D103" s="217"/>
      <c r="E103" s="71"/>
      <c r="F103" s="71"/>
      <c r="G103" s="71"/>
      <c r="H103" s="71"/>
      <c r="I103" s="71"/>
      <c r="J103" s="71"/>
      <c r="K103" s="34"/>
    </row>
    <row r="104" spans="1:11" s="97" customFormat="1" ht="18" customHeight="1">
      <c r="A104" s="112" t="s">
        <v>39</v>
      </c>
      <c r="B104" s="112"/>
      <c r="C104" s="135"/>
      <c r="D104" s="71">
        <v>-5730</v>
      </c>
      <c r="E104" s="71"/>
      <c r="F104" s="71">
        <v>-5730</v>
      </c>
      <c r="G104" s="71"/>
      <c r="H104" s="31">
        <v>0</v>
      </c>
      <c r="I104" s="71"/>
      <c r="J104" s="31">
        <v>0</v>
      </c>
      <c r="K104" s="34"/>
    </row>
    <row r="105" spans="1:11" s="97" customFormat="1" ht="18" customHeight="1">
      <c r="A105" s="112" t="s">
        <v>240</v>
      </c>
      <c r="B105" s="112"/>
      <c r="C105" s="135"/>
      <c r="D105" s="71">
        <v>188</v>
      </c>
      <c r="E105" s="71"/>
      <c r="F105" s="11">
        <v>188</v>
      </c>
      <c r="G105" s="71"/>
      <c r="H105" s="31">
        <v>0</v>
      </c>
      <c r="I105" s="71"/>
      <c r="J105" s="31">
        <v>0</v>
      </c>
      <c r="K105" s="34"/>
    </row>
    <row r="106" spans="1:11" s="97" customFormat="1" ht="18" customHeight="1">
      <c r="A106" s="97" t="s">
        <v>195</v>
      </c>
      <c r="B106" s="112"/>
      <c r="C106" s="135">
        <v>26.2</v>
      </c>
      <c r="D106" s="71">
        <v>42010</v>
      </c>
      <c r="E106" s="71"/>
      <c r="F106" s="31">
        <v>0</v>
      </c>
      <c r="G106" s="71"/>
      <c r="H106" s="11">
        <v>42010</v>
      </c>
      <c r="I106" s="71"/>
      <c r="J106" s="31">
        <v>0</v>
      </c>
      <c r="K106" s="34"/>
    </row>
    <row r="107" spans="1:11" s="97" customFormat="1" ht="18" customHeight="1">
      <c r="A107" s="97" t="s">
        <v>125</v>
      </c>
      <c r="C107" s="137"/>
      <c r="D107" s="156"/>
      <c r="E107" s="71"/>
      <c r="F107" s="71"/>
      <c r="G107" s="71"/>
      <c r="H107" s="71"/>
      <c r="I107" s="71"/>
      <c r="J107" s="71"/>
      <c r="K107" s="34"/>
    </row>
    <row r="108" spans="1:11" s="97" customFormat="1" ht="18" customHeight="1">
      <c r="A108" s="112" t="s">
        <v>133</v>
      </c>
      <c r="B108" s="112"/>
      <c r="C108" s="137"/>
      <c r="D108" s="156"/>
      <c r="E108" s="71"/>
      <c r="F108" s="71"/>
      <c r="G108" s="71"/>
      <c r="H108" s="71"/>
      <c r="I108" s="71"/>
      <c r="J108" s="71"/>
      <c r="K108" s="34"/>
    </row>
    <row r="109" spans="1:11" s="97" customFormat="1" ht="18" customHeight="1">
      <c r="A109" s="120" t="s">
        <v>131</v>
      </c>
      <c r="B109" s="120"/>
      <c r="C109" s="113">
        <v>36</v>
      </c>
      <c r="D109" s="71">
        <f>'SE (conso)'!M36</f>
        <v>51887</v>
      </c>
      <c r="E109" s="71"/>
      <c r="F109" s="71">
        <v>36152</v>
      </c>
      <c r="G109" s="71"/>
      <c r="H109" s="71">
        <f>'SE (separate)'!I29</f>
        <v>51887</v>
      </c>
      <c r="I109" s="71"/>
      <c r="J109" s="71">
        <v>36152</v>
      </c>
      <c r="K109" s="34"/>
    </row>
    <row r="110" spans="1:11" s="97" customFormat="1" ht="18" customHeight="1">
      <c r="A110" s="112" t="s">
        <v>40</v>
      </c>
      <c r="B110" s="112"/>
      <c r="C110" s="137"/>
      <c r="D110" s="71">
        <f>'SE (conso)'!O36</f>
        <v>1182603</v>
      </c>
      <c r="E110" s="71"/>
      <c r="F110" s="71">
        <v>1091634</v>
      </c>
      <c r="G110" s="71"/>
      <c r="H110" s="71">
        <f>'SE (separate)'!K29</f>
        <v>920996</v>
      </c>
      <c r="I110" s="71"/>
      <c r="J110" s="71">
        <v>674283</v>
      </c>
      <c r="K110" s="34"/>
    </row>
    <row r="111" spans="1:11" s="97" customFormat="1" ht="18" customHeight="1">
      <c r="A111" s="97" t="s">
        <v>217</v>
      </c>
      <c r="B111" s="112"/>
      <c r="C111" s="137"/>
      <c r="D111" s="71">
        <f>'SE (conso)'!Q36</f>
        <v>345866</v>
      </c>
      <c r="E111" s="71"/>
      <c r="F111" s="31">
        <v>0</v>
      </c>
      <c r="G111" s="71"/>
      <c r="H111" s="71">
        <f>'SE (separate)'!M29</f>
        <v>143884</v>
      </c>
      <c r="I111" s="71"/>
      <c r="J111" s="31">
        <v>0</v>
      </c>
      <c r="K111" s="34"/>
    </row>
    <row r="112" spans="1:11" s="97" customFormat="1" ht="18" customHeight="1">
      <c r="A112" s="131" t="s">
        <v>86</v>
      </c>
      <c r="B112" s="131"/>
      <c r="C112" s="137"/>
      <c r="D112" s="138">
        <f>SUM(D101:D111)</f>
        <v>4172345</v>
      </c>
      <c r="E112" s="71"/>
      <c r="F112" s="138">
        <f>SUM(F101:F111)</f>
        <v>3677765</v>
      </c>
      <c r="G112" s="71"/>
      <c r="H112" s="138">
        <f>SUM(H101:H111)</f>
        <v>3714298</v>
      </c>
      <c r="I112" s="71"/>
      <c r="J112" s="138">
        <f>SUM(J101:J111)</f>
        <v>3265956</v>
      </c>
      <c r="K112" s="34"/>
    </row>
    <row r="113" spans="1:14" s="97" customFormat="1" ht="18" customHeight="1">
      <c r="A113" s="97" t="s">
        <v>41</v>
      </c>
      <c r="C113" s="137"/>
      <c r="D113" s="71">
        <f>'SE (conso)'!U36</f>
        <v>495940</v>
      </c>
      <c r="E113" s="71"/>
      <c r="F113" s="71">
        <v>692567</v>
      </c>
      <c r="G113" s="71"/>
      <c r="H113" s="31">
        <v>0</v>
      </c>
      <c r="I113" s="71"/>
      <c r="J113" s="31">
        <v>0</v>
      </c>
      <c r="K113" s="34"/>
    </row>
    <row r="114" spans="1:14" s="97" customFormat="1" ht="18" customHeight="1">
      <c r="A114" s="131" t="s">
        <v>107</v>
      </c>
      <c r="B114" s="131"/>
      <c r="C114" s="137"/>
      <c r="D114" s="78">
        <f>SUM(D112:D113)</f>
        <v>4668285</v>
      </c>
      <c r="E114" s="71"/>
      <c r="F114" s="78">
        <f>SUM(F112:F113)</f>
        <v>4370332</v>
      </c>
      <c r="G114" s="71"/>
      <c r="H114" s="78">
        <f>SUM(H112:H113)</f>
        <v>3714298</v>
      </c>
      <c r="I114" s="71"/>
      <c r="J114" s="78">
        <f>SUM(J112:J113)</f>
        <v>3265956</v>
      </c>
      <c r="K114" s="34"/>
    </row>
    <row r="115" spans="1:14" s="97" customFormat="1" ht="18" customHeight="1" thickBot="1">
      <c r="A115" s="139" t="s">
        <v>108</v>
      </c>
      <c r="B115" s="139"/>
      <c r="C115" s="137"/>
      <c r="D115" s="82">
        <f>D78+D114</f>
        <v>16702068</v>
      </c>
      <c r="E115" s="71"/>
      <c r="F115" s="82">
        <f>F78+F114</f>
        <v>14178018</v>
      </c>
      <c r="G115" s="71"/>
      <c r="H115" s="82">
        <f>H78+H114</f>
        <v>11666249</v>
      </c>
      <c r="I115" s="71"/>
      <c r="J115" s="82">
        <f>J78+J114</f>
        <v>9637955</v>
      </c>
      <c r="K115" s="140"/>
      <c r="L115" s="140"/>
      <c r="M115" s="140"/>
      <c r="N115" s="140"/>
    </row>
    <row r="116" spans="1:14" s="7" customFormat="1" ht="19.399999999999999" customHeight="1" thickTop="1">
      <c r="D116" s="141"/>
      <c r="E116" s="8"/>
      <c r="F116" s="141"/>
      <c r="G116" s="8"/>
      <c r="H116" s="141"/>
      <c r="J116" s="141"/>
      <c r="K116" s="34"/>
    </row>
    <row r="117" spans="1:14" s="7" customFormat="1" ht="18.25" customHeight="1">
      <c r="F117" s="37"/>
      <c r="G117" s="37"/>
      <c r="H117" s="37"/>
      <c r="I117" s="37"/>
      <c r="J117" s="37"/>
      <c r="K117" s="34"/>
    </row>
    <row r="118" spans="1:14" ht="20.149999999999999" customHeight="1">
      <c r="C118" s="110"/>
      <c r="D118" s="9"/>
      <c r="E118" s="110"/>
      <c r="F118" s="9"/>
      <c r="G118" s="110"/>
      <c r="H118" s="9"/>
      <c r="I118" s="110"/>
      <c r="J118" s="9"/>
    </row>
    <row r="119" spans="1:14" ht="20.149999999999999" customHeight="1">
      <c r="C119" s="110"/>
      <c r="D119" s="9"/>
      <c r="E119" s="110"/>
      <c r="F119" s="9"/>
      <c r="G119" s="110"/>
      <c r="H119" s="9"/>
      <c r="I119" s="110"/>
      <c r="J119" s="9"/>
    </row>
    <row r="120" spans="1:14" ht="20.149999999999999" customHeight="1">
      <c r="C120" s="110"/>
      <c r="D120" s="9"/>
      <c r="E120" s="110"/>
      <c r="F120" s="9"/>
      <c r="G120" s="110"/>
      <c r="H120" s="9"/>
      <c r="I120" s="110"/>
      <c r="J120" s="9"/>
    </row>
    <row r="121" spans="1:14" ht="20.149999999999999" customHeight="1">
      <c r="C121" s="110"/>
      <c r="D121" s="9"/>
      <c r="E121" s="110"/>
      <c r="F121" s="9"/>
      <c r="G121" s="110"/>
      <c r="H121" s="9"/>
      <c r="I121" s="110"/>
      <c r="J121" s="9"/>
    </row>
    <row r="122" spans="1:14" ht="20.149999999999999" customHeight="1">
      <c r="C122" s="110"/>
      <c r="D122" s="9"/>
      <c r="E122" s="110"/>
      <c r="F122" s="9"/>
      <c r="G122" s="110"/>
      <c r="H122" s="9"/>
      <c r="I122" s="110"/>
      <c r="J122" s="9"/>
    </row>
    <row r="123" spans="1:14" ht="20.149999999999999" customHeight="1">
      <c r="C123" s="110"/>
      <c r="D123" s="9"/>
      <c r="E123" s="110"/>
      <c r="F123" s="9"/>
      <c r="G123" s="110"/>
      <c r="H123" s="9"/>
      <c r="I123" s="110"/>
      <c r="J123" s="9"/>
    </row>
    <row r="124" spans="1:14" ht="20.149999999999999" customHeight="1">
      <c r="C124" s="110"/>
      <c r="D124" s="9"/>
      <c r="E124" s="110"/>
      <c r="F124" s="9"/>
      <c r="G124" s="110"/>
      <c r="H124" s="9"/>
      <c r="I124" s="110"/>
      <c r="J124" s="9"/>
    </row>
    <row r="125" spans="1:14" ht="20.149999999999999" customHeight="1">
      <c r="C125" s="110"/>
      <c r="D125" s="9"/>
      <c r="E125" s="110"/>
      <c r="F125" s="9"/>
      <c r="G125" s="110"/>
      <c r="H125" s="9"/>
      <c r="I125" s="110"/>
      <c r="J125" s="9"/>
    </row>
    <row r="126" spans="1:14" ht="20.149999999999999" customHeight="1">
      <c r="C126" s="110"/>
      <c r="D126" s="9"/>
      <c r="E126" s="110"/>
      <c r="F126" s="9"/>
      <c r="G126" s="110"/>
      <c r="H126" s="9"/>
      <c r="I126" s="110"/>
      <c r="J126" s="9"/>
    </row>
    <row r="127" spans="1:14" ht="20.149999999999999" customHeight="1">
      <c r="C127" s="110"/>
      <c r="D127" s="9"/>
      <c r="E127" s="110"/>
      <c r="F127" s="9"/>
      <c r="G127" s="110"/>
      <c r="H127" s="9"/>
      <c r="I127" s="110"/>
      <c r="J127" s="9"/>
    </row>
    <row r="128" spans="1:14" ht="20.149999999999999" customHeight="1">
      <c r="C128" s="110"/>
      <c r="D128" s="9"/>
      <c r="E128" s="110"/>
      <c r="F128" s="9"/>
      <c r="G128" s="110"/>
      <c r="H128" s="9"/>
      <c r="I128" s="110"/>
      <c r="J128" s="9"/>
    </row>
    <row r="129" spans="1:10" ht="20.149999999999999" customHeight="1">
      <c r="C129" s="110"/>
      <c r="D129" s="9"/>
      <c r="E129" s="110"/>
      <c r="F129" s="9"/>
      <c r="G129" s="110"/>
      <c r="H129" s="9"/>
      <c r="I129" s="110"/>
      <c r="J129" s="9"/>
    </row>
    <row r="130" spans="1:10" ht="20.149999999999999" customHeight="1">
      <c r="C130" s="110"/>
      <c r="D130" s="9"/>
      <c r="E130" s="110"/>
      <c r="F130" s="9"/>
      <c r="G130" s="110"/>
      <c r="H130" s="9"/>
      <c r="I130" s="110"/>
      <c r="J130" s="9"/>
    </row>
    <row r="131" spans="1:10" ht="20.149999999999999" customHeight="1">
      <c r="A131" s="123" t="s">
        <v>100</v>
      </c>
      <c r="C131" s="110"/>
      <c r="D131" s="9"/>
      <c r="E131" s="110"/>
      <c r="F131" s="9"/>
      <c r="G131" s="110"/>
      <c r="H131" s="9"/>
      <c r="I131" s="110"/>
      <c r="J131" s="9"/>
    </row>
    <row r="132" spans="1:10" ht="20.149999999999999" customHeight="1">
      <c r="C132" s="110"/>
      <c r="D132" s="9"/>
      <c r="E132" s="110"/>
      <c r="F132" s="9"/>
      <c r="G132" s="110"/>
      <c r="H132" s="9"/>
      <c r="I132" s="110"/>
      <c r="J132" s="9"/>
    </row>
    <row r="133" spans="1:10" ht="20.149999999999999" customHeight="1">
      <c r="B133" s="123"/>
      <c r="C133" s="110"/>
      <c r="D133" s="9"/>
      <c r="E133" s="110"/>
      <c r="F133" s="9"/>
      <c r="G133" s="110"/>
      <c r="H133" s="9"/>
      <c r="I133" s="110"/>
      <c r="J133" s="9"/>
    </row>
    <row r="134" spans="1:10" ht="20.149999999999999" customHeight="1">
      <c r="C134" s="110"/>
      <c r="D134" s="9"/>
      <c r="E134" s="110"/>
      <c r="F134" s="9"/>
      <c r="G134" s="110"/>
      <c r="H134" s="9"/>
      <c r="I134" s="110"/>
      <c r="J134" s="9"/>
    </row>
    <row r="135" spans="1:10" ht="20.149999999999999" customHeight="1">
      <c r="C135" s="110"/>
      <c r="D135" s="9"/>
      <c r="E135" s="110"/>
      <c r="F135" s="9"/>
      <c r="G135" s="110"/>
      <c r="H135" s="9"/>
      <c r="I135" s="110"/>
      <c r="J135" s="9"/>
    </row>
    <row r="136" spans="1:10" ht="20.149999999999999" customHeight="1">
      <c r="A136" s="7"/>
      <c r="B136" s="7"/>
      <c r="C136" s="110"/>
      <c r="D136" s="9"/>
      <c r="E136" s="110"/>
      <c r="F136" s="9"/>
      <c r="G136" s="110"/>
      <c r="H136" s="9"/>
      <c r="I136" s="110"/>
      <c r="J136" s="9"/>
    </row>
    <row r="137" spans="1:10" ht="20.149999999999999" customHeight="1">
      <c r="C137" s="110"/>
      <c r="D137" s="9"/>
      <c r="E137" s="9"/>
      <c r="F137" s="9"/>
      <c r="G137" s="9"/>
      <c r="H137" s="9"/>
      <c r="I137" s="9"/>
      <c r="J137" s="9"/>
    </row>
    <row r="138" spans="1:10" ht="20.149999999999999" customHeight="1">
      <c r="C138" s="110"/>
      <c r="D138" s="110"/>
      <c r="E138" s="110"/>
      <c r="F138" s="110"/>
      <c r="G138" s="110"/>
      <c r="H138" s="110"/>
      <c r="I138" s="110"/>
      <c r="J138" s="110"/>
    </row>
    <row r="139" spans="1:10" ht="20.149999999999999" customHeight="1">
      <c r="A139" s="223"/>
      <c r="B139" s="223"/>
      <c r="C139" s="223"/>
      <c r="D139" s="223"/>
      <c r="E139" s="223"/>
      <c r="F139" s="223"/>
      <c r="G139" s="223"/>
      <c r="H139" s="223"/>
      <c r="I139" s="223"/>
      <c r="J139" s="223"/>
    </row>
    <row r="141" spans="1:10" ht="20.149999999999999" customHeight="1">
      <c r="D141" s="114"/>
      <c r="E141" s="114"/>
      <c r="F141" s="114"/>
      <c r="G141" s="114"/>
      <c r="H141" s="114"/>
      <c r="I141" s="114"/>
      <c r="J141" s="114"/>
    </row>
    <row r="146" spans="10:10" ht="20.149999999999999" customHeight="1">
      <c r="J146" s="10"/>
    </row>
  </sheetData>
  <mergeCells count="22">
    <mergeCell ref="A139:J139"/>
    <mergeCell ref="D51:G51"/>
    <mergeCell ref="D50:G50"/>
    <mergeCell ref="H51:J51"/>
    <mergeCell ref="H50:J50"/>
    <mergeCell ref="H89:J89"/>
    <mergeCell ref="H90:J90"/>
    <mergeCell ref="D89:G89"/>
    <mergeCell ref="D90:G90"/>
    <mergeCell ref="A1:J1"/>
    <mergeCell ref="A2:J2"/>
    <mergeCell ref="A3:J3"/>
    <mergeCell ref="A45:J45"/>
    <mergeCell ref="A46:J46"/>
    <mergeCell ref="D6:G6"/>
    <mergeCell ref="H6:J6"/>
    <mergeCell ref="A47:J47"/>
    <mergeCell ref="A84:J84"/>
    <mergeCell ref="A85:J85"/>
    <mergeCell ref="A86:J86"/>
    <mergeCell ref="D7:G7"/>
    <mergeCell ref="H7:J7"/>
  </mergeCells>
  <pageMargins left="1" right="0.5" top="1" bottom="0.5" header="0.6" footer="0.3"/>
  <pageSetup paperSize="9" scale="80" orientation="portrait" r:id="rId1"/>
  <rowBreaks count="2" manualBreakCount="2">
    <brk id="44" max="9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91"/>
  <sheetViews>
    <sheetView view="pageBreakPreview" zoomScaleNormal="100" zoomScaleSheetLayoutView="100" workbookViewId="0">
      <selection sqref="A1:I1"/>
    </sheetView>
  </sheetViews>
  <sheetFormatPr defaultColWidth="9.19921875" defaultRowHeight="20.149999999999999" customHeight="1"/>
  <cols>
    <col min="1" max="1" width="39.6640625" style="121" customWidth="1"/>
    <col min="2" max="2" width="5.46484375" style="121" customWidth="1"/>
    <col min="3" max="3" width="7.53125" style="164" bestFit="1" customWidth="1"/>
    <col min="4" max="4" width="1.19921875" style="121" customWidth="1"/>
    <col min="5" max="5" width="7.53125" style="165" bestFit="1" customWidth="1"/>
    <col min="6" max="6" width="1.19921875" style="121" customWidth="1"/>
    <col min="7" max="7" width="7.53125" style="121" bestFit="1" customWidth="1"/>
    <col min="8" max="8" width="1.19921875" style="121" customWidth="1"/>
    <col min="9" max="9" width="7.53125" style="121" bestFit="1" customWidth="1"/>
    <col min="10" max="16384" width="9.19921875" style="80"/>
  </cols>
  <sheetData>
    <row r="1" spans="1:10" s="142" customFormat="1" ht="20.149999999999999" customHeight="1">
      <c r="A1" s="222" t="s">
        <v>121</v>
      </c>
      <c r="B1" s="222"/>
      <c r="C1" s="222"/>
      <c r="D1" s="222"/>
      <c r="E1" s="222"/>
      <c r="F1" s="222"/>
      <c r="G1" s="222"/>
      <c r="H1" s="222"/>
      <c r="I1" s="222"/>
    </row>
    <row r="2" spans="1:10" s="142" customFormat="1" ht="20.149999999999999" customHeight="1">
      <c r="A2" s="222" t="s">
        <v>42</v>
      </c>
      <c r="B2" s="222"/>
      <c r="C2" s="222"/>
      <c r="D2" s="222"/>
      <c r="E2" s="222"/>
      <c r="F2" s="222"/>
      <c r="G2" s="222"/>
      <c r="H2" s="222"/>
      <c r="I2" s="222"/>
    </row>
    <row r="3" spans="1:10" s="142" customFormat="1" ht="20.149999999999999" customHeight="1">
      <c r="A3" s="222" t="s">
        <v>187</v>
      </c>
      <c r="B3" s="222"/>
      <c r="C3" s="222"/>
      <c r="D3" s="222"/>
      <c r="E3" s="222"/>
      <c r="F3" s="222"/>
      <c r="G3" s="222"/>
      <c r="H3" s="222"/>
      <c r="I3" s="222"/>
    </row>
    <row r="4" spans="1:10" s="142" customFormat="1" ht="16.75" customHeight="1">
      <c r="A4" s="225" t="s">
        <v>71</v>
      </c>
      <c r="B4" s="225"/>
      <c r="C4" s="225"/>
      <c r="D4" s="225"/>
      <c r="E4" s="225"/>
      <c r="F4" s="225"/>
      <c r="G4" s="225"/>
      <c r="H4" s="225"/>
      <c r="I4" s="225"/>
    </row>
    <row r="5" spans="1:10" s="121" customFormat="1" ht="6" customHeight="1">
      <c r="A5" s="119"/>
      <c r="B5" s="119"/>
      <c r="C5" s="119"/>
      <c r="D5" s="119"/>
      <c r="E5" s="119"/>
      <c r="F5" s="119"/>
      <c r="G5" s="119"/>
      <c r="H5" s="119"/>
      <c r="I5" s="143"/>
      <c r="J5" s="119"/>
    </row>
    <row r="6" spans="1:10" ht="15" customHeight="1">
      <c r="A6" s="144"/>
      <c r="B6" s="145" t="s">
        <v>4</v>
      </c>
      <c r="C6" s="222" t="s">
        <v>1</v>
      </c>
      <c r="D6" s="222"/>
      <c r="E6" s="222"/>
      <c r="F6" s="104"/>
      <c r="G6" s="222" t="s">
        <v>2</v>
      </c>
      <c r="H6" s="222"/>
      <c r="I6" s="222"/>
    </row>
    <row r="7" spans="1:10" ht="15" customHeight="1">
      <c r="A7" s="144"/>
      <c r="B7" s="145"/>
      <c r="C7" s="222" t="s">
        <v>3</v>
      </c>
      <c r="D7" s="222"/>
      <c r="E7" s="222"/>
      <c r="F7" s="106"/>
      <c r="G7" s="222" t="s">
        <v>3</v>
      </c>
      <c r="H7" s="222"/>
      <c r="I7" s="222"/>
    </row>
    <row r="8" spans="1:10" ht="15" customHeight="1">
      <c r="A8" s="129"/>
      <c r="C8" s="105" t="s">
        <v>186</v>
      </c>
      <c r="D8" s="104"/>
      <c r="E8" s="105" t="s">
        <v>158</v>
      </c>
      <c r="F8" s="104"/>
      <c r="G8" s="105" t="s">
        <v>186</v>
      </c>
      <c r="H8" s="104"/>
      <c r="I8" s="105" t="s">
        <v>158</v>
      </c>
    </row>
    <row r="9" spans="1:10" ht="15" customHeight="1">
      <c r="A9" s="106" t="s">
        <v>43</v>
      </c>
      <c r="B9" s="97"/>
      <c r="C9" s="104"/>
      <c r="D9" s="146"/>
      <c r="E9" s="104" t="s">
        <v>176</v>
      </c>
      <c r="F9" s="145"/>
      <c r="G9" s="104"/>
      <c r="H9" s="146"/>
      <c r="I9" s="104"/>
    </row>
    <row r="10" spans="1:10" ht="15" customHeight="1">
      <c r="A10" s="97" t="s">
        <v>127</v>
      </c>
      <c r="B10" s="113">
        <v>4</v>
      </c>
      <c r="C10" s="71">
        <v>1809422</v>
      </c>
      <c r="D10" s="77"/>
      <c r="E10" s="71">
        <v>2083368</v>
      </c>
      <c r="F10" s="77"/>
      <c r="G10" s="71">
        <v>1221685</v>
      </c>
      <c r="H10" s="77"/>
      <c r="I10" s="71">
        <v>1105715</v>
      </c>
    </row>
    <row r="11" spans="1:10" ht="15" customHeight="1">
      <c r="A11" s="97" t="s">
        <v>44</v>
      </c>
      <c r="B11" s="113">
        <v>4</v>
      </c>
      <c r="C11" s="71">
        <v>222296</v>
      </c>
      <c r="D11" s="77"/>
      <c r="E11" s="71">
        <v>104772</v>
      </c>
      <c r="F11" s="77"/>
      <c r="G11" s="71">
        <v>148072</v>
      </c>
      <c r="H11" s="77"/>
      <c r="I11" s="71">
        <v>132951</v>
      </c>
    </row>
    <row r="12" spans="1:10" ht="15" customHeight="1">
      <c r="A12" s="97" t="s">
        <v>47</v>
      </c>
      <c r="B12" s="113" t="s">
        <v>230</v>
      </c>
      <c r="C12" s="71">
        <v>483327</v>
      </c>
      <c r="D12" s="77"/>
      <c r="E12" s="71">
        <v>247253</v>
      </c>
      <c r="F12" s="77"/>
      <c r="G12" s="71">
        <v>426626</v>
      </c>
      <c r="H12" s="77"/>
      <c r="I12" s="71">
        <v>76586</v>
      </c>
    </row>
    <row r="13" spans="1:10" ht="15" customHeight="1">
      <c r="A13" s="134" t="s">
        <v>45</v>
      </c>
      <c r="B13" s="113"/>
      <c r="C13" s="78">
        <f>SUM(C10:C12)</f>
        <v>2515045</v>
      </c>
      <c r="D13" s="71"/>
      <c r="E13" s="78">
        <f>SUM(E10:E12)</f>
        <v>2435393</v>
      </c>
      <c r="F13" s="71"/>
      <c r="G13" s="78">
        <f>SUM(G10:G12)</f>
        <v>1796383</v>
      </c>
      <c r="H13" s="71"/>
      <c r="I13" s="78">
        <f>SUM(I10:I12)</f>
        <v>1315252</v>
      </c>
    </row>
    <row r="14" spans="1:10" ht="5.15" customHeight="1">
      <c r="A14" s="123"/>
      <c r="B14" s="113"/>
      <c r="C14" s="79"/>
      <c r="D14" s="79"/>
      <c r="E14" s="79"/>
      <c r="F14" s="79"/>
      <c r="G14" s="79"/>
      <c r="H14" s="79"/>
      <c r="I14" s="79"/>
    </row>
    <row r="15" spans="1:10" ht="15" customHeight="1">
      <c r="A15" s="139" t="s">
        <v>153</v>
      </c>
      <c r="B15" s="113"/>
      <c r="C15" s="79"/>
      <c r="D15" s="79"/>
      <c r="E15" s="79"/>
      <c r="F15" s="79"/>
      <c r="G15" s="79"/>
      <c r="H15" s="79"/>
      <c r="I15" s="79"/>
    </row>
    <row r="16" spans="1:10" ht="15" customHeight="1">
      <c r="A16" s="97" t="s">
        <v>128</v>
      </c>
      <c r="B16" s="113"/>
      <c r="C16" s="71">
        <v>-1155687</v>
      </c>
      <c r="D16" s="77"/>
      <c r="E16" s="77">
        <v>-1276125</v>
      </c>
      <c r="F16" s="77"/>
      <c r="G16" s="77">
        <v>-867720</v>
      </c>
      <c r="H16" s="77"/>
      <c r="I16" s="77">
        <v>-741904</v>
      </c>
    </row>
    <row r="17" spans="1:9" ht="15" customHeight="1">
      <c r="A17" s="97" t="s">
        <v>46</v>
      </c>
      <c r="B17" s="113"/>
      <c r="C17" s="71">
        <v>-211535</v>
      </c>
      <c r="D17" s="77"/>
      <c r="E17" s="77">
        <v>-102903</v>
      </c>
      <c r="F17" s="77"/>
      <c r="G17" s="77">
        <v>-124010</v>
      </c>
      <c r="H17" s="77"/>
      <c r="I17" s="77">
        <v>-120445</v>
      </c>
    </row>
    <row r="18" spans="1:9" ht="15" customHeight="1">
      <c r="A18" s="97" t="s">
        <v>84</v>
      </c>
      <c r="B18" s="113"/>
      <c r="C18" s="71">
        <v>-264258</v>
      </c>
      <c r="D18" s="77"/>
      <c r="E18" s="77">
        <v>-302565</v>
      </c>
      <c r="F18" s="77"/>
      <c r="G18" s="77">
        <v>-146247</v>
      </c>
      <c r="H18" s="77"/>
      <c r="I18" s="77">
        <v>-122458</v>
      </c>
    </row>
    <row r="19" spans="1:9" ht="15" customHeight="1">
      <c r="A19" s="97" t="s">
        <v>48</v>
      </c>
      <c r="B19" s="113"/>
      <c r="C19" s="71">
        <v>-403172</v>
      </c>
      <c r="D19" s="77"/>
      <c r="E19" s="77">
        <v>-332724</v>
      </c>
      <c r="F19" s="77"/>
      <c r="G19" s="77">
        <f>-232460+1</f>
        <v>-232459</v>
      </c>
      <c r="H19" s="77"/>
      <c r="I19" s="77">
        <v>-190786</v>
      </c>
    </row>
    <row r="20" spans="1:9" ht="15" customHeight="1">
      <c r="A20" s="134" t="s">
        <v>154</v>
      </c>
      <c r="B20" s="113"/>
      <c r="C20" s="78">
        <f>SUM(C16:C19)</f>
        <v>-2034652</v>
      </c>
      <c r="D20" s="77"/>
      <c r="E20" s="78">
        <f>SUM(E16:E19)</f>
        <v>-2014317</v>
      </c>
      <c r="F20" s="77"/>
      <c r="G20" s="78">
        <f>SUM(G16:G19)</f>
        <v>-1370436</v>
      </c>
      <c r="H20" s="77"/>
      <c r="I20" s="78">
        <f>SUM(I16:I19)</f>
        <v>-1175593</v>
      </c>
    </row>
    <row r="21" spans="1:9" ht="5.15" customHeight="1">
      <c r="A21" s="123"/>
      <c r="B21" s="113"/>
      <c r="C21" s="79"/>
      <c r="D21" s="79"/>
      <c r="E21" s="79"/>
      <c r="F21" s="79"/>
      <c r="G21" s="79"/>
      <c r="H21" s="79"/>
      <c r="I21" s="79"/>
    </row>
    <row r="22" spans="1:9" ht="15" customHeight="1">
      <c r="A22" s="147" t="s">
        <v>136</v>
      </c>
      <c r="B22" s="113"/>
      <c r="C22" s="71">
        <f>C13+C20</f>
        <v>480393</v>
      </c>
      <c r="D22" s="71"/>
      <c r="E22" s="71">
        <f>E13+E20</f>
        <v>421076</v>
      </c>
      <c r="F22" s="71"/>
      <c r="G22" s="71">
        <f>G13+G20</f>
        <v>425947</v>
      </c>
      <c r="H22" s="71"/>
      <c r="I22" s="71">
        <f>I13+I20</f>
        <v>139659</v>
      </c>
    </row>
    <row r="23" spans="1:9" ht="5.15" customHeight="1">
      <c r="A23" s="123"/>
      <c r="B23" s="113"/>
      <c r="C23" s="79"/>
      <c r="D23" s="79"/>
      <c r="E23" s="79"/>
      <c r="F23" s="79"/>
      <c r="G23" s="79"/>
      <c r="H23" s="79"/>
      <c r="I23" s="79"/>
    </row>
    <row r="24" spans="1:9" ht="15" customHeight="1">
      <c r="A24" s="97" t="s">
        <v>135</v>
      </c>
      <c r="B24" s="113">
        <v>4</v>
      </c>
      <c r="C24" s="71">
        <v>23260</v>
      </c>
      <c r="D24" s="80"/>
      <c r="E24" s="71">
        <v>6023</v>
      </c>
      <c r="F24" s="80"/>
      <c r="G24" s="71">
        <v>169180</v>
      </c>
      <c r="H24" s="80"/>
      <c r="I24" s="71">
        <v>84020</v>
      </c>
    </row>
    <row r="25" spans="1:9" ht="15" customHeight="1">
      <c r="A25" s="97" t="s">
        <v>74</v>
      </c>
      <c r="B25" s="113">
        <v>4</v>
      </c>
      <c r="C25" s="77">
        <v>-208628</v>
      </c>
      <c r="D25" s="77"/>
      <c r="E25" s="77">
        <v>-216242</v>
      </c>
      <c r="F25" s="77"/>
      <c r="G25" s="71">
        <v>-267441</v>
      </c>
      <c r="H25" s="77"/>
      <c r="I25" s="71">
        <v>-197003</v>
      </c>
    </row>
    <row r="26" spans="1:9" ht="15" customHeight="1">
      <c r="A26" s="148" t="s">
        <v>201</v>
      </c>
      <c r="B26" s="113">
        <v>13</v>
      </c>
      <c r="C26" s="81">
        <v>-4784</v>
      </c>
      <c r="D26" s="77"/>
      <c r="E26" s="81">
        <v>-3159</v>
      </c>
      <c r="F26" s="77"/>
      <c r="G26" s="36">
        <v>0</v>
      </c>
      <c r="H26" s="77"/>
      <c r="I26" s="36">
        <v>0</v>
      </c>
    </row>
    <row r="27" spans="1:9" ht="15" customHeight="1">
      <c r="A27" s="106" t="s">
        <v>120</v>
      </c>
      <c r="B27" s="113"/>
      <c r="C27" s="71">
        <f>SUM(C22:C26)</f>
        <v>290241</v>
      </c>
      <c r="D27" s="71"/>
      <c r="E27" s="71">
        <f>SUM(E22:E26)</f>
        <v>207698</v>
      </c>
      <c r="F27" s="71"/>
      <c r="G27" s="71">
        <f>SUM(G22:G26)</f>
        <v>327686</v>
      </c>
      <c r="H27" s="71"/>
      <c r="I27" s="71">
        <f>SUM(I22:I26)</f>
        <v>26676</v>
      </c>
    </row>
    <row r="28" spans="1:9" ht="15" customHeight="1">
      <c r="A28" s="148" t="s">
        <v>119</v>
      </c>
      <c r="B28" s="113">
        <v>18</v>
      </c>
      <c r="C28" s="77">
        <v>-64095</v>
      </c>
      <c r="D28" s="77"/>
      <c r="E28" s="77">
        <v>-63775</v>
      </c>
      <c r="F28" s="77"/>
      <c r="G28" s="22">
        <v>-12980</v>
      </c>
      <c r="H28" s="77"/>
      <c r="I28" s="22">
        <v>-4836</v>
      </c>
    </row>
    <row r="29" spans="1:9" ht="15" customHeight="1" thickBot="1">
      <c r="A29" s="106" t="s">
        <v>102</v>
      </c>
      <c r="B29" s="113"/>
      <c r="C29" s="82">
        <f>SUM(C27:C28)</f>
        <v>226146</v>
      </c>
      <c r="D29" s="71"/>
      <c r="E29" s="82">
        <f>SUM(E27:E28)</f>
        <v>143923</v>
      </c>
      <c r="F29" s="71"/>
      <c r="G29" s="82">
        <f>SUM(G27:G28)</f>
        <v>314706</v>
      </c>
      <c r="H29" s="71"/>
      <c r="I29" s="82">
        <f>SUM(I27:I28)</f>
        <v>21840</v>
      </c>
    </row>
    <row r="30" spans="1:9" ht="15" customHeight="1" thickTop="1">
      <c r="A30" s="106"/>
      <c r="B30" s="113"/>
      <c r="C30" s="88"/>
      <c r="D30" s="71"/>
      <c r="E30" s="88"/>
      <c r="F30" s="71"/>
      <c r="G30" s="88"/>
      <c r="H30" s="71"/>
      <c r="I30" s="88"/>
    </row>
    <row r="31" spans="1:9" ht="15" customHeight="1">
      <c r="A31" s="106" t="s">
        <v>49</v>
      </c>
      <c r="B31" s="113"/>
      <c r="C31" s="12"/>
      <c r="D31" s="12"/>
      <c r="E31" s="12"/>
      <c r="F31" s="12"/>
      <c r="G31" s="12"/>
      <c r="H31" s="12"/>
      <c r="I31" s="12"/>
    </row>
    <row r="32" spans="1:9" ht="15" customHeight="1">
      <c r="A32" s="139" t="s">
        <v>103</v>
      </c>
      <c r="B32" s="113"/>
      <c r="C32" s="12"/>
      <c r="D32" s="12"/>
      <c r="E32" s="12"/>
      <c r="F32" s="12"/>
      <c r="G32" s="12"/>
      <c r="H32" s="12"/>
      <c r="I32" s="12"/>
    </row>
    <row r="33" spans="1:14" ht="15" customHeight="1">
      <c r="A33" s="134" t="s">
        <v>129</v>
      </c>
      <c r="B33" s="113"/>
      <c r="C33" s="12"/>
      <c r="D33" s="12"/>
      <c r="E33" s="12"/>
      <c r="F33" s="12"/>
      <c r="G33" s="12"/>
      <c r="H33" s="12"/>
      <c r="I33" s="12"/>
    </row>
    <row r="34" spans="1:14" ht="15" customHeight="1">
      <c r="A34" s="112" t="s">
        <v>203</v>
      </c>
      <c r="B34" s="113">
        <v>16</v>
      </c>
      <c r="C34" s="71">
        <v>432333</v>
      </c>
      <c r="D34" s="12"/>
      <c r="E34" s="12">
        <v>0</v>
      </c>
      <c r="F34" s="12"/>
      <c r="G34" s="71">
        <v>179855</v>
      </c>
      <c r="H34" s="12"/>
      <c r="I34" s="12">
        <v>0</v>
      </c>
    </row>
    <row r="35" spans="1:14" ht="15" customHeight="1">
      <c r="A35" s="112" t="s">
        <v>202</v>
      </c>
      <c r="B35" s="113"/>
      <c r="C35" s="71">
        <v>11533</v>
      </c>
      <c r="D35" s="20"/>
      <c r="E35" s="24">
        <v>3848</v>
      </c>
      <c r="F35" s="20"/>
      <c r="G35" s="24">
        <v>7298</v>
      </c>
      <c r="H35" s="20"/>
      <c r="I35" s="24">
        <v>661</v>
      </c>
    </row>
    <row r="36" spans="1:14" ht="15" customHeight="1">
      <c r="A36" s="112" t="s">
        <v>204</v>
      </c>
      <c r="B36" s="113"/>
      <c r="C36" s="71"/>
      <c r="D36" s="77"/>
      <c r="E36" s="77"/>
      <c r="F36" s="77"/>
      <c r="G36" s="77"/>
      <c r="H36" s="77"/>
      <c r="I36" s="77"/>
    </row>
    <row r="37" spans="1:14" ht="15" customHeight="1">
      <c r="A37" s="120" t="s">
        <v>205</v>
      </c>
      <c r="B37" s="125"/>
      <c r="C37" s="218">
        <v>-88773</v>
      </c>
      <c r="D37" s="77"/>
      <c r="E37" s="22">
        <v>-770</v>
      </c>
      <c r="F37" s="77"/>
      <c r="G37" s="22">
        <v>-37431</v>
      </c>
      <c r="H37" s="77"/>
      <c r="I37" s="22">
        <v>-132</v>
      </c>
    </row>
    <row r="38" spans="1:14" ht="15" customHeight="1">
      <c r="A38" s="115" t="s">
        <v>111</v>
      </c>
      <c r="B38" s="125"/>
      <c r="C38" s="219"/>
      <c r="D38" s="20"/>
      <c r="E38" s="23"/>
      <c r="F38" s="20"/>
      <c r="G38" s="20"/>
      <c r="H38" s="20"/>
      <c r="I38" s="20"/>
    </row>
    <row r="39" spans="1:14" ht="15" customHeight="1">
      <c r="A39" s="149" t="s">
        <v>130</v>
      </c>
      <c r="B39" s="125"/>
      <c r="C39" s="218">
        <f>SUM(C34:C37)</f>
        <v>355093</v>
      </c>
      <c r="D39" s="20"/>
      <c r="E39" s="22">
        <f>SUM(E34:E37)</f>
        <v>3078</v>
      </c>
      <c r="F39" s="20"/>
      <c r="G39" s="22">
        <f>SUM(G34:G37)</f>
        <v>149722</v>
      </c>
      <c r="H39" s="20"/>
      <c r="I39" s="22">
        <f>SUM(I34:I37)</f>
        <v>529</v>
      </c>
      <c r="J39" s="150"/>
    </row>
    <row r="40" spans="1:14" ht="15" customHeight="1">
      <c r="A40" s="106" t="s">
        <v>241</v>
      </c>
      <c r="B40" s="125"/>
      <c r="C40" s="30">
        <f>+C39</f>
        <v>355093</v>
      </c>
      <c r="D40" s="20"/>
      <c r="E40" s="20">
        <f>+E39</f>
        <v>3078</v>
      </c>
      <c r="F40" s="20"/>
      <c r="G40" s="20">
        <f>+G39</f>
        <v>149722</v>
      </c>
      <c r="H40" s="20"/>
      <c r="I40" s="20">
        <f>+I39</f>
        <v>529</v>
      </c>
      <c r="J40" s="150"/>
    </row>
    <row r="41" spans="1:14" s="153" customFormat="1" ht="15" customHeight="1" thickBot="1">
      <c r="A41" s="151" t="s">
        <v>104</v>
      </c>
      <c r="B41" s="113"/>
      <c r="C41" s="82">
        <f>C29+C40</f>
        <v>581239</v>
      </c>
      <c r="D41" s="71"/>
      <c r="E41" s="82">
        <f>E29+E40</f>
        <v>147001</v>
      </c>
      <c r="F41" s="71"/>
      <c r="G41" s="82">
        <f>G29+G40</f>
        <v>464428</v>
      </c>
      <c r="H41" s="71"/>
      <c r="I41" s="82">
        <f>I29+I40</f>
        <v>22369</v>
      </c>
      <c r="J41" s="152"/>
      <c r="K41" s="80"/>
      <c r="L41" s="80"/>
      <c r="M41" s="80"/>
      <c r="N41" s="80"/>
    </row>
    <row r="42" spans="1:14" ht="5.15" customHeight="1" thickTop="1">
      <c r="A42" s="123"/>
      <c r="B42" s="125"/>
      <c r="C42" s="79"/>
      <c r="D42" s="79"/>
      <c r="E42" s="79"/>
      <c r="F42" s="79"/>
      <c r="G42" s="79"/>
      <c r="H42" s="79"/>
      <c r="I42" s="79"/>
    </row>
    <row r="43" spans="1:14" ht="15" customHeight="1">
      <c r="A43" s="151" t="s">
        <v>219</v>
      </c>
      <c r="B43" s="125"/>
      <c r="C43" s="83"/>
      <c r="D43" s="83"/>
      <c r="E43" s="83"/>
      <c r="F43" s="83"/>
      <c r="G43" s="83"/>
      <c r="H43" s="83"/>
      <c r="I43" s="83"/>
    </row>
    <row r="44" spans="1:14" s="142" customFormat="1" ht="15" customHeight="1">
      <c r="A44" s="154" t="s">
        <v>98</v>
      </c>
      <c r="B44" s="113"/>
      <c r="C44" s="71">
        <f>C29-C45</f>
        <v>155888</v>
      </c>
      <c r="D44" s="71"/>
      <c r="E44" s="71">
        <v>146771</v>
      </c>
      <c r="F44" s="71"/>
      <c r="G44" s="71">
        <f>G29</f>
        <v>314706</v>
      </c>
      <c r="H44" s="71"/>
      <c r="I44" s="71">
        <f>I29</f>
        <v>21840</v>
      </c>
      <c r="K44" s="80"/>
      <c r="L44" s="80"/>
      <c r="M44" s="80"/>
      <c r="N44" s="80"/>
    </row>
    <row r="45" spans="1:14" s="142" customFormat="1" ht="15" customHeight="1">
      <c r="A45" s="154" t="s">
        <v>41</v>
      </c>
      <c r="B45" s="113"/>
      <c r="C45" s="71">
        <v>70258</v>
      </c>
      <c r="D45" s="71"/>
      <c r="E45" s="71">
        <v>-2848</v>
      </c>
      <c r="F45" s="71"/>
      <c r="G45" s="36">
        <v>0</v>
      </c>
      <c r="H45" s="12"/>
      <c r="I45" s="36">
        <v>0</v>
      </c>
      <c r="K45" s="80"/>
      <c r="L45" s="80"/>
      <c r="M45" s="80"/>
      <c r="N45" s="80"/>
    </row>
    <row r="46" spans="1:14" s="153" customFormat="1" ht="15" customHeight="1" thickBot="1">
      <c r="A46" s="151" t="s">
        <v>102</v>
      </c>
      <c r="B46" s="113"/>
      <c r="C46" s="82">
        <f>SUM(C44:C45)</f>
        <v>226146</v>
      </c>
      <c r="D46" s="71"/>
      <c r="E46" s="82">
        <f>SUM(E44:E45)</f>
        <v>143923</v>
      </c>
      <c r="F46" s="71"/>
      <c r="G46" s="82">
        <f>SUM(G44:G45)</f>
        <v>314706</v>
      </c>
      <c r="H46" s="71"/>
      <c r="I46" s="82">
        <f>SUM(I44:I45)</f>
        <v>21840</v>
      </c>
      <c r="J46" s="152"/>
    </row>
    <row r="47" spans="1:14" ht="5.15" customHeight="1" thickTop="1">
      <c r="A47" s="123"/>
      <c r="B47" s="125"/>
      <c r="C47" s="79"/>
      <c r="D47" s="79"/>
      <c r="E47" s="79"/>
      <c r="F47" s="79"/>
      <c r="G47" s="79"/>
      <c r="H47" s="79"/>
      <c r="I47" s="79"/>
    </row>
    <row r="48" spans="1:14" s="142" customFormat="1" ht="15" customHeight="1">
      <c r="A48" s="151" t="s">
        <v>220</v>
      </c>
      <c r="B48" s="113"/>
      <c r="C48" s="83"/>
      <c r="D48" s="83"/>
      <c r="E48" s="83"/>
      <c r="F48" s="83"/>
      <c r="G48" s="83"/>
      <c r="H48" s="83"/>
      <c r="I48" s="83"/>
    </row>
    <row r="49" spans="1:10" s="142" customFormat="1" ht="15" customHeight="1">
      <c r="A49" s="154" t="s">
        <v>98</v>
      </c>
      <c r="B49" s="113"/>
      <c r="C49" s="71">
        <f>C41-C50</f>
        <v>510666</v>
      </c>
      <c r="D49" s="71"/>
      <c r="E49" s="71">
        <v>149779</v>
      </c>
      <c r="F49" s="71"/>
      <c r="G49" s="71">
        <f>G41</f>
        <v>464428</v>
      </c>
      <c r="H49" s="71"/>
      <c r="I49" s="71">
        <f>I41</f>
        <v>22369</v>
      </c>
    </row>
    <row r="50" spans="1:10" s="142" customFormat="1" ht="15" customHeight="1">
      <c r="A50" s="154" t="s">
        <v>41</v>
      </c>
      <c r="B50" s="113"/>
      <c r="C50" s="71">
        <v>70573</v>
      </c>
      <c r="D50" s="71"/>
      <c r="E50" s="71">
        <v>-2778</v>
      </c>
      <c r="F50" s="71"/>
      <c r="G50" s="36">
        <v>0</v>
      </c>
      <c r="H50" s="12"/>
      <c r="I50" s="36">
        <v>0</v>
      </c>
    </row>
    <row r="51" spans="1:10" s="153" customFormat="1" ht="15" customHeight="1" thickBot="1">
      <c r="A51" s="151" t="s">
        <v>104</v>
      </c>
      <c r="B51" s="113"/>
      <c r="C51" s="82">
        <f>SUM(C49:C50)</f>
        <v>581239</v>
      </c>
      <c r="D51" s="71"/>
      <c r="E51" s="82">
        <f>SUM(E49:E50)</f>
        <v>147001</v>
      </c>
      <c r="F51" s="71"/>
      <c r="G51" s="82">
        <f>SUM(G49:G50)</f>
        <v>464428</v>
      </c>
      <c r="H51" s="71"/>
      <c r="I51" s="82">
        <f>SUM(I49:I50)</f>
        <v>22369</v>
      </c>
      <c r="J51" s="152"/>
    </row>
    <row r="52" spans="1:10" s="155" customFormat="1" ht="15" customHeight="1" thickTop="1">
      <c r="A52" s="151"/>
      <c r="B52" s="113"/>
      <c r="C52" s="83"/>
      <c r="D52" s="83"/>
      <c r="E52" s="83"/>
      <c r="F52" s="83"/>
      <c r="G52" s="83"/>
      <c r="H52" s="83"/>
      <c r="I52" s="83"/>
    </row>
    <row r="53" spans="1:10" s="155" customFormat="1" ht="15" customHeight="1">
      <c r="A53" s="151" t="s">
        <v>105</v>
      </c>
      <c r="B53" s="113">
        <v>31</v>
      </c>
      <c r="C53" s="83"/>
      <c r="D53" s="83"/>
      <c r="E53" s="83"/>
      <c r="F53" s="83"/>
      <c r="G53" s="83"/>
      <c r="H53" s="83"/>
      <c r="I53" s="83"/>
    </row>
    <row r="54" spans="1:10" s="155" customFormat="1" ht="15" customHeight="1">
      <c r="A54" s="154" t="s">
        <v>206</v>
      </c>
      <c r="B54" s="113"/>
      <c r="C54" s="156">
        <v>0.12</v>
      </c>
      <c r="D54" s="156">
        <v>0.14000000000000001</v>
      </c>
      <c r="E54" s="156">
        <v>0.13</v>
      </c>
      <c r="F54" s="156"/>
      <c r="G54" s="156">
        <v>0.27</v>
      </c>
      <c r="H54" s="156"/>
      <c r="I54" s="156">
        <v>0.02</v>
      </c>
    </row>
    <row r="55" spans="1:10" s="155" customFormat="1" ht="15" customHeight="1">
      <c r="A55" s="154" t="s">
        <v>207</v>
      </c>
      <c r="B55" s="113"/>
      <c r="C55" s="156">
        <v>0.12</v>
      </c>
      <c r="D55" s="156">
        <v>0.14000000000000001</v>
      </c>
      <c r="E55" s="89">
        <v>0</v>
      </c>
      <c r="F55" s="156"/>
      <c r="G55" s="156">
        <v>0.26</v>
      </c>
      <c r="H55" s="156"/>
      <c r="I55" s="89">
        <v>0</v>
      </c>
    </row>
    <row r="56" spans="1:10" s="158" customFormat="1" ht="10.5" customHeight="1">
      <c r="A56" s="74"/>
      <c r="B56" s="113"/>
      <c r="C56" s="157"/>
      <c r="D56" s="157"/>
      <c r="E56" s="157"/>
      <c r="F56" s="157"/>
      <c r="G56" s="157"/>
      <c r="H56" s="157"/>
      <c r="I56" s="157"/>
    </row>
    <row r="57" spans="1:10" s="158" customFormat="1" ht="20.149999999999999" customHeight="1">
      <c r="A57" s="159"/>
      <c r="B57" s="125"/>
      <c r="C57" s="157"/>
      <c r="D57" s="157"/>
      <c r="E57" s="157"/>
      <c r="F57" s="157"/>
      <c r="G57" s="157"/>
      <c r="H57" s="157"/>
      <c r="I57" s="157"/>
    </row>
    <row r="58" spans="1:10" s="158" customFormat="1" ht="20.149999999999999" customHeight="1">
      <c r="A58" s="159"/>
      <c r="B58" s="125"/>
      <c r="C58" s="157"/>
      <c r="D58" s="157"/>
      <c r="E58" s="157"/>
      <c r="F58" s="157"/>
      <c r="G58" s="157"/>
      <c r="H58" s="157"/>
      <c r="I58" s="157"/>
    </row>
    <row r="59" spans="1:10" s="158" customFormat="1" ht="20.149999999999999" customHeight="1">
      <c r="A59" s="224" t="s">
        <v>100</v>
      </c>
      <c r="B59" s="224"/>
      <c r="C59" s="224"/>
      <c r="D59" s="224"/>
      <c r="E59" s="224"/>
      <c r="F59" s="157"/>
      <c r="G59" s="157"/>
      <c r="H59" s="157"/>
      <c r="I59" s="157"/>
    </row>
    <row r="60" spans="1:10" s="158" customFormat="1" ht="20.149999999999999" customHeight="1">
      <c r="A60" s="159"/>
      <c r="B60" s="125"/>
      <c r="C60" s="157"/>
      <c r="D60" s="157"/>
      <c r="E60" s="157"/>
      <c r="F60" s="157"/>
      <c r="G60" s="157"/>
      <c r="H60" s="157"/>
      <c r="I60" s="157"/>
    </row>
    <row r="61" spans="1:10" s="158" customFormat="1" ht="20.149999999999999" customHeight="1">
      <c r="A61" s="159"/>
      <c r="B61" s="125"/>
      <c r="C61" s="157"/>
      <c r="D61" s="157"/>
      <c r="E61" s="157"/>
      <c r="F61" s="157"/>
      <c r="G61" s="157"/>
      <c r="H61" s="157"/>
      <c r="I61" s="157"/>
    </row>
    <row r="62" spans="1:10" s="158" customFormat="1" ht="20.149999999999999" customHeight="1">
      <c r="A62" s="159"/>
      <c r="B62" s="125"/>
      <c r="C62" s="157"/>
      <c r="D62" s="157"/>
      <c r="E62" s="157"/>
      <c r="F62" s="157"/>
      <c r="G62" s="157"/>
      <c r="H62" s="157"/>
      <c r="I62" s="157"/>
    </row>
    <row r="63" spans="1:10" s="158" customFormat="1" ht="20.149999999999999" customHeight="1">
      <c r="A63" s="159"/>
      <c r="B63" s="125"/>
      <c r="C63" s="157"/>
      <c r="D63" s="157"/>
      <c r="E63" s="157"/>
      <c r="F63" s="157"/>
      <c r="G63" s="157"/>
      <c r="H63" s="157"/>
      <c r="I63" s="157"/>
    </row>
    <row r="64" spans="1:10" s="158" customFormat="1" ht="20.149999999999999" customHeight="1">
      <c r="B64" s="125"/>
      <c r="C64" s="157"/>
      <c r="D64" s="157"/>
      <c r="E64" s="157"/>
      <c r="F64" s="157"/>
      <c r="G64" s="157"/>
      <c r="H64" s="157"/>
      <c r="I64" s="157"/>
    </row>
    <row r="65" spans="1:9" s="158" customFormat="1" ht="20.149999999999999" customHeight="1">
      <c r="A65" s="159"/>
      <c r="B65" s="125"/>
      <c r="C65" s="157"/>
      <c r="D65" s="157"/>
      <c r="E65" s="157"/>
      <c r="F65" s="157"/>
      <c r="G65" s="157"/>
      <c r="H65" s="157"/>
      <c r="I65" s="157"/>
    </row>
    <row r="66" spans="1:9" s="158" customFormat="1" ht="20.149999999999999" customHeight="1">
      <c r="A66" s="159"/>
      <c r="B66" s="125"/>
      <c r="C66" s="157"/>
      <c r="D66" s="157"/>
      <c r="E66" s="157"/>
      <c r="F66" s="157"/>
      <c r="G66" s="157"/>
      <c r="H66" s="157"/>
      <c r="I66" s="157"/>
    </row>
    <row r="67" spans="1:9" s="158" customFormat="1" ht="20.149999999999999" customHeight="1">
      <c r="A67" s="159"/>
      <c r="B67" s="125"/>
      <c r="C67" s="157"/>
      <c r="D67" s="157"/>
      <c r="E67" s="157"/>
      <c r="F67" s="157"/>
      <c r="G67" s="157"/>
      <c r="H67" s="157"/>
      <c r="I67" s="157"/>
    </row>
    <row r="68" spans="1:9" s="158" customFormat="1" ht="20.149999999999999" customHeight="1">
      <c r="A68" s="159"/>
      <c r="B68" s="125"/>
      <c r="C68" s="157"/>
      <c r="D68" s="157"/>
      <c r="E68" s="157"/>
      <c r="F68" s="157"/>
      <c r="G68" s="157"/>
      <c r="H68" s="157"/>
      <c r="I68" s="157"/>
    </row>
    <row r="69" spans="1:9" s="158" customFormat="1" ht="20.149999999999999" customHeight="1">
      <c r="A69" s="159"/>
      <c r="B69" s="125"/>
      <c r="C69" s="157"/>
      <c r="D69" s="157"/>
      <c r="E69" s="157"/>
      <c r="F69" s="157"/>
      <c r="G69" s="157"/>
      <c r="H69" s="157"/>
      <c r="I69" s="157"/>
    </row>
    <row r="70" spans="1:9" s="158" customFormat="1" ht="20.149999999999999" customHeight="1">
      <c r="A70" s="159"/>
      <c r="B70" s="125"/>
      <c r="C70" s="157"/>
      <c r="D70" s="157"/>
      <c r="E70" s="157"/>
      <c r="F70" s="157"/>
      <c r="G70" s="157"/>
      <c r="H70" s="157"/>
      <c r="I70" s="157"/>
    </row>
    <row r="71" spans="1:9" s="158" customFormat="1" ht="20.149999999999999" customHeight="1">
      <c r="A71" s="159"/>
      <c r="B71" s="125"/>
      <c r="C71" s="157"/>
      <c r="D71" s="157"/>
      <c r="E71" s="157"/>
      <c r="F71" s="157"/>
      <c r="G71" s="157"/>
      <c r="H71" s="157"/>
      <c r="I71" s="157"/>
    </row>
    <row r="72" spans="1:9" s="158" customFormat="1" ht="20.149999999999999" customHeight="1">
      <c r="A72" s="159"/>
      <c r="B72" s="125"/>
      <c r="C72" s="157"/>
      <c r="D72" s="157"/>
      <c r="E72" s="157"/>
      <c r="F72" s="157"/>
      <c r="G72" s="157"/>
      <c r="H72" s="157"/>
      <c r="I72" s="157"/>
    </row>
    <row r="73" spans="1:9" s="158" customFormat="1" ht="20.149999999999999" customHeight="1">
      <c r="A73" s="159"/>
      <c r="B73" s="125"/>
      <c r="C73" s="157"/>
      <c r="D73" s="157"/>
      <c r="E73" s="157"/>
      <c r="F73" s="157"/>
      <c r="G73" s="157"/>
      <c r="H73" s="157"/>
      <c r="I73" s="157"/>
    </row>
    <row r="74" spans="1:9" s="158" customFormat="1" ht="20.149999999999999" customHeight="1">
      <c r="A74" s="159"/>
      <c r="B74" s="125"/>
      <c r="C74" s="157"/>
      <c r="D74" s="157"/>
      <c r="E74" s="157"/>
      <c r="F74" s="157"/>
      <c r="G74" s="157"/>
      <c r="H74" s="157"/>
      <c r="I74" s="157"/>
    </row>
    <row r="75" spans="1:9" s="158" customFormat="1" ht="20.149999999999999" customHeight="1">
      <c r="A75" s="159"/>
      <c r="B75" s="125"/>
      <c r="C75" s="157"/>
      <c r="D75" s="157"/>
      <c r="E75" s="157"/>
      <c r="F75" s="157"/>
      <c r="G75" s="157"/>
      <c r="H75" s="157"/>
      <c r="I75" s="157"/>
    </row>
    <row r="76" spans="1:9" s="158" customFormat="1" ht="20.149999999999999" customHeight="1">
      <c r="A76" s="159"/>
      <c r="B76" s="125"/>
      <c r="C76" s="157"/>
      <c r="D76" s="157"/>
      <c r="E76" s="157"/>
      <c r="F76" s="157"/>
      <c r="G76" s="157"/>
      <c r="H76" s="157"/>
      <c r="I76" s="157"/>
    </row>
    <row r="77" spans="1:9" s="158" customFormat="1" ht="20.149999999999999" customHeight="1">
      <c r="A77" s="159"/>
      <c r="B77" s="125"/>
      <c r="C77" s="157"/>
      <c r="D77" s="157"/>
      <c r="E77" s="157"/>
      <c r="F77" s="157"/>
      <c r="G77" s="157"/>
      <c r="H77" s="157"/>
      <c r="I77" s="157"/>
    </row>
    <row r="78" spans="1:9" s="158" customFormat="1" ht="20.149999999999999" customHeight="1">
      <c r="A78" s="159"/>
      <c r="B78" s="125"/>
      <c r="C78" s="157"/>
      <c r="D78" s="157"/>
      <c r="E78" s="157"/>
      <c r="F78" s="157"/>
      <c r="G78" s="157"/>
      <c r="H78" s="157"/>
      <c r="I78" s="157"/>
    </row>
    <row r="79" spans="1:9" s="158" customFormat="1" ht="20.149999999999999" customHeight="1">
      <c r="A79" s="159"/>
      <c r="B79" s="125"/>
      <c r="C79" s="157"/>
      <c r="D79" s="157"/>
      <c r="E79" s="157"/>
      <c r="F79" s="157"/>
      <c r="G79" s="157"/>
      <c r="H79" s="157"/>
      <c r="I79" s="157"/>
    </row>
    <row r="80" spans="1:9" s="158" customFormat="1" ht="20.149999999999999" customHeight="1">
      <c r="A80" s="159"/>
      <c r="B80" s="125"/>
      <c r="C80" s="157"/>
      <c r="D80" s="157"/>
      <c r="E80" s="157"/>
      <c r="F80" s="157"/>
      <c r="G80" s="157"/>
      <c r="H80" s="157"/>
      <c r="I80" s="157"/>
    </row>
    <row r="81" spans="1:9" s="158" customFormat="1" ht="20.149999999999999" customHeight="1">
      <c r="A81" s="159"/>
      <c r="B81" s="125"/>
      <c r="C81" s="157"/>
      <c r="D81" s="157"/>
      <c r="E81" s="157"/>
      <c r="F81" s="157"/>
      <c r="G81" s="157"/>
      <c r="H81" s="157"/>
      <c r="I81" s="157"/>
    </row>
    <row r="82" spans="1:9" s="158" customFormat="1" ht="20.149999999999999" customHeight="1">
      <c r="A82" s="159"/>
      <c r="B82" s="125"/>
      <c r="C82" s="157"/>
      <c r="D82" s="157"/>
      <c r="E82" s="157"/>
      <c r="F82" s="157"/>
      <c r="G82" s="157"/>
      <c r="H82" s="157"/>
      <c r="I82" s="157"/>
    </row>
    <row r="83" spans="1:9" s="158" customFormat="1" ht="20.149999999999999" customHeight="1">
      <c r="A83" s="159"/>
      <c r="B83" s="125"/>
      <c r="C83" s="157"/>
      <c r="D83" s="157"/>
      <c r="E83" s="157"/>
      <c r="F83" s="157"/>
      <c r="G83" s="157"/>
      <c r="H83" s="157"/>
      <c r="I83" s="157"/>
    </row>
    <row r="84" spans="1:9" s="158" customFormat="1" ht="20.149999999999999" customHeight="1">
      <c r="A84" s="159"/>
      <c r="B84" s="125"/>
      <c r="C84" s="157"/>
      <c r="D84" s="157"/>
      <c r="E84" s="157"/>
      <c r="F84" s="157"/>
      <c r="G84" s="157"/>
      <c r="H84" s="157"/>
      <c r="I84" s="157"/>
    </row>
    <row r="85" spans="1:9" s="158" customFormat="1" ht="20.149999999999999" customHeight="1">
      <c r="A85" s="159"/>
      <c r="B85" s="125"/>
      <c r="C85" s="157"/>
      <c r="D85" s="157"/>
      <c r="E85" s="157"/>
      <c r="F85" s="157"/>
      <c r="G85" s="157"/>
      <c r="H85" s="157"/>
      <c r="I85" s="157"/>
    </row>
    <row r="86" spans="1:9" s="158" customFormat="1" ht="20.149999999999999" customHeight="1">
      <c r="A86" s="159"/>
      <c r="B86" s="125"/>
      <c r="C86" s="157"/>
      <c r="D86" s="157"/>
      <c r="E86" s="157"/>
      <c r="F86" s="157"/>
      <c r="G86" s="157"/>
      <c r="H86" s="157"/>
      <c r="I86" s="157"/>
    </row>
    <row r="87" spans="1:9" ht="20.149999999999999" customHeight="1">
      <c r="B87" s="160"/>
      <c r="C87" s="161"/>
      <c r="D87" s="160"/>
      <c r="E87" s="162"/>
      <c r="F87" s="160"/>
      <c r="G87" s="163"/>
      <c r="H87" s="163"/>
      <c r="I87" s="18"/>
    </row>
    <row r="88" spans="1:9" ht="20.149999999999999" customHeight="1">
      <c r="A88" s="159"/>
      <c r="B88" s="160"/>
      <c r="C88" s="161"/>
      <c r="D88" s="160"/>
      <c r="E88" s="162"/>
      <c r="F88" s="160"/>
      <c r="G88" s="163"/>
      <c r="H88" s="163"/>
      <c r="I88" s="18"/>
    </row>
    <row r="89" spans="1:9" ht="20.149999999999999" customHeight="1">
      <c r="A89" s="159"/>
      <c r="B89" s="160"/>
      <c r="C89" s="161"/>
      <c r="D89" s="160"/>
      <c r="E89" s="162"/>
      <c r="F89" s="160"/>
      <c r="G89" s="163"/>
      <c r="H89" s="163"/>
      <c r="I89" s="18"/>
    </row>
    <row r="90" spans="1:9" ht="20.149999999999999" customHeight="1">
      <c r="B90" s="160"/>
      <c r="C90" s="161"/>
      <c r="D90" s="160"/>
      <c r="E90" s="162"/>
      <c r="F90" s="160"/>
      <c r="G90" s="163"/>
      <c r="H90" s="163"/>
      <c r="I90" s="18"/>
    </row>
    <row r="91" spans="1:9" ht="20.149999999999999" customHeight="1">
      <c r="A91" s="159"/>
      <c r="B91" s="159"/>
      <c r="C91" s="159"/>
      <c r="D91" s="159"/>
      <c r="E91" s="159"/>
      <c r="F91" s="159"/>
      <c r="G91" s="159"/>
      <c r="H91" s="159"/>
      <c r="I91" s="159"/>
    </row>
  </sheetData>
  <mergeCells count="9">
    <mergeCell ref="A59:E59"/>
    <mergeCell ref="C7:E7"/>
    <mergeCell ref="G7:I7"/>
    <mergeCell ref="A1:I1"/>
    <mergeCell ref="A2:I2"/>
    <mergeCell ref="A3:I3"/>
    <mergeCell ref="C6:E6"/>
    <mergeCell ref="G6:I6"/>
    <mergeCell ref="A4:I4"/>
  </mergeCells>
  <pageMargins left="1" right="0.5" top="1" bottom="0.5" header="0.6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59"/>
  <sheetViews>
    <sheetView view="pageBreakPreview" zoomScale="70" zoomScaleNormal="60" zoomScaleSheetLayoutView="70" zoomScalePageLayoutView="80" workbookViewId="0">
      <selection sqref="A1:W1"/>
    </sheetView>
  </sheetViews>
  <sheetFormatPr defaultColWidth="6.59765625" defaultRowHeight="20.149999999999999" customHeight="1"/>
  <cols>
    <col min="1" max="1" width="34.46484375" style="45" customWidth="1"/>
    <col min="2" max="2" width="7.06640625" style="45" customWidth="1"/>
    <col min="3" max="3" width="9.86328125" style="45" customWidth="1"/>
    <col min="4" max="4" width="0.6640625" style="45" customWidth="1"/>
    <col min="5" max="5" width="9.86328125" style="45" customWidth="1"/>
    <col min="6" max="6" width="0.6640625" style="45" customWidth="1"/>
    <col min="7" max="7" width="9.86328125" style="45" customWidth="1"/>
    <col min="8" max="8" width="0.6640625" style="45" customWidth="1"/>
    <col min="9" max="9" width="9.86328125" style="45" customWidth="1"/>
    <col min="10" max="10" width="1" style="45" customWidth="1"/>
    <col min="11" max="11" width="8.19921875" style="45" customWidth="1"/>
    <col min="12" max="12" width="0.6640625" style="45" customWidth="1"/>
    <col min="13" max="13" width="9.86328125" style="45" customWidth="1"/>
    <col min="14" max="14" width="0.6640625" style="45" customWidth="1"/>
    <col min="15" max="15" width="9.86328125" style="45" customWidth="1"/>
    <col min="16" max="16" width="0.6640625" style="45" customWidth="1"/>
    <col min="17" max="17" width="9.86328125" style="45" customWidth="1"/>
    <col min="18" max="18" width="0.6640625" style="45" customWidth="1"/>
    <col min="19" max="19" width="9.86328125" style="45" customWidth="1"/>
    <col min="20" max="20" width="0.6640625" style="45" customWidth="1"/>
    <col min="21" max="21" width="9.86328125" style="45" customWidth="1"/>
    <col min="22" max="22" width="0.6640625" style="45" customWidth="1"/>
    <col min="23" max="23" width="9.86328125" style="45" customWidth="1"/>
    <col min="24" max="25" width="7" style="45" customWidth="1"/>
    <col min="26" max="16384" width="6.59765625" style="45"/>
  </cols>
  <sheetData>
    <row r="1" spans="1:31" ht="20.149999999999999" customHeight="1">
      <c r="A1" s="227" t="s">
        <v>121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</row>
    <row r="2" spans="1:31" ht="20.149999999999999" customHeight="1">
      <c r="A2" s="227" t="s">
        <v>50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</row>
    <row r="3" spans="1:31" ht="20.149999999999999" customHeight="1">
      <c r="A3" s="227" t="s">
        <v>96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</row>
    <row r="4" spans="1:31" ht="20.149999999999999" customHeight="1">
      <c r="A4" s="227" t="s">
        <v>188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31" ht="20.149999999999999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70"/>
      <c r="Q5" s="70"/>
      <c r="R5" s="46"/>
      <c r="S5" s="46"/>
      <c r="T5" s="46"/>
      <c r="U5" s="46"/>
      <c r="V5" s="46"/>
      <c r="W5" s="47" t="s">
        <v>71</v>
      </c>
    </row>
    <row r="6" spans="1:31" s="17" customFormat="1" ht="6" customHeight="1">
      <c r="A6" s="33"/>
      <c r="B6" s="33"/>
      <c r="C6" s="33"/>
      <c r="D6" s="33"/>
      <c r="E6" s="33"/>
      <c r="F6" s="3"/>
      <c r="G6" s="33"/>
      <c r="H6" s="4"/>
      <c r="I6" s="2"/>
      <c r="J6" s="33"/>
      <c r="K6" s="3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31" ht="17.149999999999999" customHeight="1">
      <c r="A7" s="48"/>
      <c r="B7" s="49"/>
      <c r="C7" s="49"/>
      <c r="D7" s="49"/>
      <c r="E7" s="215"/>
      <c r="F7" s="216"/>
      <c r="G7" s="229" t="s">
        <v>216</v>
      </c>
      <c r="H7" s="229"/>
      <c r="I7" s="229"/>
      <c r="J7" s="68"/>
      <c r="K7" s="68"/>
      <c r="L7" s="50"/>
      <c r="M7" s="50"/>
      <c r="N7" s="50"/>
      <c r="O7" s="51"/>
      <c r="P7" s="50"/>
      <c r="Q7" s="85"/>
      <c r="R7" s="50"/>
      <c r="S7" s="51"/>
      <c r="T7" s="51"/>
      <c r="U7" s="51"/>
      <c r="V7" s="49"/>
      <c r="W7" s="51"/>
    </row>
    <row r="8" spans="1:31" ht="17.149999999999999" customHeight="1">
      <c r="A8" s="48"/>
      <c r="B8" s="49"/>
      <c r="C8" s="49"/>
      <c r="D8" s="49"/>
      <c r="E8" s="52"/>
      <c r="F8" s="52"/>
      <c r="G8" s="52"/>
      <c r="H8" s="52"/>
      <c r="I8" s="5" t="s">
        <v>114</v>
      </c>
      <c r="J8" s="63"/>
      <c r="L8" s="52"/>
      <c r="M8" s="52"/>
      <c r="N8" s="52"/>
      <c r="O8" s="53"/>
      <c r="P8" s="52"/>
      <c r="Q8" s="85" t="s">
        <v>231</v>
      </c>
      <c r="R8" s="52"/>
      <c r="S8" s="53"/>
      <c r="T8" s="53"/>
      <c r="U8" s="53"/>
      <c r="V8" s="49"/>
      <c r="W8" s="53"/>
    </row>
    <row r="9" spans="1:31" ht="17.149999999999999" customHeight="1">
      <c r="A9" s="48"/>
      <c r="B9" s="49"/>
      <c r="C9" s="53"/>
      <c r="D9" s="49"/>
      <c r="E9" s="53"/>
      <c r="F9" s="49"/>
      <c r="G9" s="5" t="s">
        <v>57</v>
      </c>
      <c r="H9" s="49"/>
      <c r="I9" s="5" t="s">
        <v>115</v>
      </c>
      <c r="J9" s="63"/>
      <c r="L9" s="5"/>
      <c r="M9" s="5"/>
      <c r="N9" s="5"/>
      <c r="O9" s="54"/>
      <c r="P9" s="49"/>
      <c r="Q9" s="86" t="s">
        <v>232</v>
      </c>
      <c r="R9" s="49"/>
      <c r="S9" s="53"/>
      <c r="T9" s="53"/>
      <c r="U9" s="53"/>
      <c r="V9" s="49"/>
      <c r="W9" s="53"/>
    </row>
    <row r="10" spans="1:31" ht="17.149999999999999" customHeight="1">
      <c r="A10" s="51"/>
      <c r="B10" s="53"/>
      <c r="C10" s="53"/>
      <c r="D10" s="49"/>
      <c r="E10" s="54"/>
      <c r="F10" s="49"/>
      <c r="G10" s="5" t="s">
        <v>58</v>
      </c>
      <c r="H10" s="49"/>
      <c r="I10" s="55" t="s">
        <v>117</v>
      </c>
      <c r="J10" s="63"/>
      <c r="L10" s="5"/>
      <c r="M10" s="5"/>
      <c r="N10" s="5"/>
      <c r="O10" s="54"/>
      <c r="P10" s="49"/>
      <c r="Q10" s="52" t="s">
        <v>210</v>
      </c>
      <c r="R10" s="49"/>
      <c r="S10" s="54"/>
      <c r="T10" s="49"/>
      <c r="U10" s="54"/>
      <c r="V10" s="49"/>
      <c r="W10" s="49"/>
    </row>
    <row r="11" spans="1:31" ht="17.149999999999999" customHeight="1">
      <c r="A11" s="51"/>
      <c r="B11" s="49"/>
      <c r="C11" s="52" t="s">
        <v>52</v>
      </c>
      <c r="D11" s="49"/>
      <c r="E11" s="55" t="s">
        <v>56</v>
      </c>
      <c r="F11" s="49"/>
      <c r="G11" s="55" t="s">
        <v>61</v>
      </c>
      <c r="H11" s="49"/>
      <c r="I11" s="55" t="s">
        <v>116</v>
      </c>
      <c r="J11" s="49"/>
      <c r="K11" s="63"/>
      <c r="L11" s="55"/>
      <c r="M11" s="228" t="s">
        <v>132</v>
      </c>
      <c r="N11" s="228"/>
      <c r="O11" s="228"/>
      <c r="P11" s="49"/>
      <c r="Q11" s="52" t="s">
        <v>211</v>
      </c>
      <c r="R11" s="49"/>
      <c r="S11" s="52" t="s">
        <v>62</v>
      </c>
      <c r="T11" s="49"/>
      <c r="U11" s="55" t="s">
        <v>64</v>
      </c>
      <c r="V11" s="49"/>
      <c r="W11" s="49" t="s">
        <v>67</v>
      </c>
    </row>
    <row r="12" spans="1:31" ht="17.149999999999999" customHeight="1">
      <c r="A12" s="51"/>
      <c r="B12" s="49"/>
      <c r="C12" s="52" t="s">
        <v>53</v>
      </c>
      <c r="D12" s="49"/>
      <c r="E12" s="55" t="s">
        <v>54</v>
      </c>
      <c r="F12" s="49"/>
      <c r="G12" s="55" t="s">
        <v>59</v>
      </c>
      <c r="H12" s="49"/>
      <c r="I12" s="55" t="s">
        <v>113</v>
      </c>
      <c r="J12" s="13"/>
      <c r="K12" s="63"/>
      <c r="L12" s="55"/>
      <c r="M12" s="56" t="s">
        <v>133</v>
      </c>
      <c r="N12" s="56"/>
      <c r="O12" s="56"/>
      <c r="P12" s="49"/>
      <c r="Q12" s="52" t="s">
        <v>212</v>
      </c>
      <c r="R12" s="49"/>
      <c r="S12" s="52" t="s">
        <v>63</v>
      </c>
      <c r="T12" s="49"/>
      <c r="U12" s="55" t="s">
        <v>65</v>
      </c>
      <c r="V12" s="49"/>
      <c r="W12" s="49" t="s">
        <v>68</v>
      </c>
    </row>
    <row r="13" spans="1:31" ht="17.149999999999999" customHeight="1">
      <c r="A13" s="51"/>
      <c r="B13" s="1" t="s">
        <v>4</v>
      </c>
      <c r="C13" s="52" t="s">
        <v>51</v>
      </c>
      <c r="D13" s="49"/>
      <c r="E13" s="55" t="s">
        <v>55</v>
      </c>
      <c r="F13" s="49"/>
      <c r="G13" s="55" t="s">
        <v>60</v>
      </c>
      <c r="H13" s="49"/>
      <c r="I13" s="5" t="s">
        <v>150</v>
      </c>
      <c r="J13" s="13"/>
      <c r="K13" s="63" t="s">
        <v>195</v>
      </c>
      <c r="L13" s="56"/>
      <c r="M13" s="56" t="s">
        <v>131</v>
      </c>
      <c r="N13" s="56"/>
      <c r="O13" s="56" t="s">
        <v>40</v>
      </c>
      <c r="P13" s="49"/>
      <c r="Q13" s="52"/>
      <c r="R13" s="49"/>
      <c r="S13" s="52" t="s">
        <v>87</v>
      </c>
      <c r="T13" s="49"/>
      <c r="U13" s="55" t="s">
        <v>66</v>
      </c>
      <c r="V13" s="49"/>
      <c r="W13" s="49" t="s">
        <v>69</v>
      </c>
    </row>
    <row r="14" spans="1:31" ht="17.149999999999999" customHeight="1">
      <c r="A14" s="57" t="s">
        <v>159</v>
      </c>
      <c r="B14" s="48"/>
      <c r="C14" s="48"/>
      <c r="D14" s="48"/>
      <c r="E14" s="49"/>
      <c r="F14" s="49"/>
      <c r="G14" s="49"/>
      <c r="H14" s="49"/>
      <c r="I14" s="49"/>
      <c r="J14" s="41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</row>
    <row r="15" spans="1:31" ht="17.149999999999999" customHeight="1">
      <c r="A15" s="57" t="s">
        <v>208</v>
      </c>
      <c r="B15" s="48"/>
      <c r="C15" s="13">
        <v>1111547</v>
      </c>
      <c r="D15" s="13"/>
      <c r="E15" s="13">
        <v>1369876</v>
      </c>
      <c r="F15" s="13"/>
      <c r="G15" s="13">
        <v>-5730</v>
      </c>
      <c r="H15" s="13"/>
      <c r="I15" s="13">
        <v>188</v>
      </c>
      <c r="J15" s="13"/>
      <c r="K15" s="14">
        <v>0</v>
      </c>
      <c r="L15" s="13"/>
      <c r="M15" s="13">
        <v>35060</v>
      </c>
      <c r="N15" s="13"/>
      <c r="O15" s="13">
        <v>1233790</v>
      </c>
      <c r="P15" s="13"/>
      <c r="Q15" s="14">
        <v>0</v>
      </c>
      <c r="R15" s="13"/>
      <c r="S15" s="13">
        <f t="shared" ref="S15:S21" si="0">SUM(C15:Q15)</f>
        <v>3744731</v>
      </c>
      <c r="T15" s="13"/>
      <c r="U15" s="13">
        <v>286854</v>
      </c>
      <c r="V15" s="13"/>
      <c r="W15" s="13">
        <f t="shared" ref="W15:W21" si="1">SUM(S15:U15)</f>
        <v>4031585</v>
      </c>
    </row>
    <row r="16" spans="1:31" ht="17.149999999999999" customHeight="1">
      <c r="A16" s="58" t="s">
        <v>164</v>
      </c>
      <c r="B16" s="59">
        <v>27</v>
      </c>
      <c r="C16" s="40">
        <v>74098</v>
      </c>
      <c r="D16" s="13"/>
      <c r="E16" s="14">
        <v>0</v>
      </c>
      <c r="F16" s="13"/>
      <c r="G16" s="14">
        <v>0</v>
      </c>
      <c r="H16" s="13"/>
      <c r="I16" s="14">
        <v>0</v>
      </c>
      <c r="J16" s="14"/>
      <c r="K16" s="14">
        <v>0</v>
      </c>
      <c r="L16" s="13"/>
      <c r="M16" s="14">
        <v>0</v>
      </c>
      <c r="N16" s="13"/>
      <c r="O16" s="13">
        <v>-74098</v>
      </c>
      <c r="P16" s="13"/>
      <c r="Q16" s="14">
        <v>0</v>
      </c>
      <c r="R16" s="13"/>
      <c r="S16" s="14">
        <f t="shared" si="0"/>
        <v>0</v>
      </c>
      <c r="T16" s="13"/>
      <c r="U16" s="14">
        <v>0</v>
      </c>
      <c r="V16" s="13"/>
      <c r="W16" s="14">
        <f t="shared" si="1"/>
        <v>0</v>
      </c>
      <c r="AE16" s="45" t="s">
        <v>176</v>
      </c>
    </row>
    <row r="17" spans="1:31" ht="17.149999999999999" customHeight="1">
      <c r="A17" s="58" t="s">
        <v>165</v>
      </c>
      <c r="B17" s="59">
        <v>27</v>
      </c>
      <c r="C17" s="14">
        <v>0</v>
      </c>
      <c r="D17" s="13"/>
      <c r="E17" s="14">
        <v>0</v>
      </c>
      <c r="F17" s="13"/>
      <c r="G17" s="14">
        <v>0</v>
      </c>
      <c r="H17" s="13"/>
      <c r="I17" s="14">
        <v>0</v>
      </c>
      <c r="J17" s="14"/>
      <c r="K17" s="14">
        <v>0</v>
      </c>
      <c r="L17" s="13"/>
      <c r="M17" s="14">
        <v>0</v>
      </c>
      <c r="N17" s="13"/>
      <c r="O17" s="13">
        <v>-216744</v>
      </c>
      <c r="P17" s="13"/>
      <c r="Q17" s="14">
        <v>0</v>
      </c>
      <c r="R17" s="13"/>
      <c r="S17" s="13">
        <f t="shared" si="0"/>
        <v>-216744</v>
      </c>
      <c r="T17" s="13"/>
      <c r="U17" s="14">
        <v>0</v>
      </c>
      <c r="V17" s="13"/>
      <c r="W17" s="13">
        <f t="shared" si="1"/>
        <v>-216744</v>
      </c>
    </row>
    <row r="18" spans="1:31" ht="17.149999999999999" customHeight="1">
      <c r="A18" s="58" t="s">
        <v>175</v>
      </c>
      <c r="B18" s="59"/>
      <c r="C18" s="14">
        <v>0</v>
      </c>
      <c r="D18" s="13"/>
      <c r="E18" s="14">
        <v>0</v>
      </c>
      <c r="F18" s="13"/>
      <c r="G18" s="14">
        <v>0</v>
      </c>
      <c r="H18" s="13"/>
      <c r="I18" s="14">
        <v>0</v>
      </c>
      <c r="J18" s="14"/>
      <c r="K18" s="14">
        <v>0</v>
      </c>
      <c r="L18" s="13"/>
      <c r="M18" s="14">
        <v>0</v>
      </c>
      <c r="N18" s="13"/>
      <c r="O18" s="14">
        <v>0</v>
      </c>
      <c r="P18" s="13"/>
      <c r="Q18" s="14">
        <v>0</v>
      </c>
      <c r="R18" s="13"/>
      <c r="S18" s="14">
        <f t="shared" si="0"/>
        <v>0</v>
      </c>
      <c r="T18" s="13"/>
      <c r="U18" s="13">
        <f>400000+8000+490</f>
        <v>408490</v>
      </c>
      <c r="V18" s="13"/>
      <c r="W18" s="13">
        <f t="shared" si="1"/>
        <v>408490</v>
      </c>
    </row>
    <row r="19" spans="1:31" ht="17.149999999999999" customHeight="1">
      <c r="A19" s="58" t="s">
        <v>131</v>
      </c>
      <c r="B19" s="59">
        <v>36</v>
      </c>
      <c r="C19" s="41">
        <v>0</v>
      </c>
      <c r="D19" s="13"/>
      <c r="E19" s="41">
        <v>0</v>
      </c>
      <c r="F19" s="13"/>
      <c r="G19" s="41">
        <v>0</v>
      </c>
      <c r="H19" s="13"/>
      <c r="I19" s="41">
        <v>0</v>
      </c>
      <c r="J19" s="41"/>
      <c r="K19" s="14">
        <v>0</v>
      </c>
      <c r="L19" s="13"/>
      <c r="M19" s="13">
        <v>1092</v>
      </c>
      <c r="N19" s="13"/>
      <c r="O19" s="13">
        <v>-1092</v>
      </c>
      <c r="P19" s="13"/>
      <c r="Q19" s="14">
        <v>0</v>
      </c>
      <c r="R19" s="13"/>
      <c r="S19" s="41">
        <f t="shared" si="0"/>
        <v>0</v>
      </c>
      <c r="T19" s="13"/>
      <c r="U19" s="41">
        <v>0</v>
      </c>
      <c r="V19" s="13"/>
      <c r="W19" s="41">
        <f t="shared" si="1"/>
        <v>0</v>
      </c>
    </row>
    <row r="20" spans="1:31" ht="17.149999999999999" customHeight="1">
      <c r="A20" s="58" t="s">
        <v>148</v>
      </c>
      <c r="B20" s="48"/>
      <c r="C20" s="14">
        <v>0</v>
      </c>
      <c r="D20" s="13"/>
      <c r="E20" s="14">
        <v>0</v>
      </c>
      <c r="F20" s="13"/>
      <c r="G20" s="14">
        <v>0</v>
      </c>
      <c r="H20" s="13"/>
      <c r="I20" s="14">
        <v>0</v>
      </c>
      <c r="J20" s="13"/>
      <c r="K20" s="14">
        <v>0</v>
      </c>
      <c r="L20" s="13"/>
      <c r="M20" s="14">
        <v>0</v>
      </c>
      <c r="N20" s="13"/>
      <c r="O20" s="13">
        <v>146771</v>
      </c>
      <c r="P20" s="13"/>
      <c r="Q20" s="14">
        <v>0</v>
      </c>
      <c r="R20" s="13"/>
      <c r="S20" s="13">
        <f t="shared" si="0"/>
        <v>146771</v>
      </c>
      <c r="T20" s="13"/>
      <c r="U20" s="13">
        <v>-2848</v>
      </c>
      <c r="V20" s="13"/>
      <c r="W20" s="13">
        <f t="shared" si="1"/>
        <v>143923</v>
      </c>
    </row>
    <row r="21" spans="1:31" ht="17.149999999999999" customHeight="1">
      <c r="A21" s="58" t="s">
        <v>200</v>
      </c>
      <c r="B21" s="48"/>
      <c r="C21" s="14">
        <v>0</v>
      </c>
      <c r="D21" s="13"/>
      <c r="E21" s="14">
        <v>0</v>
      </c>
      <c r="F21" s="13"/>
      <c r="G21" s="14">
        <v>0</v>
      </c>
      <c r="H21" s="13"/>
      <c r="I21" s="14">
        <v>0</v>
      </c>
      <c r="J21" s="13"/>
      <c r="K21" s="14">
        <v>0</v>
      </c>
      <c r="L21" s="13"/>
      <c r="M21" s="14">
        <v>0</v>
      </c>
      <c r="N21" s="13"/>
      <c r="O21" s="13">
        <v>3007</v>
      </c>
      <c r="P21" s="13"/>
      <c r="Q21" s="14">
        <v>0</v>
      </c>
      <c r="R21" s="13"/>
      <c r="S21" s="13">
        <f t="shared" si="0"/>
        <v>3007</v>
      </c>
      <c r="T21" s="13"/>
      <c r="U21" s="13">
        <v>71</v>
      </c>
      <c r="V21" s="13"/>
      <c r="W21" s="13">
        <f t="shared" si="1"/>
        <v>3078</v>
      </c>
    </row>
    <row r="22" spans="1:31" ht="17.149999999999999" customHeight="1">
      <c r="A22" s="58" t="s">
        <v>157</v>
      </c>
      <c r="B22" s="48"/>
      <c r="C22" s="38">
        <f>SUM(C20:C21)</f>
        <v>0</v>
      </c>
      <c r="D22" s="13"/>
      <c r="E22" s="38">
        <f>SUM(E20:E21)</f>
        <v>0</v>
      </c>
      <c r="F22" s="13"/>
      <c r="G22" s="38">
        <f>SUM(G20:G21)</f>
        <v>0</v>
      </c>
      <c r="H22" s="13"/>
      <c r="I22" s="38">
        <f>SUM(I20:I21)</f>
        <v>0</v>
      </c>
      <c r="J22" s="49"/>
      <c r="K22" s="38">
        <f>SUM(K20:K21)</f>
        <v>0</v>
      </c>
      <c r="L22" s="13"/>
      <c r="M22" s="38">
        <f>SUM(M20:M21)</f>
        <v>0</v>
      </c>
      <c r="N22" s="13"/>
      <c r="O22" s="39">
        <f>SUM(O20:O21)</f>
        <v>149778</v>
      </c>
      <c r="P22" s="13"/>
      <c r="Q22" s="38">
        <f>SUM(Q20:Q21)</f>
        <v>0</v>
      </c>
      <c r="R22" s="13"/>
      <c r="S22" s="39">
        <f>SUM(S20:S21)</f>
        <v>149778</v>
      </c>
      <c r="T22" s="13"/>
      <c r="U22" s="39">
        <f>SUM(U20:U21)</f>
        <v>-2777</v>
      </c>
      <c r="V22" s="13"/>
      <c r="W22" s="39">
        <f>SUM(W20:W21)</f>
        <v>147001</v>
      </c>
    </row>
    <row r="23" spans="1:31" ht="17.149999999999999" customHeight="1" thickBot="1">
      <c r="A23" s="57" t="s">
        <v>160</v>
      </c>
      <c r="B23" s="48"/>
      <c r="C23" s="15">
        <f>SUM(C15:C19,C22)</f>
        <v>1185645</v>
      </c>
      <c r="D23" s="13"/>
      <c r="E23" s="15">
        <f>SUM(E15:E19,E22)</f>
        <v>1369876</v>
      </c>
      <c r="F23" s="13"/>
      <c r="G23" s="15">
        <f>SUM(G15:G19,G22)</f>
        <v>-5730</v>
      </c>
      <c r="H23" s="13"/>
      <c r="I23" s="15">
        <f>SUM(I15:I19,I22)</f>
        <v>188</v>
      </c>
      <c r="J23" s="13"/>
      <c r="K23" s="87">
        <f>SUM(K16:K19,K22)</f>
        <v>0</v>
      </c>
      <c r="L23" s="13"/>
      <c r="M23" s="15">
        <f>SUM(M15:M19,M22)</f>
        <v>36152</v>
      </c>
      <c r="N23" s="13"/>
      <c r="O23" s="15">
        <f>SUM(O15:O19,O22)</f>
        <v>1091634</v>
      </c>
      <c r="P23" s="13"/>
      <c r="Q23" s="87">
        <f>SUM(Q16:Q19,Q22)</f>
        <v>0</v>
      </c>
      <c r="R23" s="13"/>
      <c r="S23" s="15">
        <f>SUM(S15:S19,S22)</f>
        <v>3677765</v>
      </c>
      <c r="T23" s="13"/>
      <c r="U23" s="15">
        <f>SUM(U15:U19,U22)</f>
        <v>692567</v>
      </c>
      <c r="V23" s="13"/>
      <c r="W23" s="15">
        <f>SUM(W15:W19,W22)</f>
        <v>4370332</v>
      </c>
    </row>
    <row r="24" spans="1:31" ht="5.15" customHeight="1" thickTop="1">
      <c r="A24" s="51"/>
      <c r="B24" s="48"/>
      <c r="C24" s="13"/>
      <c r="D24" s="13"/>
      <c r="E24" s="13"/>
      <c r="F24" s="13"/>
      <c r="G24" s="13"/>
      <c r="H24" s="13"/>
      <c r="I24" s="13"/>
      <c r="J24" s="13"/>
      <c r="K24" s="13">
        <v>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31" ht="17.149999999999999" customHeight="1">
      <c r="A25" s="57" t="s">
        <v>189</v>
      </c>
      <c r="B25" s="48"/>
      <c r="C25" s="48"/>
      <c r="D25" s="48"/>
      <c r="E25" s="49"/>
      <c r="F25" s="49"/>
      <c r="G25" s="49"/>
      <c r="H25" s="49"/>
      <c r="I25" s="49"/>
      <c r="J25" s="41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spans="1:31" ht="17.149999999999999" customHeight="1">
      <c r="A26" s="57" t="s">
        <v>191</v>
      </c>
      <c r="B26" s="48"/>
      <c r="C26" s="13">
        <f>SUM(C23)</f>
        <v>1185645</v>
      </c>
      <c r="D26" s="13"/>
      <c r="E26" s="13">
        <f>SUM(E23)</f>
        <v>1369876</v>
      </c>
      <c r="F26" s="13"/>
      <c r="G26" s="13">
        <f>SUM(G23)</f>
        <v>-5730</v>
      </c>
      <c r="H26" s="13"/>
      <c r="I26" s="13">
        <f>SUM(I23)</f>
        <v>188</v>
      </c>
      <c r="J26" s="13"/>
      <c r="K26" s="14">
        <f>SUM(K23)</f>
        <v>0</v>
      </c>
      <c r="L26" s="13"/>
      <c r="M26" s="13">
        <f>SUM(M23)</f>
        <v>36152</v>
      </c>
      <c r="N26" s="13"/>
      <c r="O26" s="13">
        <f>SUM(O23)</f>
        <v>1091634</v>
      </c>
      <c r="P26" s="13"/>
      <c r="Q26" s="14">
        <f>SUM(Q23)</f>
        <v>0</v>
      </c>
      <c r="R26" s="13"/>
      <c r="S26" s="13">
        <f>SUM(S23)</f>
        <v>3677765</v>
      </c>
      <c r="T26" s="13"/>
      <c r="U26" s="13">
        <f>SUM(U23)</f>
        <v>692567</v>
      </c>
      <c r="V26" s="13"/>
      <c r="W26" s="13">
        <f>SUM(W23)</f>
        <v>4370332</v>
      </c>
    </row>
    <row r="27" spans="1:31" ht="17.149999999999999" customHeight="1">
      <c r="A27" s="58" t="s">
        <v>209</v>
      </c>
      <c r="B27" s="48"/>
      <c r="C27" s="41">
        <v>0</v>
      </c>
      <c r="D27" s="13"/>
      <c r="E27" s="41">
        <v>0</v>
      </c>
      <c r="F27" s="13"/>
      <c r="G27" s="41">
        <v>0</v>
      </c>
      <c r="H27" s="13"/>
      <c r="I27" s="14">
        <v>0</v>
      </c>
      <c r="J27" s="14"/>
      <c r="K27" s="14">
        <v>0</v>
      </c>
      <c r="L27" s="13"/>
      <c r="M27" s="14">
        <v>0</v>
      </c>
      <c r="N27" s="13"/>
      <c r="O27" s="14">
        <v>0</v>
      </c>
      <c r="P27" s="13"/>
      <c r="Q27" s="14">
        <v>0</v>
      </c>
      <c r="R27" s="13"/>
      <c r="S27" s="14">
        <f>SUM(C27:Q27)</f>
        <v>0</v>
      </c>
      <c r="T27" s="13"/>
      <c r="U27" s="13">
        <v>1800</v>
      </c>
      <c r="V27" s="13"/>
      <c r="W27" s="13">
        <f t="shared" ref="W27:W32" si="2">SUM(S27:U27)</f>
        <v>1800</v>
      </c>
      <c r="AE27" s="45" t="s">
        <v>176</v>
      </c>
    </row>
    <row r="28" spans="1:31" ht="17.149999999999999" customHeight="1">
      <c r="A28" s="58" t="s">
        <v>213</v>
      </c>
      <c r="B28" s="59">
        <v>12</v>
      </c>
      <c r="C28" s="41">
        <v>0</v>
      </c>
      <c r="D28" s="13"/>
      <c r="E28" s="41">
        <v>0</v>
      </c>
      <c r="F28" s="13"/>
      <c r="G28" s="41">
        <v>0</v>
      </c>
      <c r="H28" s="13"/>
      <c r="I28" s="41">
        <v>0</v>
      </c>
      <c r="J28" s="14"/>
      <c r="K28" s="41">
        <v>0</v>
      </c>
      <c r="L28" s="13"/>
      <c r="M28" s="41">
        <v>0</v>
      </c>
      <c r="N28" s="13"/>
      <c r="O28" s="41">
        <v>0</v>
      </c>
      <c r="P28" s="13"/>
      <c r="Q28" s="14">
        <v>0</v>
      </c>
      <c r="R28" s="13"/>
      <c r="S28" s="14">
        <f t="shared" ref="S28:S33" si="3">SUM(C28:Q28)</f>
        <v>0</v>
      </c>
      <c r="T28" s="13"/>
      <c r="U28" s="13">
        <v>-85000</v>
      </c>
      <c r="V28" s="13"/>
      <c r="W28" s="13">
        <f t="shared" si="2"/>
        <v>-85000</v>
      </c>
    </row>
    <row r="29" spans="1:31" ht="17.149999999999999" customHeight="1">
      <c r="A29" s="58" t="s">
        <v>165</v>
      </c>
      <c r="B29" s="59">
        <v>27</v>
      </c>
      <c r="C29" s="41">
        <v>0</v>
      </c>
      <c r="D29" s="13"/>
      <c r="E29" s="41">
        <v>0</v>
      </c>
      <c r="F29" s="13"/>
      <c r="G29" s="41">
        <v>0</v>
      </c>
      <c r="H29" s="13"/>
      <c r="I29" s="41">
        <v>0</v>
      </c>
      <c r="J29" s="14"/>
      <c r="K29" s="41">
        <v>0</v>
      </c>
      <c r="L29" s="13"/>
      <c r="M29" s="41">
        <v>0</v>
      </c>
      <c r="N29" s="13"/>
      <c r="O29" s="13">
        <v>-58096</v>
      </c>
      <c r="P29" s="13"/>
      <c r="Q29" s="14">
        <v>0</v>
      </c>
      <c r="R29" s="13"/>
      <c r="S29" s="13">
        <f t="shared" si="3"/>
        <v>-58096</v>
      </c>
      <c r="T29" s="13"/>
      <c r="U29" s="14">
        <v>0</v>
      </c>
      <c r="V29" s="13"/>
      <c r="W29" s="13">
        <f t="shared" si="2"/>
        <v>-58096</v>
      </c>
    </row>
    <row r="30" spans="1:31" ht="17.149999999999999" customHeight="1">
      <c r="A30" s="58" t="s">
        <v>214</v>
      </c>
      <c r="B30" s="59">
        <v>27</v>
      </c>
      <c r="C30" s="41">
        <v>0</v>
      </c>
      <c r="D30" s="13"/>
      <c r="E30" s="41">
        <v>0</v>
      </c>
      <c r="F30" s="13"/>
      <c r="G30" s="41">
        <v>0</v>
      </c>
      <c r="H30" s="13"/>
      <c r="I30" s="41">
        <v>0</v>
      </c>
      <c r="J30" s="14"/>
      <c r="K30" s="41">
        <v>0</v>
      </c>
      <c r="L30" s="13"/>
      <c r="M30" s="41">
        <v>0</v>
      </c>
      <c r="N30" s="13"/>
      <c r="O30" s="41">
        <v>0</v>
      </c>
      <c r="P30" s="13"/>
      <c r="Q30" s="14">
        <v>0</v>
      </c>
      <c r="R30" s="13"/>
      <c r="S30" s="14">
        <f t="shared" si="3"/>
        <v>0</v>
      </c>
      <c r="T30" s="13"/>
      <c r="U30" s="13">
        <v>-184000</v>
      </c>
      <c r="V30" s="13"/>
      <c r="W30" s="13">
        <f t="shared" si="2"/>
        <v>-184000</v>
      </c>
    </row>
    <row r="31" spans="1:31" ht="17.149999999999999" customHeight="1">
      <c r="A31" s="58" t="s">
        <v>195</v>
      </c>
      <c r="B31" s="90">
        <v>26.2</v>
      </c>
      <c r="C31" s="41">
        <v>0</v>
      </c>
      <c r="D31" s="13"/>
      <c r="E31" s="41">
        <v>0</v>
      </c>
      <c r="F31" s="13"/>
      <c r="G31" s="41">
        <v>0</v>
      </c>
      <c r="H31" s="13"/>
      <c r="I31" s="41">
        <v>0</v>
      </c>
      <c r="J31" s="14"/>
      <c r="K31" s="13">
        <f>+'SE (separate)'!G24</f>
        <v>42010</v>
      </c>
      <c r="L31" s="13"/>
      <c r="M31" s="41">
        <v>0</v>
      </c>
      <c r="N31" s="13"/>
      <c r="O31" s="14">
        <v>0</v>
      </c>
      <c r="P31" s="13"/>
      <c r="Q31" s="14">
        <v>0</v>
      </c>
      <c r="R31" s="13"/>
      <c r="S31" s="13">
        <f t="shared" si="3"/>
        <v>42010</v>
      </c>
      <c r="T31" s="13"/>
      <c r="U31" s="14">
        <v>0</v>
      </c>
      <c r="V31" s="13"/>
      <c r="W31" s="13">
        <f t="shared" si="2"/>
        <v>42010</v>
      </c>
    </row>
    <row r="32" spans="1:31" ht="17.149999999999999" customHeight="1">
      <c r="A32" s="58" t="s">
        <v>131</v>
      </c>
      <c r="B32" s="59">
        <v>36</v>
      </c>
      <c r="C32" s="41">
        <v>0</v>
      </c>
      <c r="D32" s="13"/>
      <c r="E32" s="41">
        <v>0</v>
      </c>
      <c r="F32" s="13"/>
      <c r="G32" s="41">
        <v>0</v>
      </c>
      <c r="H32" s="13"/>
      <c r="I32" s="41">
        <v>0</v>
      </c>
      <c r="J32" s="14"/>
      <c r="K32" s="41">
        <v>0</v>
      </c>
      <c r="L32" s="13"/>
      <c r="M32" s="13">
        <f>'SE (separate)'!I25</f>
        <v>15735</v>
      </c>
      <c r="N32" s="13"/>
      <c r="O32" s="13">
        <f>-M32</f>
        <v>-15735</v>
      </c>
      <c r="P32" s="13"/>
      <c r="Q32" s="14">
        <v>0</v>
      </c>
      <c r="R32" s="13"/>
      <c r="S32" s="14">
        <f t="shared" si="3"/>
        <v>0</v>
      </c>
      <c r="T32" s="13"/>
      <c r="U32" s="14">
        <v>0</v>
      </c>
      <c r="V32" s="13"/>
      <c r="W32" s="41">
        <f t="shared" si="2"/>
        <v>0</v>
      </c>
    </row>
    <row r="33" spans="1:23" ht="17.149999999999999" customHeight="1">
      <c r="A33" s="58" t="s">
        <v>148</v>
      </c>
      <c r="B33" s="48"/>
      <c r="C33" s="41">
        <v>0</v>
      </c>
      <c r="D33" s="13"/>
      <c r="E33" s="41">
        <v>0</v>
      </c>
      <c r="F33" s="13"/>
      <c r="G33" s="41">
        <v>0</v>
      </c>
      <c r="H33" s="13"/>
      <c r="I33" s="41">
        <v>0</v>
      </c>
      <c r="J33" s="13"/>
      <c r="K33" s="41">
        <v>0</v>
      </c>
      <c r="L33" s="13"/>
      <c r="M33" s="41">
        <v>0</v>
      </c>
      <c r="N33" s="13"/>
      <c r="O33" s="13">
        <f>+PL!C44</f>
        <v>155888</v>
      </c>
      <c r="P33" s="13"/>
      <c r="Q33" s="14">
        <v>0</v>
      </c>
      <c r="R33" s="13"/>
      <c r="S33" s="13">
        <f t="shared" si="3"/>
        <v>155888</v>
      </c>
      <c r="T33" s="13"/>
      <c r="U33" s="13">
        <f>+PL!C45</f>
        <v>70258</v>
      </c>
      <c r="V33" s="13"/>
      <c r="W33" s="13">
        <f t="shared" ref="W33:W34" si="4">SUM(S33:U33)</f>
        <v>226146</v>
      </c>
    </row>
    <row r="34" spans="1:23" ht="17.149999999999999" customHeight="1">
      <c r="A34" s="58" t="s">
        <v>200</v>
      </c>
      <c r="B34" s="48"/>
      <c r="C34" s="41">
        <v>0</v>
      </c>
      <c r="D34" s="13"/>
      <c r="E34" s="41">
        <v>0</v>
      </c>
      <c r="F34" s="13"/>
      <c r="G34" s="41">
        <v>0</v>
      </c>
      <c r="H34" s="13"/>
      <c r="I34" s="41">
        <v>0</v>
      </c>
      <c r="J34" s="13"/>
      <c r="K34" s="221">
        <v>0</v>
      </c>
      <c r="L34" s="13"/>
      <c r="M34" s="41">
        <v>0</v>
      </c>
      <c r="N34" s="13"/>
      <c r="O34" s="13">
        <v>8912</v>
      </c>
      <c r="P34" s="13"/>
      <c r="Q34" s="13">
        <v>345866</v>
      </c>
      <c r="R34" s="13"/>
      <c r="S34" s="13">
        <f>SUM(C34:Q34)</f>
        <v>354778</v>
      </c>
      <c r="T34" s="13"/>
      <c r="U34" s="13">
        <f>+PL!C50-PL!C45</f>
        <v>315</v>
      </c>
      <c r="V34" s="13"/>
      <c r="W34" s="13">
        <f t="shared" si="4"/>
        <v>355093</v>
      </c>
    </row>
    <row r="35" spans="1:23" ht="17.149999999999999" customHeight="1">
      <c r="A35" s="58" t="s">
        <v>157</v>
      </c>
      <c r="B35" s="48"/>
      <c r="C35" s="38">
        <f>SUM(C33:C34)</f>
        <v>0</v>
      </c>
      <c r="D35" s="13"/>
      <c r="E35" s="38">
        <f>SUM(E33:E34)</f>
        <v>0</v>
      </c>
      <c r="F35" s="13"/>
      <c r="G35" s="38">
        <f>SUM(G33:G34)</f>
        <v>0</v>
      </c>
      <c r="H35" s="13"/>
      <c r="I35" s="38">
        <f>SUM(I33:I34)</f>
        <v>0</v>
      </c>
      <c r="J35" s="13"/>
      <c r="K35" s="41">
        <f>-SUM(K33:K34)</f>
        <v>0</v>
      </c>
      <c r="L35" s="13"/>
      <c r="M35" s="38">
        <f>SUM(M33:M34)</f>
        <v>0</v>
      </c>
      <c r="N35" s="13"/>
      <c r="O35" s="39">
        <f>SUM(O33:O34)</f>
        <v>164800</v>
      </c>
      <c r="P35" s="13"/>
      <c r="Q35" s="39">
        <f>SUM(Q33:Q34)</f>
        <v>345866</v>
      </c>
      <c r="R35" s="13"/>
      <c r="S35" s="39">
        <f>SUM(S33:S34)</f>
        <v>510666</v>
      </c>
      <c r="T35" s="13"/>
      <c r="U35" s="39">
        <f>SUM(U33:U34)</f>
        <v>70573</v>
      </c>
      <c r="V35" s="13"/>
      <c r="W35" s="39">
        <f>SUM(W33:W34)</f>
        <v>581239</v>
      </c>
    </row>
    <row r="36" spans="1:23" ht="17.149999999999999" customHeight="1" thickBot="1">
      <c r="A36" s="57" t="s">
        <v>190</v>
      </c>
      <c r="B36" s="48"/>
      <c r="C36" s="15">
        <f>SUM(C26:C32,C35)</f>
        <v>1185645</v>
      </c>
      <c r="D36" s="13"/>
      <c r="E36" s="15">
        <f>SUM(E26:E32,E35)</f>
        <v>1369876</v>
      </c>
      <c r="F36" s="13"/>
      <c r="G36" s="15">
        <f>SUM(G26:G32,G35)</f>
        <v>-5730</v>
      </c>
      <c r="H36" s="13"/>
      <c r="I36" s="15">
        <f>SUM(I26:I32,I35)</f>
        <v>188</v>
      </c>
      <c r="J36" s="13"/>
      <c r="K36" s="15">
        <f>SUM(K26:K32,K35)</f>
        <v>42010</v>
      </c>
      <c r="L36" s="13"/>
      <c r="M36" s="15">
        <f>SUM(M26:M32,M35)</f>
        <v>51887</v>
      </c>
      <c r="N36" s="13"/>
      <c r="O36" s="15">
        <f>SUM(O26:O32,O35)</f>
        <v>1182603</v>
      </c>
      <c r="P36" s="13"/>
      <c r="Q36" s="15">
        <f>SUM(Q26:Q32,Q35)</f>
        <v>345866</v>
      </c>
      <c r="R36" s="13"/>
      <c r="S36" s="15">
        <f>SUM(S26:S32,S35)</f>
        <v>4172345</v>
      </c>
      <c r="T36" s="13"/>
      <c r="U36" s="15">
        <f>SUM(U26:U32,U35)</f>
        <v>495940</v>
      </c>
      <c r="V36" s="13"/>
      <c r="W36" s="15">
        <f>SUM(W26:W32,W35)</f>
        <v>4668285</v>
      </c>
    </row>
    <row r="37" spans="1:23" ht="11.5" customHeight="1" thickTop="1">
      <c r="A37" s="57"/>
      <c r="B37" s="48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ht="19">
      <c r="A38" s="57"/>
      <c r="B38" s="4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ht="19">
      <c r="A39" s="57"/>
      <c r="B39" s="48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ht="19">
      <c r="A40" s="57"/>
      <c r="B40" s="48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ht="19">
      <c r="A41" s="57"/>
      <c r="B41" s="48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ht="19">
      <c r="A42" s="57"/>
      <c r="B42" s="48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ht="19">
      <c r="A43" s="226" t="s">
        <v>100</v>
      </c>
      <c r="B43" s="226"/>
      <c r="C43" s="226"/>
      <c r="D43" s="226"/>
      <c r="E43" s="226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ht="19">
      <c r="A44" s="57"/>
      <c r="B44" s="4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ht="19">
      <c r="A45" s="57"/>
      <c r="B45" s="48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ht="19"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 ht="19">
      <c r="A47" s="57"/>
      <c r="B47" s="48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23" ht="19">
      <c r="A48" s="226"/>
      <c r="B48" s="226"/>
      <c r="C48" s="226"/>
      <c r="D48" s="226"/>
      <c r="E48" s="226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23" ht="19"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1:23" ht="19">
      <c r="A50" s="57"/>
      <c r="B50" s="48"/>
      <c r="C50" s="13"/>
      <c r="D50" s="13"/>
      <c r="E50" s="13"/>
      <c r="F50" s="13"/>
      <c r="G50" s="13"/>
      <c r="H50" s="13"/>
      <c r="I50" s="13"/>
      <c r="J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23" ht="19">
      <c r="A51" s="57"/>
      <c r="B51" s="48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ht="19">
      <c r="B52" s="53"/>
      <c r="C52" s="53"/>
      <c r="D52" s="53"/>
      <c r="E52" s="53"/>
      <c r="F52" s="53"/>
      <c r="G52" s="53"/>
      <c r="H52" s="53"/>
      <c r="I52" s="53"/>
      <c r="J52" s="13"/>
      <c r="K52" s="1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</row>
    <row r="53" spans="1:23" ht="20.149999999999999" customHeight="1">
      <c r="J53" s="13"/>
      <c r="K53" s="13"/>
    </row>
    <row r="54" spans="1:23" ht="20.149999999999999" customHeight="1">
      <c r="J54" s="13"/>
      <c r="K54" s="13"/>
    </row>
    <row r="55" spans="1:23" ht="20.149999999999999" customHeight="1">
      <c r="J55" s="13"/>
      <c r="K55" s="13"/>
    </row>
    <row r="56" spans="1:23" ht="20.149999999999999" customHeight="1">
      <c r="J56" s="13"/>
      <c r="K56" s="13"/>
    </row>
    <row r="57" spans="1:23" ht="20.149999999999999" customHeight="1">
      <c r="J57" s="19"/>
      <c r="K57" s="19"/>
    </row>
    <row r="58" spans="1:23" ht="20.149999999999999" customHeight="1">
      <c r="J58" s="19"/>
      <c r="K58" s="19"/>
    </row>
    <row r="59" spans="1:23" ht="20.149999999999999" customHeight="1">
      <c r="J59" s="19"/>
      <c r="K59" s="19"/>
    </row>
  </sheetData>
  <sheetProtection selectLockedCells="1" selectUnlockedCells="1"/>
  <mergeCells count="8">
    <mergeCell ref="A48:E48"/>
    <mergeCell ref="A43:E43"/>
    <mergeCell ref="A1:W1"/>
    <mergeCell ref="A2:W2"/>
    <mergeCell ref="A3:W3"/>
    <mergeCell ref="A4:W4"/>
    <mergeCell ref="M11:O11"/>
    <mergeCell ref="G7:I7"/>
  </mergeCells>
  <pageMargins left="0.55000000000000004" right="0.3" top="0.8" bottom="0.5" header="0.6" footer="0.3"/>
  <pageSetup paperSize="9" scale="65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9"/>
  <sheetViews>
    <sheetView view="pageBreakPreview" zoomScale="70" zoomScaleNormal="10" zoomScaleSheetLayoutView="70" zoomScalePageLayoutView="80" workbookViewId="0">
      <selection sqref="A1:O1"/>
    </sheetView>
  </sheetViews>
  <sheetFormatPr defaultColWidth="6.59765625" defaultRowHeight="20.149999999999999" customHeight="1"/>
  <cols>
    <col min="1" max="1" width="25.1328125" style="45" customWidth="1"/>
    <col min="2" max="2" width="4.46484375" style="45" customWidth="1"/>
    <col min="3" max="3" width="8.46484375" style="45" bestFit="1" customWidth="1"/>
    <col min="4" max="4" width="0.6640625" style="45" customWidth="1"/>
    <col min="5" max="5" width="9.86328125" style="45" customWidth="1"/>
    <col min="6" max="6" width="1.46484375" style="45" customWidth="1"/>
    <col min="7" max="7" width="8.19921875" style="45" customWidth="1"/>
    <col min="8" max="8" width="1.06640625" style="45" customWidth="1"/>
    <col min="9" max="9" width="8.3984375" style="45" bestFit="1" customWidth="1"/>
    <col min="10" max="10" width="0.6640625" style="45" customWidth="1"/>
    <col min="11" max="11" width="9.86328125" style="45" customWidth="1"/>
    <col min="12" max="12" width="0.6640625" style="45" customWidth="1"/>
    <col min="13" max="13" width="14.3984375" style="45" customWidth="1"/>
    <col min="14" max="14" width="0.6640625" style="45" customWidth="1"/>
    <col min="15" max="15" width="9.86328125" style="45" customWidth="1"/>
    <col min="16" max="16384" width="6.59765625" style="45"/>
  </cols>
  <sheetData>
    <row r="1" spans="1:17" ht="20.149999999999999" customHeight="1">
      <c r="A1" s="227" t="s">
        <v>121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17" ht="20.149999999999999" customHeight="1">
      <c r="A2" s="227" t="s">
        <v>118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7" ht="20.149999999999999" customHeight="1">
      <c r="A3" s="227" t="s">
        <v>97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7" ht="20.149999999999999" customHeight="1">
      <c r="A4" s="227" t="s">
        <v>188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7" ht="20.149999999999999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70"/>
      <c r="M5" s="47"/>
      <c r="N5" s="46"/>
      <c r="O5" s="47" t="s">
        <v>71</v>
      </c>
    </row>
    <row r="6" spans="1:17" s="17" customFormat="1" ht="6" customHeight="1">
      <c r="A6" s="33"/>
      <c r="B6" s="33"/>
      <c r="C6" s="33"/>
      <c r="D6" s="33"/>
      <c r="E6" s="33"/>
      <c r="F6" s="33"/>
      <c r="G6" s="33"/>
      <c r="H6" s="33"/>
      <c r="I6" s="3"/>
      <c r="J6" s="3"/>
      <c r="K6" s="2"/>
      <c r="L6" s="2"/>
      <c r="M6" s="2"/>
      <c r="N6" s="2"/>
      <c r="O6" s="2"/>
    </row>
    <row r="7" spans="1:17" ht="20.149999999999999" customHeight="1">
      <c r="A7" s="48"/>
      <c r="B7" s="60"/>
      <c r="C7" s="61"/>
      <c r="D7" s="60"/>
      <c r="E7" s="214"/>
      <c r="F7" s="68"/>
      <c r="G7" s="68"/>
      <c r="H7" s="68"/>
      <c r="I7" s="62"/>
      <c r="J7" s="62"/>
      <c r="K7" s="61"/>
      <c r="L7" s="60"/>
      <c r="M7" s="85" t="s">
        <v>231</v>
      </c>
      <c r="N7" s="60"/>
      <c r="O7" s="61"/>
    </row>
    <row r="8" spans="1:17" ht="20.149999999999999" customHeight="1">
      <c r="A8" s="51"/>
      <c r="B8" s="61"/>
      <c r="C8" s="52" t="s">
        <v>52</v>
      </c>
      <c r="D8" s="60"/>
      <c r="E8" s="63" t="s">
        <v>56</v>
      </c>
      <c r="F8" s="63"/>
      <c r="G8" s="63"/>
      <c r="H8" s="63"/>
      <c r="I8" s="229" t="s">
        <v>132</v>
      </c>
      <c r="J8" s="229"/>
      <c r="K8" s="229"/>
      <c r="L8" s="60"/>
      <c r="M8" s="86" t="s">
        <v>232</v>
      </c>
      <c r="N8" s="60"/>
      <c r="O8" s="60" t="s">
        <v>67</v>
      </c>
    </row>
    <row r="9" spans="1:17" ht="20.149999999999999" customHeight="1">
      <c r="A9" s="51"/>
      <c r="B9" s="60"/>
      <c r="C9" s="52" t="s">
        <v>53</v>
      </c>
      <c r="D9" s="60"/>
      <c r="E9" s="63" t="s">
        <v>54</v>
      </c>
      <c r="F9" s="63"/>
      <c r="G9" s="63"/>
      <c r="H9" s="63"/>
      <c r="I9" s="63" t="s">
        <v>133</v>
      </c>
      <c r="J9" s="64"/>
      <c r="K9" s="63"/>
      <c r="L9" s="60"/>
      <c r="M9" s="60" t="s">
        <v>198</v>
      </c>
      <c r="N9" s="60"/>
      <c r="O9" s="60" t="s">
        <v>109</v>
      </c>
    </row>
    <row r="10" spans="1:17" ht="20.149999999999999" customHeight="1">
      <c r="A10" s="51"/>
      <c r="B10" s="1" t="s">
        <v>4</v>
      </c>
      <c r="C10" s="52" t="s">
        <v>51</v>
      </c>
      <c r="D10" s="60"/>
      <c r="E10" s="63" t="s">
        <v>55</v>
      </c>
      <c r="F10" s="63"/>
      <c r="G10" s="63" t="s">
        <v>195</v>
      </c>
      <c r="H10" s="63"/>
      <c r="I10" s="63" t="s">
        <v>131</v>
      </c>
      <c r="J10" s="60"/>
      <c r="K10" s="63" t="s">
        <v>40</v>
      </c>
      <c r="L10" s="60"/>
      <c r="M10" s="60" t="s">
        <v>199</v>
      </c>
      <c r="N10" s="60"/>
      <c r="O10" s="60" t="s">
        <v>69</v>
      </c>
    </row>
    <row r="11" spans="1:17" ht="20.149999999999999" customHeight="1">
      <c r="A11" s="57" t="s">
        <v>159</v>
      </c>
      <c r="B11" s="48"/>
      <c r="C11" s="48"/>
      <c r="D11" s="4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7" ht="20.149999999999999" customHeight="1">
      <c r="A12" s="57" t="s">
        <v>182</v>
      </c>
      <c r="B12" s="48"/>
      <c r="C12" s="13">
        <v>1111547</v>
      </c>
      <c r="D12" s="13"/>
      <c r="E12" s="13">
        <v>1369876</v>
      </c>
      <c r="F12" s="13"/>
      <c r="G12" s="14">
        <v>0</v>
      </c>
      <c r="H12" s="13"/>
      <c r="I12" s="13">
        <v>35060</v>
      </c>
      <c r="J12" s="13"/>
      <c r="K12" s="13">
        <v>943848</v>
      </c>
      <c r="L12" s="13"/>
      <c r="M12" s="14">
        <v>0</v>
      </c>
      <c r="N12" s="13"/>
      <c r="O12" s="13">
        <f t="shared" ref="O12:O17" si="0">SUM(C12:M12)</f>
        <v>3460331</v>
      </c>
    </row>
    <row r="13" spans="1:17" ht="20.149999999999999" customHeight="1">
      <c r="A13" s="58" t="s">
        <v>164</v>
      </c>
      <c r="B13" s="59">
        <v>27</v>
      </c>
      <c r="C13" s="13">
        <v>74098</v>
      </c>
      <c r="D13" s="13"/>
      <c r="E13" s="14">
        <v>0</v>
      </c>
      <c r="F13" s="14"/>
      <c r="G13" s="14">
        <v>0</v>
      </c>
      <c r="H13" s="14"/>
      <c r="I13" s="14">
        <v>0</v>
      </c>
      <c r="J13" s="13"/>
      <c r="K13" s="13">
        <v>-74098</v>
      </c>
      <c r="L13" s="13"/>
      <c r="M13" s="14">
        <v>0</v>
      </c>
      <c r="N13" s="13"/>
      <c r="O13" s="14">
        <f t="shared" si="0"/>
        <v>0</v>
      </c>
    </row>
    <row r="14" spans="1:17" ht="20.149999999999999" customHeight="1">
      <c r="A14" s="58" t="s">
        <v>165</v>
      </c>
      <c r="B14" s="59">
        <v>27</v>
      </c>
      <c r="C14" s="14">
        <v>0</v>
      </c>
      <c r="D14" s="13"/>
      <c r="E14" s="14">
        <v>0</v>
      </c>
      <c r="F14" s="14"/>
      <c r="G14" s="14">
        <v>0</v>
      </c>
      <c r="H14" s="14"/>
      <c r="I14" s="14">
        <v>0</v>
      </c>
      <c r="J14" s="13"/>
      <c r="K14" s="13">
        <v>-216744</v>
      </c>
      <c r="L14" s="13"/>
      <c r="M14" s="14">
        <v>0</v>
      </c>
      <c r="N14" s="13"/>
      <c r="O14" s="13">
        <f t="shared" si="0"/>
        <v>-216744</v>
      </c>
    </row>
    <row r="15" spans="1:17" ht="20.149999999999999" customHeight="1">
      <c r="A15" s="58" t="s">
        <v>131</v>
      </c>
      <c r="B15" s="59">
        <v>36</v>
      </c>
      <c r="C15" s="14">
        <v>0</v>
      </c>
      <c r="D15" s="13"/>
      <c r="E15" s="14">
        <v>0</v>
      </c>
      <c r="F15" s="14"/>
      <c r="G15" s="14">
        <v>0</v>
      </c>
      <c r="H15" s="14"/>
      <c r="I15" s="13">
        <v>1092</v>
      </c>
      <c r="J15" s="13"/>
      <c r="K15" s="13">
        <v>-1092</v>
      </c>
      <c r="L15" s="13"/>
      <c r="M15" s="14">
        <v>0</v>
      </c>
      <c r="N15" s="13"/>
      <c r="O15" s="14">
        <f t="shared" si="0"/>
        <v>0</v>
      </c>
    </row>
    <row r="16" spans="1:17" ht="20.149999999999999" customHeight="1">
      <c r="A16" s="58" t="s">
        <v>148</v>
      </c>
      <c r="B16" s="48"/>
      <c r="C16" s="14">
        <v>0</v>
      </c>
      <c r="D16" s="14"/>
      <c r="E16" s="14">
        <v>0</v>
      </c>
      <c r="F16" s="14"/>
      <c r="G16" s="14">
        <v>0</v>
      </c>
      <c r="H16" s="14"/>
      <c r="I16" s="14">
        <v>0</v>
      </c>
      <c r="J16" s="13"/>
      <c r="K16" s="13">
        <v>21840</v>
      </c>
      <c r="L16" s="13"/>
      <c r="M16" s="14">
        <v>0</v>
      </c>
      <c r="N16" s="13"/>
      <c r="O16" s="13">
        <f t="shared" si="0"/>
        <v>21840</v>
      </c>
      <c r="P16" s="13"/>
      <c r="Q16" s="13"/>
    </row>
    <row r="17" spans="1:17" ht="20.149999999999999" customHeight="1">
      <c r="A17" s="58" t="s">
        <v>200</v>
      </c>
      <c r="B17" s="48"/>
      <c r="C17" s="14">
        <v>0</v>
      </c>
      <c r="D17" s="14"/>
      <c r="E17" s="14">
        <v>0</v>
      </c>
      <c r="F17" s="14"/>
      <c r="G17" s="14">
        <v>0</v>
      </c>
      <c r="H17" s="41"/>
      <c r="I17" s="14">
        <v>0</v>
      </c>
      <c r="J17" s="13"/>
      <c r="K17" s="13">
        <v>529</v>
      </c>
      <c r="L17" s="13"/>
      <c r="M17" s="14">
        <v>0</v>
      </c>
      <c r="N17" s="13"/>
      <c r="O17" s="13">
        <f t="shared" si="0"/>
        <v>529</v>
      </c>
    </row>
    <row r="18" spans="1:17" ht="20.149999999999999" customHeight="1">
      <c r="A18" s="58" t="s">
        <v>157</v>
      </c>
      <c r="B18" s="48"/>
      <c r="C18" s="38">
        <f>SUM(C16:C17)</f>
        <v>0</v>
      </c>
      <c r="D18" s="14"/>
      <c r="E18" s="38">
        <f>SUM(E16:E17)</f>
        <v>0</v>
      </c>
      <c r="F18" s="41"/>
      <c r="G18" s="38">
        <f>SUM(G16:G17)</f>
        <v>0</v>
      </c>
      <c r="H18" s="41"/>
      <c r="I18" s="38">
        <f>SUM(I16:I17)</f>
        <v>0</v>
      </c>
      <c r="J18" s="13"/>
      <c r="K18" s="39">
        <f>SUM(K16:K17)</f>
        <v>22369</v>
      </c>
      <c r="L18" s="13"/>
      <c r="M18" s="38">
        <f>-SUM(M16:M17)</f>
        <v>0</v>
      </c>
      <c r="N18" s="13"/>
      <c r="O18" s="39">
        <f>SUM(O16:O17)</f>
        <v>22369</v>
      </c>
    </row>
    <row r="19" spans="1:17" ht="20.149999999999999" customHeight="1" thickBot="1">
      <c r="A19" s="57" t="s">
        <v>160</v>
      </c>
      <c r="B19" s="48"/>
      <c r="C19" s="15">
        <f>SUM(C12:C15,C18)</f>
        <v>1185645</v>
      </c>
      <c r="D19" s="13"/>
      <c r="E19" s="15">
        <f>SUM(E12:E15,E18)</f>
        <v>1369876</v>
      </c>
      <c r="F19" s="13"/>
      <c r="G19" s="87">
        <f>SUM(G12:G15,G18)</f>
        <v>0</v>
      </c>
      <c r="H19" s="13"/>
      <c r="I19" s="15">
        <f>SUM(I12:I15,I18)</f>
        <v>36152</v>
      </c>
      <c r="J19" s="13"/>
      <c r="K19" s="15">
        <f>SUM(K12:K15,K18)</f>
        <v>674283</v>
      </c>
      <c r="L19" s="13"/>
      <c r="M19" s="87">
        <f>SUM(M12:M15,M18)</f>
        <v>0</v>
      </c>
      <c r="N19" s="13"/>
      <c r="O19" s="15">
        <f>SUM(O12:O15,O18)</f>
        <v>3265956</v>
      </c>
    </row>
    <row r="20" spans="1:17" ht="20.149999999999999" customHeight="1" thickTop="1">
      <c r="A20" s="51"/>
      <c r="B20" s="48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7" ht="20.149999999999999" customHeight="1">
      <c r="A21" s="57" t="s">
        <v>189</v>
      </c>
      <c r="B21" s="48"/>
      <c r="C21" s="48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7" ht="20.149999999999999" customHeight="1">
      <c r="A22" s="65" t="s">
        <v>191</v>
      </c>
      <c r="B22" s="48"/>
      <c r="C22" s="13">
        <f>SUM(C19)</f>
        <v>1185645</v>
      </c>
      <c r="D22" s="13"/>
      <c r="E22" s="13">
        <f>SUM(E19)</f>
        <v>1369876</v>
      </c>
      <c r="F22" s="13"/>
      <c r="G22" s="14">
        <v>0</v>
      </c>
      <c r="H22" s="13"/>
      <c r="I22" s="13">
        <f>SUM(I19)</f>
        <v>36152</v>
      </c>
      <c r="J22" s="13"/>
      <c r="K22" s="13">
        <f>SUM(K19)</f>
        <v>674283</v>
      </c>
      <c r="L22" s="13"/>
      <c r="M22" s="14">
        <v>0</v>
      </c>
      <c r="N22" s="13"/>
      <c r="O22" s="13">
        <f>SUM(O19)</f>
        <v>3265956</v>
      </c>
    </row>
    <row r="23" spans="1:17" ht="20.149999999999999" customHeight="1">
      <c r="A23" s="58" t="s">
        <v>165</v>
      </c>
      <c r="B23" s="59">
        <v>27</v>
      </c>
      <c r="C23" s="14">
        <v>0</v>
      </c>
      <c r="D23" s="13"/>
      <c r="E23" s="14">
        <v>0</v>
      </c>
      <c r="F23" s="14"/>
      <c r="G23" s="14">
        <v>0</v>
      </c>
      <c r="H23" s="14"/>
      <c r="I23" s="14">
        <v>0</v>
      </c>
      <c r="J23" s="13"/>
      <c r="K23" s="13">
        <v>-58096</v>
      </c>
      <c r="L23" s="13"/>
      <c r="M23" s="14">
        <v>0</v>
      </c>
      <c r="N23" s="13"/>
      <c r="O23" s="13">
        <f>SUM(C23:M23)</f>
        <v>-58096</v>
      </c>
    </row>
    <row r="24" spans="1:17" ht="20.149999999999999" customHeight="1">
      <c r="A24" s="58" t="s">
        <v>195</v>
      </c>
      <c r="B24" s="212">
        <v>26.2</v>
      </c>
      <c r="C24" s="14">
        <v>0</v>
      </c>
      <c r="D24" s="13"/>
      <c r="E24" s="14">
        <v>0</v>
      </c>
      <c r="F24" s="14"/>
      <c r="G24" s="13">
        <v>42010</v>
      </c>
      <c r="H24" s="13"/>
      <c r="I24" s="14">
        <v>0</v>
      </c>
      <c r="J24" s="13"/>
      <c r="K24" s="14">
        <v>0</v>
      </c>
      <c r="L24" s="13"/>
      <c r="M24" s="14">
        <v>0</v>
      </c>
      <c r="N24" s="13"/>
      <c r="O24" s="13">
        <f>SUM(C24:M24)</f>
        <v>42010</v>
      </c>
    </row>
    <row r="25" spans="1:17" ht="20.149999999999999" customHeight="1">
      <c r="A25" s="58" t="s">
        <v>131</v>
      </c>
      <c r="B25" s="59">
        <v>36</v>
      </c>
      <c r="C25" s="14">
        <v>0</v>
      </c>
      <c r="D25" s="13"/>
      <c r="E25" s="14">
        <v>0</v>
      </c>
      <c r="F25" s="14"/>
      <c r="G25" s="14">
        <v>0</v>
      </c>
      <c r="H25" s="13"/>
      <c r="I25" s="13">
        <v>15735</v>
      </c>
      <c r="J25" s="13"/>
      <c r="K25" s="13">
        <f>-I25</f>
        <v>-15735</v>
      </c>
      <c r="L25" s="13"/>
      <c r="M25" s="14">
        <v>0</v>
      </c>
      <c r="N25" s="13"/>
      <c r="O25" s="14">
        <f>SUM(C25:M25)</f>
        <v>0</v>
      </c>
    </row>
    <row r="26" spans="1:17" ht="20.149999999999999" customHeight="1">
      <c r="A26" s="58" t="s">
        <v>148</v>
      </c>
      <c r="B26" s="48"/>
      <c r="C26" s="14">
        <v>0</v>
      </c>
      <c r="D26" s="14"/>
      <c r="E26" s="14">
        <v>0</v>
      </c>
      <c r="F26" s="14"/>
      <c r="G26" s="14">
        <v>0</v>
      </c>
      <c r="H26" s="14"/>
      <c r="I26" s="14">
        <v>0</v>
      </c>
      <c r="J26" s="13"/>
      <c r="K26" s="13">
        <f>+PL!G44</f>
        <v>314706</v>
      </c>
      <c r="L26" s="13"/>
      <c r="M26" s="14">
        <v>0</v>
      </c>
      <c r="N26" s="13"/>
      <c r="O26" s="13">
        <f>SUM(C26:M26)</f>
        <v>314706</v>
      </c>
      <c r="P26" s="13"/>
      <c r="Q26" s="13"/>
    </row>
    <row r="27" spans="1:17" ht="20.149999999999999" customHeight="1">
      <c r="A27" s="58" t="s">
        <v>149</v>
      </c>
      <c r="B27" s="48"/>
      <c r="C27" s="14">
        <v>0</v>
      </c>
      <c r="D27" s="14"/>
      <c r="E27" s="14">
        <v>0</v>
      </c>
      <c r="F27" s="14"/>
      <c r="G27" s="14">
        <v>0</v>
      </c>
      <c r="H27" s="41"/>
      <c r="I27" s="14">
        <v>0</v>
      </c>
      <c r="J27" s="13"/>
      <c r="K27" s="13">
        <f>ROUND(+PL!G35*(1-0.2),0)</f>
        <v>5838</v>
      </c>
      <c r="L27" s="13"/>
      <c r="M27" s="13">
        <f>PL!G34*(1-0.2)</f>
        <v>143884</v>
      </c>
      <c r="N27" s="13"/>
      <c r="O27" s="13">
        <f>SUM(C27:M27)</f>
        <v>149722</v>
      </c>
    </row>
    <row r="28" spans="1:17" ht="20.149999999999999" customHeight="1">
      <c r="A28" s="58" t="s">
        <v>157</v>
      </c>
      <c r="B28" s="48"/>
      <c r="C28" s="38">
        <f>SUM(C26:C27)</f>
        <v>0</v>
      </c>
      <c r="D28" s="14"/>
      <c r="E28" s="38">
        <f>SUM(E26:E27)</f>
        <v>0</v>
      </c>
      <c r="F28" s="41"/>
      <c r="G28" s="38">
        <f>SUM(G26:G27)</f>
        <v>0</v>
      </c>
      <c r="H28" s="41"/>
      <c r="I28" s="38">
        <f>SUM(I26:I27)</f>
        <v>0</v>
      </c>
      <c r="J28" s="13"/>
      <c r="K28" s="39">
        <f>SUM(K26:K27)</f>
        <v>320544</v>
      </c>
      <c r="L28" s="13"/>
      <c r="M28" s="39">
        <f>SUM(M26:M27)</f>
        <v>143884</v>
      </c>
      <c r="N28" s="13"/>
      <c r="O28" s="39">
        <f>SUM(O26:O27)</f>
        <v>464428</v>
      </c>
    </row>
    <row r="29" spans="1:17" ht="20.149999999999999" customHeight="1" thickBot="1">
      <c r="A29" s="57" t="s">
        <v>190</v>
      </c>
      <c r="B29" s="48"/>
      <c r="C29" s="15">
        <f>SUM(C22:C25,C28)</f>
        <v>1185645</v>
      </c>
      <c r="D29" s="13"/>
      <c r="E29" s="15">
        <f>SUM(E22:E25,E28)</f>
        <v>1369876</v>
      </c>
      <c r="F29" s="13"/>
      <c r="G29" s="15">
        <f>SUM(G22:G25,G28)</f>
        <v>42010</v>
      </c>
      <c r="H29" s="13"/>
      <c r="I29" s="15">
        <f>SUM(I22:I25,I28)</f>
        <v>51887</v>
      </c>
      <c r="J29" s="13"/>
      <c r="K29" s="15">
        <f>SUM(K22:K25,K28)</f>
        <v>920996</v>
      </c>
      <c r="L29" s="13"/>
      <c r="M29" s="15">
        <f>SUM(M22:M25,M28)</f>
        <v>143884</v>
      </c>
      <c r="N29" s="13"/>
      <c r="O29" s="15">
        <f>SUM(O22:O25,O28)</f>
        <v>3714298</v>
      </c>
    </row>
    <row r="30" spans="1:17" ht="20.149999999999999" customHeight="1" thickTop="1">
      <c r="A30" s="51"/>
      <c r="B30" s="48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7" ht="20.149999999999999" customHeight="1">
      <c r="A31" s="69"/>
      <c r="B31" s="48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7" ht="20.149999999999999" customHeight="1">
      <c r="A32" s="51"/>
      <c r="B32" s="48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0.149999999999999" customHeight="1">
      <c r="A33" s="51"/>
      <c r="B33" s="48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0.149999999999999" customHeight="1">
      <c r="A34" s="51"/>
      <c r="B34" s="48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0.149999999999999" customHeight="1">
      <c r="A35" s="51"/>
      <c r="B35" s="48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16.75" customHeight="1">
      <c r="A36" s="51"/>
      <c r="B36" s="4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17.5" customHeight="1">
      <c r="B37" s="48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0.149999999999999" customHeight="1">
      <c r="A38" s="51"/>
      <c r="B38" s="4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15.65" customHeight="1">
      <c r="A39" s="51"/>
      <c r="B39" s="48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0.149999999999999" customHeight="1">
      <c r="B40" s="48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0.149999999999999" customHeight="1">
      <c r="A41" s="51"/>
      <c r="B41" s="48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20.149999999999999" customHeight="1">
      <c r="A42" s="51"/>
      <c r="B42" s="48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20.149999999999999" customHeight="1">
      <c r="A43" s="66"/>
      <c r="B43" s="67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20.149999999999999" customHeight="1">
      <c r="A44" s="66"/>
      <c r="B44" s="67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20.149999999999999" customHeight="1">
      <c r="B45" s="6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59" spans="1:1" ht="20.149999999999999" customHeight="1">
      <c r="A59" s="51" t="s">
        <v>100</v>
      </c>
    </row>
  </sheetData>
  <sheetProtection selectLockedCells="1" selectUnlockedCells="1"/>
  <mergeCells count="5">
    <mergeCell ref="I8:K8"/>
    <mergeCell ref="A1:O1"/>
    <mergeCell ref="A2:O2"/>
    <mergeCell ref="A3:O3"/>
    <mergeCell ref="A4:O4"/>
  </mergeCells>
  <pageMargins left="1" right="0.5" top="1" bottom="0.5" header="0.6" footer="0.3"/>
  <pageSetup paperSize="9" scale="60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T105"/>
  <sheetViews>
    <sheetView view="pageBreakPreview" zoomScaleNormal="110" zoomScaleSheetLayoutView="100" zoomScalePageLayoutView="110" workbookViewId="0">
      <selection sqref="A1:I1"/>
    </sheetView>
  </sheetViews>
  <sheetFormatPr defaultColWidth="7.19921875" defaultRowHeight="20.149999999999999" customHeight="1"/>
  <cols>
    <col min="1" max="1" width="47.6640625" style="194" customWidth="1"/>
    <col min="2" max="2" width="3.6640625" style="194" customWidth="1"/>
    <col min="3" max="3" width="7.6640625" style="191" customWidth="1"/>
    <col min="4" max="4" width="0.86328125" style="194" customWidth="1"/>
    <col min="5" max="5" width="7.6640625" style="194" customWidth="1"/>
    <col min="6" max="6" width="0.86328125" style="194" customWidth="1"/>
    <col min="7" max="7" width="7.6640625" style="194" customWidth="1"/>
    <col min="8" max="8" width="0.86328125" style="194" customWidth="1"/>
    <col min="9" max="9" width="7.6640625" style="207" customWidth="1"/>
    <col min="10" max="172" width="7.06640625" style="187" customWidth="1"/>
    <col min="173" max="173" width="2.59765625" style="187" customWidth="1"/>
    <col min="174" max="174" width="1.86328125" style="187" customWidth="1"/>
    <col min="175" max="175" width="10.3984375" style="187" customWidth="1"/>
    <col min="176" max="16384" width="7.19921875" style="187"/>
  </cols>
  <sheetData>
    <row r="1" spans="1:9" s="166" customFormat="1" ht="20.149999999999999" customHeight="1">
      <c r="A1" s="222" t="s">
        <v>121</v>
      </c>
      <c r="B1" s="222"/>
      <c r="C1" s="222"/>
      <c r="D1" s="222"/>
      <c r="E1" s="222"/>
      <c r="F1" s="222"/>
      <c r="G1" s="222"/>
      <c r="H1" s="222"/>
      <c r="I1" s="222"/>
    </row>
    <row r="2" spans="1:9" s="166" customFormat="1" ht="20.149999999999999" customHeight="1">
      <c r="A2" s="222" t="s">
        <v>70</v>
      </c>
      <c r="B2" s="222"/>
      <c r="C2" s="222"/>
      <c r="D2" s="222"/>
      <c r="E2" s="222"/>
      <c r="F2" s="222"/>
      <c r="G2" s="222"/>
      <c r="H2" s="222"/>
      <c r="I2" s="222"/>
    </row>
    <row r="3" spans="1:9" s="166" customFormat="1" ht="20.149999999999999" customHeight="1">
      <c r="A3" s="222" t="s">
        <v>188</v>
      </c>
      <c r="B3" s="222"/>
      <c r="C3" s="222"/>
      <c r="D3" s="222"/>
      <c r="E3" s="222"/>
      <c r="F3" s="222"/>
      <c r="G3" s="222"/>
      <c r="H3" s="222"/>
      <c r="I3" s="222"/>
    </row>
    <row r="4" spans="1:9" s="166" customFormat="1" ht="20.149999999999999" customHeight="1">
      <c r="A4" s="92"/>
      <c r="B4" s="167"/>
      <c r="C4" s="168"/>
      <c r="D4" s="169"/>
      <c r="E4" s="170"/>
      <c r="F4" s="170"/>
      <c r="G4" s="170"/>
      <c r="H4" s="170"/>
      <c r="I4" s="94" t="s">
        <v>71</v>
      </c>
    </row>
    <row r="5" spans="1:9" s="74" customFormat="1" ht="6" customHeight="1">
      <c r="A5" s="91"/>
      <c r="B5" s="91"/>
      <c r="C5" s="171"/>
      <c r="D5" s="91"/>
      <c r="E5" s="91"/>
      <c r="F5" s="91"/>
      <c r="G5" s="91"/>
      <c r="H5" s="98"/>
      <c r="I5" s="91"/>
    </row>
    <row r="6" spans="1:9" s="166" customFormat="1" ht="16.399999999999999" customHeight="1">
      <c r="A6" s="172"/>
      <c r="B6" s="104" t="s">
        <v>92</v>
      </c>
      <c r="C6" s="230" t="s">
        <v>1</v>
      </c>
      <c r="D6" s="230"/>
      <c r="E6" s="230"/>
      <c r="F6" s="173"/>
      <c r="G6" s="230" t="s">
        <v>2</v>
      </c>
      <c r="H6" s="230"/>
      <c r="I6" s="230"/>
    </row>
    <row r="7" spans="1:9" s="166" customFormat="1" ht="16.399999999999999" customHeight="1">
      <c r="A7" s="172"/>
      <c r="B7" s="104"/>
      <c r="C7" s="230" t="s">
        <v>3</v>
      </c>
      <c r="D7" s="230"/>
      <c r="E7" s="230"/>
      <c r="F7" s="173"/>
      <c r="G7" s="230" t="s">
        <v>3</v>
      </c>
      <c r="H7" s="230"/>
      <c r="I7" s="230"/>
    </row>
    <row r="8" spans="1:9" s="166" customFormat="1" ht="16.399999999999999" customHeight="1">
      <c r="A8" s="172" t="s">
        <v>176</v>
      </c>
      <c r="B8" s="172"/>
      <c r="C8" s="105" t="s">
        <v>186</v>
      </c>
      <c r="D8" s="146"/>
      <c r="E8" s="105" t="s">
        <v>158</v>
      </c>
      <c r="F8" s="145"/>
      <c r="G8" s="105" t="s">
        <v>186</v>
      </c>
      <c r="H8" s="146"/>
      <c r="I8" s="105" t="s">
        <v>158</v>
      </c>
    </row>
    <row r="9" spans="1:9" s="166" customFormat="1" ht="16.399999999999999" customHeight="1">
      <c r="A9" s="106" t="s">
        <v>72</v>
      </c>
      <c r="B9" s="174"/>
      <c r="C9" s="175"/>
      <c r="D9" s="174"/>
      <c r="E9" s="176"/>
      <c r="F9" s="174"/>
      <c r="G9" s="176"/>
      <c r="H9" s="16"/>
      <c r="I9" s="177"/>
    </row>
    <row r="10" spans="1:9" s="166" customFormat="1" ht="16.399999999999999" customHeight="1">
      <c r="A10" s="97" t="s">
        <v>102</v>
      </c>
      <c r="B10" s="174"/>
      <c r="C10" s="13">
        <f>PL!C29</f>
        <v>226146</v>
      </c>
      <c r="D10" s="13"/>
      <c r="E10" s="13">
        <f>PL!E29</f>
        <v>143923</v>
      </c>
      <c r="F10" s="13"/>
      <c r="G10" s="13">
        <f>PL!G29</f>
        <v>314706</v>
      </c>
      <c r="H10" s="83"/>
      <c r="I10" s="13">
        <f>PL!I29</f>
        <v>21840</v>
      </c>
    </row>
    <row r="11" spans="1:9" s="166" customFormat="1" ht="16.399999999999999" customHeight="1">
      <c r="A11" s="97" t="s">
        <v>73</v>
      </c>
      <c r="B11" s="174"/>
      <c r="C11" s="13"/>
      <c r="D11" s="13"/>
      <c r="E11" s="13"/>
      <c r="F11" s="13"/>
      <c r="G11" s="13"/>
      <c r="H11" s="83"/>
      <c r="I11" s="13"/>
    </row>
    <row r="12" spans="1:9" s="166" customFormat="1" ht="16.399999999999999" customHeight="1">
      <c r="A12" s="178" t="s">
        <v>223</v>
      </c>
      <c r="B12" s="174"/>
      <c r="C12" s="211">
        <v>0</v>
      </c>
      <c r="D12" s="13"/>
      <c r="E12" s="13">
        <v>487</v>
      </c>
      <c r="F12" s="13"/>
      <c r="G12" s="44">
        <v>0</v>
      </c>
      <c r="H12" s="83"/>
      <c r="I12" s="13">
        <v>206</v>
      </c>
    </row>
    <row r="13" spans="1:9" s="166" customFormat="1" ht="16.399999999999999" customHeight="1">
      <c r="A13" s="178" t="s">
        <v>222</v>
      </c>
      <c r="B13" s="174"/>
      <c r="C13" s="13">
        <v>-259898</v>
      </c>
      <c r="D13" s="13"/>
      <c r="E13" s="13">
        <v>-6087</v>
      </c>
      <c r="F13" s="13"/>
      <c r="G13" s="13">
        <v>-34256</v>
      </c>
      <c r="H13" s="83"/>
      <c r="I13" s="13">
        <v>-1022</v>
      </c>
    </row>
    <row r="14" spans="1:9" s="166" customFormat="1" ht="16.399999999999999" customHeight="1">
      <c r="A14" s="178" t="s">
        <v>147</v>
      </c>
      <c r="B14" s="174"/>
      <c r="C14" s="13">
        <f>98296</f>
        <v>98296</v>
      </c>
      <c r="D14" s="13"/>
      <c r="E14" s="13">
        <v>83046</v>
      </c>
      <c r="F14" s="13"/>
      <c r="G14" s="13">
        <v>54239</v>
      </c>
      <c r="H14" s="83"/>
      <c r="I14" s="13">
        <v>54850</v>
      </c>
    </row>
    <row r="15" spans="1:9" s="166" customFormat="1" ht="16.399999999999999" customHeight="1">
      <c r="A15" s="178" t="s">
        <v>224</v>
      </c>
      <c r="B15" s="174"/>
      <c r="C15" s="13">
        <v>2400</v>
      </c>
      <c r="D15" s="13"/>
      <c r="E15" s="13">
        <v>-127</v>
      </c>
      <c r="F15" s="13"/>
      <c r="G15" s="13">
        <v>1158</v>
      </c>
      <c r="H15" s="83"/>
      <c r="I15" s="13">
        <v>742</v>
      </c>
    </row>
    <row r="16" spans="1:9" s="166" customFormat="1" ht="16.399999999999999" customHeight="1">
      <c r="A16" s="178" t="s">
        <v>88</v>
      </c>
      <c r="B16" s="174"/>
      <c r="C16" s="13">
        <v>5300</v>
      </c>
      <c r="D16" s="13"/>
      <c r="E16" s="13">
        <v>9378</v>
      </c>
      <c r="F16" s="13"/>
      <c r="G16" s="13">
        <v>2897</v>
      </c>
      <c r="H16" s="83"/>
      <c r="I16" s="13">
        <v>6554</v>
      </c>
    </row>
    <row r="17" spans="1:9" s="166" customFormat="1" ht="16.399999999999999" customHeight="1">
      <c r="A17" s="178" t="s">
        <v>236</v>
      </c>
      <c r="B17" s="174"/>
      <c r="C17" s="13">
        <v>42010</v>
      </c>
      <c r="D17" s="13"/>
      <c r="E17" s="211">
        <v>0</v>
      </c>
      <c r="F17" s="13"/>
      <c r="G17" s="13">
        <v>42010</v>
      </c>
      <c r="H17" s="83"/>
      <c r="I17" s="211">
        <v>0</v>
      </c>
    </row>
    <row r="18" spans="1:9" s="166" customFormat="1" ht="16.399999999999999" customHeight="1">
      <c r="A18" s="178" t="s">
        <v>135</v>
      </c>
      <c r="B18" s="174"/>
      <c r="C18" s="13">
        <v>-23260</v>
      </c>
      <c r="D18" s="13"/>
      <c r="E18" s="13">
        <v>-6023</v>
      </c>
      <c r="F18" s="13"/>
      <c r="G18" s="13">
        <v>-169180</v>
      </c>
      <c r="H18" s="83"/>
      <c r="I18" s="13">
        <v>-84020</v>
      </c>
    </row>
    <row r="19" spans="1:9" s="166" customFormat="1" ht="16.399999999999999" customHeight="1">
      <c r="A19" s="178" t="s">
        <v>221</v>
      </c>
      <c r="B19" s="174"/>
      <c r="C19" s="211">
        <v>0</v>
      </c>
      <c r="D19" s="211"/>
      <c r="E19" s="211">
        <v>0</v>
      </c>
      <c r="F19" s="13"/>
      <c r="G19" s="13">
        <v>-276000</v>
      </c>
      <c r="H19" s="83"/>
      <c r="I19" s="211">
        <v>0</v>
      </c>
    </row>
    <row r="20" spans="1:9" s="166" customFormat="1" ht="16.399999999999999" customHeight="1">
      <c r="A20" s="178" t="s">
        <v>225</v>
      </c>
      <c r="B20" s="174"/>
      <c r="C20" s="211">
        <v>0</v>
      </c>
      <c r="D20" s="211"/>
      <c r="E20" s="211">
        <v>0</v>
      </c>
      <c r="F20" s="13"/>
      <c r="G20" s="13">
        <v>-4999</v>
      </c>
      <c r="H20" s="83"/>
      <c r="I20" s="211">
        <v>0</v>
      </c>
    </row>
    <row r="21" spans="1:9" s="166" customFormat="1" ht="16.399999999999999" customHeight="1">
      <c r="A21" s="178" t="s">
        <v>201</v>
      </c>
      <c r="B21" s="174"/>
      <c r="C21" s="13">
        <v>4784</v>
      </c>
      <c r="D21" s="13"/>
      <c r="E21" s="13">
        <v>3159</v>
      </c>
      <c r="F21" s="13"/>
      <c r="G21" s="44">
        <v>0</v>
      </c>
      <c r="H21" s="31"/>
      <c r="I21" s="44">
        <v>0</v>
      </c>
    </row>
    <row r="22" spans="1:9" s="166" customFormat="1" ht="16.399999999999999" customHeight="1">
      <c r="A22" s="178" t="s">
        <v>226</v>
      </c>
      <c r="B22" s="174"/>
      <c r="C22" s="13">
        <v>-75352</v>
      </c>
      <c r="D22" s="13"/>
      <c r="E22" s="13">
        <v>-83081</v>
      </c>
      <c r="F22" s="13"/>
      <c r="G22" s="13">
        <v>-25892</v>
      </c>
      <c r="H22" s="31"/>
      <c r="I22" s="13">
        <v>-8488</v>
      </c>
    </row>
    <row r="23" spans="1:9" s="166" customFormat="1" ht="16.399999999999999" customHeight="1">
      <c r="A23" s="178" t="s">
        <v>119</v>
      </c>
      <c r="B23" s="174"/>
      <c r="C23" s="13">
        <v>64095</v>
      </c>
      <c r="D23" s="13"/>
      <c r="E23" s="13">
        <v>63775</v>
      </c>
      <c r="F23" s="13"/>
      <c r="G23" s="13">
        <v>12980</v>
      </c>
      <c r="H23" s="83"/>
      <c r="I23" s="13">
        <v>4836</v>
      </c>
    </row>
    <row r="24" spans="1:9" s="166" customFormat="1" ht="16.399999999999999" customHeight="1">
      <c r="A24" s="178" t="s">
        <v>74</v>
      </c>
      <c r="B24" s="176"/>
      <c r="C24" s="32">
        <v>208628</v>
      </c>
      <c r="D24" s="13"/>
      <c r="E24" s="32">
        <v>216242</v>
      </c>
      <c r="F24" s="13"/>
      <c r="G24" s="32">
        <v>267441</v>
      </c>
      <c r="H24" s="83"/>
      <c r="I24" s="32">
        <v>197003</v>
      </c>
    </row>
    <row r="25" spans="1:9" s="166" customFormat="1" ht="16.399999999999999" customHeight="1">
      <c r="A25" s="179" t="s">
        <v>126</v>
      </c>
      <c r="B25" s="174"/>
      <c r="C25" s="13"/>
      <c r="D25" s="13"/>
      <c r="E25" s="13"/>
      <c r="F25" s="13"/>
      <c r="G25" s="13"/>
      <c r="I25" s="13"/>
    </row>
    <row r="26" spans="1:9" s="166" customFormat="1" ht="16.399999999999999" customHeight="1">
      <c r="A26" s="180" t="s">
        <v>124</v>
      </c>
      <c r="B26" s="174"/>
      <c r="C26" s="13">
        <f>SUM(C10:C24)</f>
        <v>293149</v>
      </c>
      <c r="D26" s="13"/>
      <c r="E26" s="13">
        <f>SUM(E10:E24)</f>
        <v>424692</v>
      </c>
      <c r="F26" s="13"/>
      <c r="G26" s="13">
        <f>SUM(G10:G24)</f>
        <v>185104</v>
      </c>
      <c r="H26" s="83"/>
      <c r="I26" s="13">
        <f>SUM(I10:I24)</f>
        <v>192501</v>
      </c>
    </row>
    <row r="27" spans="1:9" s="166" customFormat="1" ht="16.399999999999999" customHeight="1">
      <c r="A27" s="181" t="s">
        <v>75</v>
      </c>
      <c r="B27" s="174"/>
      <c r="C27" s="13"/>
      <c r="D27" s="13"/>
      <c r="E27" s="13"/>
      <c r="F27" s="13"/>
      <c r="G27" s="13"/>
      <c r="H27" s="83"/>
      <c r="I27" s="13"/>
    </row>
    <row r="28" spans="1:9" s="166" customFormat="1" ht="16.399999999999999" customHeight="1">
      <c r="A28" s="182" t="s">
        <v>8</v>
      </c>
      <c r="B28" s="174"/>
      <c r="C28" s="13">
        <v>-282093</v>
      </c>
      <c r="D28" s="13"/>
      <c r="E28" s="13">
        <v>-90468</v>
      </c>
      <c r="F28" s="13"/>
      <c r="G28" s="13">
        <v>-162690</v>
      </c>
      <c r="H28" s="83"/>
      <c r="I28" s="13">
        <v>131164</v>
      </c>
    </row>
    <row r="29" spans="1:9" s="166" customFormat="1" ht="16.399999999999999" customHeight="1">
      <c r="A29" s="182" t="s">
        <v>227</v>
      </c>
      <c r="B29" s="174"/>
      <c r="C29" s="13">
        <v>-68490</v>
      </c>
      <c r="D29" s="13"/>
      <c r="E29" s="211">
        <v>0</v>
      </c>
      <c r="F29" s="13"/>
      <c r="G29" s="13">
        <v>-4384</v>
      </c>
      <c r="H29" s="83"/>
      <c r="I29" s="44">
        <v>0</v>
      </c>
    </row>
    <row r="30" spans="1:9" s="166" customFormat="1" ht="16.399999999999999" customHeight="1">
      <c r="A30" s="182" t="s">
        <v>122</v>
      </c>
      <c r="C30" s="13">
        <v>31747</v>
      </c>
      <c r="D30" s="13"/>
      <c r="E30" s="13">
        <v>269694</v>
      </c>
      <c r="F30" s="13"/>
      <c r="G30" s="13">
        <v>2673</v>
      </c>
      <c r="I30" s="13">
        <v>90728</v>
      </c>
    </row>
    <row r="31" spans="1:9" s="166" customFormat="1" ht="16.399999999999999" customHeight="1">
      <c r="A31" s="182" t="s">
        <v>237</v>
      </c>
      <c r="C31" s="13">
        <v>-118573</v>
      </c>
      <c r="D31" s="13"/>
      <c r="E31" s="211">
        <v>0</v>
      </c>
      <c r="F31" s="13"/>
      <c r="G31" s="44">
        <v>0</v>
      </c>
      <c r="I31" s="44">
        <v>0</v>
      </c>
    </row>
    <row r="32" spans="1:9" s="166" customFormat="1" ht="16.399999999999999" customHeight="1">
      <c r="A32" s="182" t="s">
        <v>9</v>
      </c>
      <c r="B32" s="174"/>
      <c r="C32" s="13">
        <v>-1372842</v>
      </c>
      <c r="D32" s="13"/>
      <c r="E32" s="13">
        <v>-90048</v>
      </c>
      <c r="F32" s="13"/>
      <c r="G32" s="13">
        <v>73965</v>
      </c>
      <c r="H32" s="83"/>
      <c r="I32" s="13">
        <v>97638</v>
      </c>
    </row>
    <row r="33" spans="1:11" s="166" customFormat="1" ht="16.399999999999999" customHeight="1">
      <c r="A33" s="182" t="s">
        <v>161</v>
      </c>
      <c r="B33" s="174"/>
      <c r="C33" s="13">
        <v>3474</v>
      </c>
      <c r="D33" s="13"/>
      <c r="E33" s="13">
        <v>-176452</v>
      </c>
      <c r="F33" s="13"/>
      <c r="G33" s="13">
        <v>3474</v>
      </c>
      <c r="H33" s="83"/>
      <c r="I33" s="13">
        <v>-176452</v>
      </c>
    </row>
    <row r="34" spans="1:11" s="166" customFormat="1" ht="16.399999999999999" customHeight="1">
      <c r="A34" s="182" t="s">
        <v>18</v>
      </c>
      <c r="C34" s="13">
        <v>-18796</v>
      </c>
      <c r="D34" s="13"/>
      <c r="E34" s="13">
        <v>-4443</v>
      </c>
      <c r="F34" s="13"/>
      <c r="G34" s="13">
        <f>-16230+789</f>
        <v>-15441</v>
      </c>
      <c r="I34" s="13">
        <v>-232</v>
      </c>
    </row>
    <row r="35" spans="1:11" s="166" customFormat="1" ht="16.399999999999999" customHeight="1">
      <c r="A35" s="182" t="s">
        <v>24</v>
      </c>
      <c r="B35" s="174"/>
      <c r="C35" s="13">
        <v>170421</v>
      </c>
      <c r="D35" s="13"/>
      <c r="E35" s="13">
        <v>-800159</v>
      </c>
      <c r="F35" s="13"/>
      <c r="G35" s="13">
        <v>46271</v>
      </c>
      <c r="H35" s="83"/>
      <c r="I35" s="13">
        <v>-406127</v>
      </c>
    </row>
    <row r="36" spans="1:11" s="166" customFormat="1" ht="16.399999999999999" customHeight="1">
      <c r="A36" s="182" t="s">
        <v>85</v>
      </c>
      <c r="B36" s="174"/>
      <c r="C36" s="13">
        <v>83717</v>
      </c>
      <c r="D36" s="13"/>
      <c r="E36" s="13">
        <v>117283</v>
      </c>
      <c r="F36" s="13"/>
      <c r="G36" s="13">
        <v>52216</v>
      </c>
      <c r="H36" s="83"/>
      <c r="I36" s="13">
        <v>69217</v>
      </c>
    </row>
    <row r="37" spans="1:11" s="166" customFormat="1" ht="16.399999999999999" customHeight="1">
      <c r="A37" s="182" t="s">
        <v>143</v>
      </c>
      <c r="B37" s="174"/>
      <c r="C37" s="13">
        <v>-290</v>
      </c>
      <c r="D37" s="13"/>
      <c r="E37" s="13">
        <v>-548</v>
      </c>
      <c r="F37" s="13"/>
      <c r="G37" s="13">
        <v>-193</v>
      </c>
      <c r="H37" s="83"/>
      <c r="I37" s="13">
        <v>-327</v>
      </c>
    </row>
    <row r="38" spans="1:11" s="166" customFormat="1" ht="16.399999999999999" customHeight="1">
      <c r="A38" s="182" t="s">
        <v>228</v>
      </c>
      <c r="B38" s="174"/>
      <c r="C38" s="13">
        <v>-1339</v>
      </c>
      <c r="D38" s="13"/>
      <c r="E38" s="13">
        <v>-5110</v>
      </c>
      <c r="F38" s="13"/>
      <c r="G38" s="13">
        <v>-1339</v>
      </c>
      <c r="H38" s="83"/>
      <c r="I38" s="13">
        <v>-5110</v>
      </c>
      <c r="K38" s="13"/>
    </row>
    <row r="39" spans="1:11" s="166" customFormat="1" ht="16.399999999999999" customHeight="1">
      <c r="A39" s="182" t="s">
        <v>168</v>
      </c>
      <c r="B39" s="174"/>
      <c r="C39" s="213">
        <v>0</v>
      </c>
      <c r="D39" s="13"/>
      <c r="E39" s="32">
        <v>-1226</v>
      </c>
      <c r="F39" s="13"/>
      <c r="G39" s="220">
        <v>0</v>
      </c>
      <c r="H39" s="83"/>
      <c r="I39" s="32">
        <v>-1226</v>
      </c>
    </row>
    <row r="40" spans="1:11" s="166" customFormat="1" ht="16.399999999999999" customHeight="1">
      <c r="A40" s="183" t="s">
        <v>180</v>
      </c>
      <c r="B40" s="174"/>
      <c r="C40" s="13">
        <f>SUM(C26:C39)</f>
        <v>-1279915</v>
      </c>
      <c r="D40" s="13"/>
      <c r="E40" s="13">
        <f>SUM(E26:E39)</f>
        <v>-356785</v>
      </c>
      <c r="F40" s="13"/>
      <c r="G40" s="13">
        <f>SUM(G26:G39)</f>
        <v>179656</v>
      </c>
      <c r="H40" s="83"/>
      <c r="I40" s="13">
        <f>SUM(I26:I39)</f>
        <v>-8226</v>
      </c>
    </row>
    <row r="41" spans="1:11" s="184" customFormat="1" ht="16.399999999999999" customHeight="1">
      <c r="A41" s="182" t="s">
        <v>146</v>
      </c>
      <c r="B41" s="174"/>
      <c r="C41" s="32">
        <v>-46912</v>
      </c>
      <c r="D41" s="13"/>
      <c r="E41" s="32">
        <v>-123849</v>
      </c>
      <c r="F41" s="13"/>
      <c r="G41" s="213">
        <v>0</v>
      </c>
      <c r="H41" s="83"/>
      <c r="I41" s="32">
        <v>-36508</v>
      </c>
    </row>
    <row r="42" spans="1:11" s="186" customFormat="1" ht="16.399999999999999" customHeight="1">
      <c r="A42" s="185" t="s">
        <v>181</v>
      </c>
      <c r="B42" s="174"/>
      <c r="C42" s="13">
        <f>SUM(C40:C41)</f>
        <v>-1326827</v>
      </c>
      <c r="D42" s="13"/>
      <c r="E42" s="13">
        <f>SUM(E40:E41)</f>
        <v>-480634</v>
      </c>
      <c r="F42" s="13"/>
      <c r="G42" s="13">
        <f>SUM(G40:G41)</f>
        <v>179656</v>
      </c>
      <c r="H42" s="83"/>
      <c r="I42" s="13">
        <f>SUM(I40:I41)</f>
        <v>-44734</v>
      </c>
    </row>
    <row r="43" spans="1:11" s="186" customFormat="1" ht="16.399999999999999" customHeight="1">
      <c r="A43" s="185"/>
      <c r="B43" s="174"/>
      <c r="C43" s="13"/>
      <c r="D43" s="13"/>
      <c r="E43" s="13"/>
      <c r="F43" s="13"/>
      <c r="G43" s="13"/>
      <c r="H43" s="83"/>
      <c r="I43" s="13"/>
    </row>
    <row r="44" spans="1:11" s="186" customFormat="1" ht="20.149999999999999" customHeight="1">
      <c r="A44" s="222" t="s">
        <v>121</v>
      </c>
      <c r="B44" s="222"/>
      <c r="C44" s="222"/>
      <c r="D44" s="222"/>
      <c r="E44" s="222"/>
      <c r="F44" s="222"/>
      <c r="G44" s="222"/>
      <c r="H44" s="222"/>
      <c r="I44" s="222"/>
    </row>
    <row r="45" spans="1:11" ht="20.149999999999999" customHeight="1">
      <c r="A45" s="222" t="s">
        <v>91</v>
      </c>
      <c r="B45" s="222"/>
      <c r="C45" s="222"/>
      <c r="D45" s="222"/>
      <c r="E45" s="222"/>
      <c r="F45" s="222"/>
      <c r="G45" s="222"/>
      <c r="H45" s="222"/>
      <c r="I45" s="222"/>
    </row>
    <row r="46" spans="1:11" ht="20.149999999999999" customHeight="1">
      <c r="A46" s="222" t="s">
        <v>188</v>
      </c>
      <c r="B46" s="222"/>
      <c r="C46" s="222"/>
      <c r="D46" s="222"/>
      <c r="E46" s="222"/>
      <c r="F46" s="222"/>
      <c r="G46" s="222"/>
      <c r="H46" s="222"/>
      <c r="I46" s="222"/>
    </row>
    <row r="47" spans="1:11" ht="20.149999999999999" customHeight="1">
      <c r="A47" s="92"/>
      <c r="B47" s="167"/>
      <c r="C47" s="168"/>
      <c r="D47" s="169"/>
      <c r="E47" s="170"/>
      <c r="F47" s="170"/>
      <c r="G47" s="170"/>
      <c r="H47" s="170"/>
      <c r="I47" s="94" t="s">
        <v>71</v>
      </c>
    </row>
    <row r="48" spans="1:11" s="97" customFormat="1" ht="6" customHeight="1">
      <c r="A48" s="95"/>
      <c r="B48" s="95"/>
      <c r="C48" s="188"/>
      <c r="D48" s="95"/>
      <c r="E48" s="95"/>
      <c r="F48" s="95"/>
      <c r="G48" s="95"/>
      <c r="H48" s="189"/>
      <c r="I48" s="95"/>
    </row>
    <row r="49" spans="1:9" s="166" customFormat="1" ht="16.399999999999999" customHeight="1">
      <c r="A49" s="172"/>
      <c r="B49" s="104" t="s">
        <v>92</v>
      </c>
      <c r="C49" s="230" t="s">
        <v>1</v>
      </c>
      <c r="D49" s="230"/>
      <c r="E49" s="230"/>
      <c r="F49" s="173"/>
      <c r="G49" s="230" t="s">
        <v>2</v>
      </c>
      <c r="H49" s="230"/>
      <c r="I49" s="230"/>
    </row>
    <row r="50" spans="1:9" s="166" customFormat="1" ht="16.399999999999999" customHeight="1">
      <c r="A50" s="172"/>
      <c r="B50" s="104"/>
      <c r="C50" s="230" t="s">
        <v>3</v>
      </c>
      <c r="D50" s="230"/>
      <c r="E50" s="230"/>
      <c r="F50" s="173"/>
      <c r="G50" s="230" t="s">
        <v>3</v>
      </c>
      <c r="H50" s="230"/>
      <c r="I50" s="230"/>
    </row>
    <row r="51" spans="1:9" s="166" customFormat="1" ht="16.399999999999999" customHeight="1">
      <c r="A51" s="172"/>
      <c r="B51" s="172"/>
      <c r="C51" s="105" t="s">
        <v>186</v>
      </c>
      <c r="D51" s="146"/>
      <c r="E51" s="105" t="s">
        <v>158</v>
      </c>
      <c r="F51" s="145"/>
      <c r="G51" s="105" t="s">
        <v>186</v>
      </c>
      <c r="H51" s="146"/>
      <c r="I51" s="105" t="s">
        <v>158</v>
      </c>
    </row>
    <row r="52" spans="1:9" s="184" customFormat="1" ht="16.399999999999999" customHeight="1">
      <c r="A52" s="190" t="s">
        <v>76</v>
      </c>
      <c r="B52" s="174"/>
      <c r="C52" s="191"/>
      <c r="D52" s="192"/>
      <c r="E52" s="193"/>
      <c r="F52" s="192"/>
      <c r="G52" s="194"/>
      <c r="H52" s="194"/>
      <c r="I52" s="193"/>
    </row>
    <row r="53" spans="1:9" s="184" customFormat="1" ht="16.399999999999999" customHeight="1">
      <c r="A53" s="182" t="s">
        <v>77</v>
      </c>
      <c r="B53" s="174"/>
      <c r="C53" s="13">
        <v>12255</v>
      </c>
      <c r="D53" s="83"/>
      <c r="E53" s="13">
        <v>6023</v>
      </c>
      <c r="F53" s="83"/>
      <c r="G53" s="83">
        <v>126795</v>
      </c>
      <c r="H53" s="83"/>
      <c r="I53" s="83">
        <v>70364</v>
      </c>
    </row>
    <row r="54" spans="1:9" s="184" customFormat="1" ht="16.399999999999999" customHeight="1">
      <c r="A54" s="182" t="s">
        <v>233</v>
      </c>
      <c r="B54" s="174"/>
      <c r="C54" s="13">
        <v>183639</v>
      </c>
      <c r="D54" s="83"/>
      <c r="E54" s="13">
        <v>-184293</v>
      </c>
      <c r="F54" s="83"/>
      <c r="G54" s="13">
        <v>183639</v>
      </c>
      <c r="H54" s="83"/>
      <c r="I54" s="13">
        <v>-184293</v>
      </c>
    </row>
    <row r="55" spans="1:9" s="184" customFormat="1" ht="16.399999999999999" customHeight="1">
      <c r="A55" s="182" t="s">
        <v>156</v>
      </c>
      <c r="B55" s="174"/>
      <c r="C55" s="13">
        <v>-162500</v>
      </c>
      <c r="D55" s="83"/>
      <c r="E55" s="31">
        <v>0</v>
      </c>
      <c r="F55" s="83"/>
      <c r="G55" s="13">
        <v>-1069919</v>
      </c>
      <c r="H55" s="83"/>
      <c r="I55" s="13">
        <v>-591500</v>
      </c>
    </row>
    <row r="56" spans="1:9" s="184" customFormat="1" ht="16.399999999999999" customHeight="1">
      <c r="A56" s="182" t="s">
        <v>138</v>
      </c>
      <c r="B56" s="176"/>
      <c r="C56" s="13">
        <v>79889</v>
      </c>
      <c r="D56" s="83"/>
      <c r="E56" s="31">
        <v>0</v>
      </c>
      <c r="F56" s="83"/>
      <c r="G56" s="83">
        <v>399692</v>
      </c>
      <c r="H56" s="83"/>
      <c r="I56" s="83">
        <v>26642</v>
      </c>
    </row>
    <row r="57" spans="1:9" s="184" customFormat="1" ht="16.399999999999999" customHeight="1">
      <c r="A57" s="195" t="s">
        <v>183</v>
      </c>
      <c r="B57" s="174"/>
      <c r="C57" s="13">
        <v>28435</v>
      </c>
      <c r="D57" s="83"/>
      <c r="E57" s="13">
        <v>121089</v>
      </c>
      <c r="F57" s="83"/>
      <c r="G57" s="13">
        <v>28435</v>
      </c>
      <c r="H57" s="83"/>
      <c r="I57" s="13">
        <v>121089</v>
      </c>
    </row>
    <row r="58" spans="1:9" s="184" customFormat="1" ht="16.399999999999999" customHeight="1">
      <c r="A58" s="196" t="s">
        <v>93</v>
      </c>
      <c r="B58" s="174"/>
      <c r="C58" s="210">
        <v>0</v>
      </c>
      <c r="D58" s="21"/>
      <c r="E58" s="31">
        <v>0</v>
      </c>
      <c r="F58" s="83"/>
      <c r="G58" s="13">
        <v>-195200</v>
      </c>
      <c r="H58" s="83"/>
      <c r="I58" s="13">
        <v>-52062</v>
      </c>
    </row>
    <row r="59" spans="1:9" s="184" customFormat="1" ht="16.399999999999999" customHeight="1">
      <c r="A59" s="196" t="s">
        <v>171</v>
      </c>
      <c r="B59" s="174"/>
      <c r="C59" s="210">
        <v>0</v>
      </c>
      <c r="D59" s="21"/>
      <c r="E59" s="31">
        <v>0</v>
      </c>
      <c r="F59" s="83"/>
      <c r="G59" s="13">
        <v>-875400</v>
      </c>
      <c r="H59" s="83"/>
      <c r="I59" s="13">
        <v>-578134</v>
      </c>
    </row>
    <row r="60" spans="1:9" s="184" customFormat="1" ht="16.399999999999999" customHeight="1">
      <c r="A60" s="196" t="s">
        <v>169</v>
      </c>
      <c r="B60" s="174"/>
      <c r="C60" s="210">
        <v>0</v>
      </c>
      <c r="D60" s="21"/>
      <c r="E60" s="13">
        <v>-29672</v>
      </c>
      <c r="F60" s="83"/>
      <c r="G60" s="13">
        <v>0</v>
      </c>
      <c r="H60" s="83"/>
      <c r="I60" s="13">
        <v>-29672</v>
      </c>
    </row>
    <row r="61" spans="1:9" s="184" customFormat="1" ht="16.399999999999999" customHeight="1">
      <c r="A61" s="182" t="s">
        <v>139</v>
      </c>
      <c r="B61" s="174"/>
      <c r="C61" s="13">
        <v>38852</v>
      </c>
      <c r="D61" s="83"/>
      <c r="E61" s="13">
        <v>58105</v>
      </c>
      <c r="F61" s="83"/>
      <c r="G61" s="13">
        <v>20852</v>
      </c>
      <c r="H61" s="83"/>
      <c r="I61" s="31">
        <v>0</v>
      </c>
    </row>
    <row r="62" spans="1:9" s="184" customFormat="1" ht="16.399999999999999" customHeight="1">
      <c r="A62" s="182" t="s">
        <v>137</v>
      </c>
      <c r="B62" s="174"/>
      <c r="C62" s="13">
        <v>-4216</v>
      </c>
      <c r="D62" s="83"/>
      <c r="E62" s="13">
        <v>-2802</v>
      </c>
      <c r="F62" s="83"/>
      <c r="G62" s="13">
        <v>-2992</v>
      </c>
      <c r="H62" s="83"/>
      <c r="I62" s="13">
        <v>-9667</v>
      </c>
    </row>
    <row r="63" spans="1:9" s="184" customFormat="1" ht="16.399999999999999" customHeight="1">
      <c r="A63" s="182" t="s">
        <v>140</v>
      </c>
      <c r="B63" s="174"/>
      <c r="C63" s="13">
        <v>639425</v>
      </c>
      <c r="D63" s="83"/>
      <c r="E63" s="13">
        <v>418</v>
      </c>
      <c r="F63" s="83"/>
      <c r="G63" s="13">
        <v>64609</v>
      </c>
      <c r="H63" s="83"/>
      <c r="I63" s="13">
        <v>418</v>
      </c>
    </row>
    <row r="64" spans="1:9" s="184" customFormat="1" ht="16.399999999999999" customHeight="1">
      <c r="A64" s="182" t="s">
        <v>78</v>
      </c>
      <c r="B64" s="174"/>
      <c r="C64" s="13">
        <v>-302546</v>
      </c>
      <c r="D64" s="83"/>
      <c r="E64" s="13">
        <v>-337116</v>
      </c>
      <c r="F64" s="83"/>
      <c r="G64" s="13">
        <f>-39945</f>
        <v>-39945</v>
      </c>
      <c r="H64" s="83"/>
      <c r="I64" s="13">
        <v>-142351</v>
      </c>
    </row>
    <row r="65" spans="1:9" s="184" customFormat="1" ht="16.399999999999999" customHeight="1">
      <c r="A65" s="182" t="s">
        <v>170</v>
      </c>
      <c r="B65" s="174"/>
      <c r="C65" s="13">
        <v>1509</v>
      </c>
      <c r="D65" s="13"/>
      <c r="E65" s="13">
        <v>662</v>
      </c>
      <c r="F65" s="13"/>
      <c r="G65" s="13">
        <v>1509</v>
      </c>
      <c r="H65" s="13"/>
      <c r="I65" s="13">
        <v>607</v>
      </c>
    </row>
    <row r="66" spans="1:9" s="184" customFormat="1" ht="16.399999999999999" customHeight="1">
      <c r="A66" s="182" t="s">
        <v>243</v>
      </c>
      <c r="B66" s="174"/>
      <c r="C66" s="13">
        <v>-1875</v>
      </c>
      <c r="D66" s="13"/>
      <c r="E66" s="13">
        <v>-1471</v>
      </c>
      <c r="F66" s="13"/>
      <c r="G66" s="13">
        <v>-1875</v>
      </c>
      <c r="H66" s="13"/>
      <c r="I66" s="13">
        <v>-1556</v>
      </c>
    </row>
    <row r="67" spans="1:9" s="184" customFormat="1" ht="16.399999999999999" customHeight="1">
      <c r="A67" s="182" t="s">
        <v>244</v>
      </c>
      <c r="B67" s="174"/>
      <c r="C67" s="13">
        <f>-1394+2</f>
        <v>-1392</v>
      </c>
      <c r="D67" s="13"/>
      <c r="E67" s="13">
        <v>-853</v>
      </c>
      <c r="F67" s="13"/>
      <c r="G67" s="13">
        <v>-588</v>
      </c>
      <c r="H67" s="13"/>
      <c r="I67" s="89">
        <v>0</v>
      </c>
    </row>
    <row r="68" spans="1:9" s="184" customFormat="1" ht="16.399999999999999" customHeight="1">
      <c r="A68" s="182" t="s">
        <v>229</v>
      </c>
      <c r="B68" s="174"/>
      <c r="C68" s="36">
        <v>0</v>
      </c>
      <c r="D68" s="83"/>
      <c r="E68" s="36">
        <v>0</v>
      </c>
      <c r="F68" s="83"/>
      <c r="G68" s="32">
        <v>276000</v>
      </c>
      <c r="H68" s="83"/>
      <c r="I68" s="36">
        <v>0</v>
      </c>
    </row>
    <row r="69" spans="1:9" s="184" customFormat="1" ht="16.399999999999999" customHeight="1">
      <c r="A69" s="185" t="s">
        <v>245</v>
      </c>
      <c r="B69" s="174"/>
      <c r="C69" s="13">
        <f>SUM(C53:C68)</f>
        <v>511475</v>
      </c>
      <c r="D69" s="83"/>
      <c r="E69" s="13">
        <f>SUM(E53:E68)</f>
        <v>-369910</v>
      </c>
      <c r="F69" s="83"/>
      <c r="G69" s="140">
        <f>SUM(G53:G68)</f>
        <v>-1084388</v>
      </c>
      <c r="H69" s="83"/>
      <c r="I69" s="140">
        <f>SUM(I53:I68)</f>
        <v>-1370115</v>
      </c>
    </row>
    <row r="70" spans="1:9" s="184" customFormat="1" ht="16.399999999999999" customHeight="1">
      <c r="A70" s="190" t="s">
        <v>79</v>
      </c>
      <c r="B70" s="174"/>
      <c r="C70" s="83"/>
      <c r="D70" s="83"/>
      <c r="E70" s="83"/>
      <c r="F70" s="83"/>
      <c r="G70" s="83"/>
      <c r="H70" s="83"/>
      <c r="I70" s="83"/>
    </row>
    <row r="71" spans="1:9" s="184" customFormat="1" ht="16.399999999999999" customHeight="1">
      <c r="A71" s="182" t="s">
        <v>80</v>
      </c>
      <c r="B71" s="174"/>
      <c r="C71" s="140">
        <v>-464423</v>
      </c>
      <c r="D71" s="140"/>
      <c r="E71" s="140">
        <v>-327282</v>
      </c>
      <c r="F71" s="140"/>
      <c r="G71" s="13">
        <v>-398752</v>
      </c>
      <c r="H71" s="140"/>
      <c r="I71" s="13">
        <v>-245081</v>
      </c>
    </row>
    <row r="72" spans="1:9" s="184" customFormat="1" ht="16.399999999999999" customHeight="1">
      <c r="A72" s="182" t="s">
        <v>246</v>
      </c>
      <c r="B72" s="174"/>
      <c r="C72" s="140">
        <v>189229</v>
      </c>
      <c r="D72" s="140"/>
      <c r="E72" s="31">
        <v>0</v>
      </c>
      <c r="F72" s="140"/>
      <c r="G72" s="13">
        <v>189229</v>
      </c>
      <c r="H72" s="140"/>
      <c r="I72" s="31">
        <v>0</v>
      </c>
    </row>
    <row r="73" spans="1:9" s="184" customFormat="1" ht="16.399999999999999" customHeight="1">
      <c r="A73" s="182" t="s">
        <v>247</v>
      </c>
      <c r="B73" s="174"/>
      <c r="C73" s="140">
        <v>-189229</v>
      </c>
      <c r="D73" s="140"/>
      <c r="E73" s="140">
        <v>-3552</v>
      </c>
      <c r="F73" s="140"/>
      <c r="G73" s="13">
        <v>-189229</v>
      </c>
      <c r="H73" s="140"/>
      <c r="I73" s="13">
        <v>-3552</v>
      </c>
    </row>
    <row r="74" spans="1:9" s="184" customFormat="1" ht="16.399999999999999" customHeight="1">
      <c r="A74" s="182" t="s">
        <v>184</v>
      </c>
      <c r="B74" s="174"/>
      <c r="C74" s="31">
        <v>0</v>
      </c>
      <c r="D74" s="140"/>
      <c r="E74" s="140">
        <v>-50000</v>
      </c>
      <c r="F74" s="140"/>
      <c r="G74" s="210">
        <v>0</v>
      </c>
      <c r="H74" s="140"/>
      <c r="I74" s="31">
        <v>0</v>
      </c>
    </row>
    <row r="75" spans="1:9" s="184" customFormat="1" ht="16.399999999999999" customHeight="1">
      <c r="A75" s="178" t="s">
        <v>248</v>
      </c>
      <c r="B75" s="174"/>
      <c r="C75" s="31">
        <v>0</v>
      </c>
      <c r="D75" s="140"/>
      <c r="E75" s="31">
        <v>0</v>
      </c>
      <c r="F75" s="140"/>
      <c r="G75" s="13">
        <v>122000</v>
      </c>
      <c r="H75" s="30"/>
      <c r="I75" s="13">
        <v>343000</v>
      </c>
    </row>
    <row r="76" spans="1:9" s="184" customFormat="1" ht="16.399999999999999" customHeight="1">
      <c r="A76" s="182" t="s">
        <v>249</v>
      </c>
      <c r="B76" s="174"/>
      <c r="C76" s="31">
        <v>0</v>
      </c>
      <c r="D76" s="140"/>
      <c r="E76" s="31">
        <v>0</v>
      </c>
      <c r="F76" s="140"/>
      <c r="G76" s="13">
        <v>-122000</v>
      </c>
      <c r="H76" s="140"/>
      <c r="I76" s="13">
        <v>-391000</v>
      </c>
    </row>
    <row r="77" spans="1:9" s="184" customFormat="1" ht="15.65" customHeight="1">
      <c r="A77" s="182" t="s">
        <v>106</v>
      </c>
      <c r="B77" s="176"/>
      <c r="C77" s="140">
        <v>1933200</v>
      </c>
      <c r="D77" s="140"/>
      <c r="E77" s="140">
        <v>2199100</v>
      </c>
      <c r="F77" s="140"/>
      <c r="G77" s="13">
        <v>1933200</v>
      </c>
      <c r="H77" s="140"/>
      <c r="I77" s="13">
        <v>2199100</v>
      </c>
    </row>
    <row r="78" spans="1:9" s="184" customFormat="1" ht="16.399999999999999" customHeight="1">
      <c r="A78" s="182" t="s">
        <v>82</v>
      </c>
      <c r="B78" s="176"/>
      <c r="C78" s="140">
        <v>-1054500</v>
      </c>
      <c r="D78" s="140"/>
      <c r="E78" s="140">
        <v>-1185000</v>
      </c>
      <c r="F78" s="140"/>
      <c r="G78" s="13">
        <v>-1054500</v>
      </c>
      <c r="H78" s="140"/>
      <c r="I78" s="13">
        <v>-1185000</v>
      </c>
    </row>
    <row r="79" spans="1:9" s="184" customFormat="1" ht="16.399999999999999" customHeight="1">
      <c r="A79" s="182" t="s">
        <v>89</v>
      </c>
      <c r="B79" s="176"/>
      <c r="C79" s="140">
        <v>2241060</v>
      </c>
      <c r="D79" s="140"/>
      <c r="E79" s="140">
        <v>1982075</v>
      </c>
      <c r="F79" s="140"/>
      <c r="G79" s="13">
        <v>1344621</v>
      </c>
      <c r="H79" s="30"/>
      <c r="I79" s="13">
        <v>1870748</v>
      </c>
    </row>
    <row r="80" spans="1:9" s="184" customFormat="1" ht="16.399999999999999" customHeight="1">
      <c r="A80" s="182" t="s">
        <v>90</v>
      </c>
      <c r="B80" s="176"/>
      <c r="C80" s="140">
        <v>-1270186</v>
      </c>
      <c r="D80" s="140"/>
      <c r="E80" s="140">
        <v>-1417367</v>
      </c>
      <c r="F80" s="140"/>
      <c r="G80" s="13">
        <v>-759063</v>
      </c>
      <c r="H80" s="140"/>
      <c r="I80" s="13">
        <v>-723080</v>
      </c>
    </row>
    <row r="81" spans="1:16" s="184" customFormat="1" ht="16.399999999999999" customHeight="1">
      <c r="A81" s="182" t="s">
        <v>155</v>
      </c>
      <c r="B81" s="174"/>
      <c r="C81" s="140">
        <v>-2398</v>
      </c>
      <c r="D81" s="140"/>
      <c r="E81" s="140">
        <v>-1427</v>
      </c>
      <c r="F81" s="140"/>
      <c r="G81" s="13">
        <v>-1904</v>
      </c>
      <c r="H81" s="140"/>
      <c r="I81" s="13">
        <v>-1427</v>
      </c>
    </row>
    <row r="82" spans="1:16" s="184" customFormat="1" ht="16.399999999999999" customHeight="1">
      <c r="A82" s="182" t="s">
        <v>94</v>
      </c>
      <c r="B82" s="174"/>
      <c r="C82" s="140">
        <v>-41729</v>
      </c>
      <c r="D82" s="140"/>
      <c r="E82" s="140">
        <v>-43447</v>
      </c>
      <c r="F82" s="140"/>
      <c r="G82" s="13">
        <v>-37438</v>
      </c>
      <c r="H82" s="140"/>
      <c r="I82" s="13">
        <v>-43147</v>
      </c>
    </row>
    <row r="83" spans="1:16" s="184" customFormat="1" ht="16.399999999999999" customHeight="1">
      <c r="A83" s="178" t="s">
        <v>235</v>
      </c>
      <c r="B83" s="176"/>
      <c r="C83" s="140">
        <v>-85000</v>
      </c>
      <c r="D83" s="30"/>
      <c r="E83" s="31">
        <v>0</v>
      </c>
      <c r="F83" s="140"/>
      <c r="G83" s="210">
        <v>0</v>
      </c>
      <c r="H83" s="140"/>
      <c r="I83" s="31">
        <v>0</v>
      </c>
    </row>
    <row r="84" spans="1:16" s="184" customFormat="1" ht="16.399999999999999" customHeight="1">
      <c r="A84" s="178" t="s">
        <v>112</v>
      </c>
      <c r="B84" s="176"/>
      <c r="C84" s="140">
        <v>1800</v>
      </c>
      <c r="D84" s="43"/>
      <c r="E84" s="42">
        <v>8490</v>
      </c>
      <c r="F84" s="140"/>
      <c r="G84" s="210">
        <v>0</v>
      </c>
      <c r="H84" s="140"/>
      <c r="I84" s="31">
        <v>0</v>
      </c>
    </row>
    <row r="85" spans="1:16" s="184" customFormat="1" ht="16.399999999999999" customHeight="1">
      <c r="A85" s="178" t="s">
        <v>167</v>
      </c>
      <c r="B85" s="176"/>
      <c r="C85" s="32">
        <v>-242096</v>
      </c>
      <c r="D85" s="13"/>
      <c r="E85" s="32">
        <v>-216744</v>
      </c>
      <c r="F85" s="13"/>
      <c r="G85" s="32">
        <v>-58096</v>
      </c>
      <c r="H85" s="13"/>
      <c r="I85" s="32">
        <v>-216744</v>
      </c>
      <c r="J85" s="197"/>
      <c r="K85" s="197"/>
    </row>
    <row r="86" spans="1:16" s="184" customFormat="1" ht="16.399999999999999" customHeight="1">
      <c r="A86" s="185" t="s">
        <v>239</v>
      </c>
      <c r="B86" s="176"/>
      <c r="C86" s="83">
        <f>SUM(C71:C85)</f>
        <v>1015728</v>
      </c>
      <c r="D86" s="198">
        <f>SUM(D72:D81)+SUM(D79:D80)</f>
        <v>0</v>
      </c>
      <c r="E86" s="83">
        <f>SUM(E71:E85)</f>
        <v>944846</v>
      </c>
      <c r="F86" s="198">
        <f>SUM(F72:F81)+SUM(F79:F80)</f>
        <v>0</v>
      </c>
      <c r="G86" s="140">
        <f>SUM(G71:G85)</f>
        <v>968068</v>
      </c>
      <c r="H86" s="198">
        <f>SUM(H72:H81)+SUM(H79:H80)</f>
        <v>0</v>
      </c>
      <c r="I86" s="140">
        <f>SUM(I71:I85)</f>
        <v>1603817</v>
      </c>
    </row>
    <row r="87" spans="1:16" s="184" customFormat="1" ht="6.65" customHeight="1">
      <c r="A87" s="199"/>
      <c r="B87" s="176"/>
      <c r="C87" s="83"/>
      <c r="D87" s="83"/>
      <c r="E87" s="83"/>
      <c r="F87" s="83"/>
      <c r="G87" s="83"/>
      <c r="H87" s="83"/>
      <c r="I87" s="83"/>
    </row>
    <row r="88" spans="1:16" s="184" customFormat="1" ht="16.399999999999999" customHeight="1">
      <c r="A88" s="190" t="s">
        <v>238</v>
      </c>
      <c r="B88" s="176"/>
      <c r="C88" s="83">
        <f>C42+C69+C86</f>
        <v>200376</v>
      </c>
      <c r="D88" s="83"/>
      <c r="E88" s="83">
        <f>E42+E69+E86</f>
        <v>94302</v>
      </c>
      <c r="F88" s="83"/>
      <c r="G88" s="83">
        <f>G42+G69+G86</f>
        <v>63336</v>
      </c>
      <c r="H88" s="83"/>
      <c r="I88" s="83">
        <f>I42+I69+I86</f>
        <v>188968</v>
      </c>
    </row>
    <row r="89" spans="1:16" s="184" customFormat="1" ht="16.399999999999999" customHeight="1">
      <c r="A89" s="174" t="s">
        <v>81</v>
      </c>
      <c r="B89" s="200"/>
      <c r="C89" s="83">
        <f>+BS!F13</f>
        <v>425931</v>
      </c>
      <c r="D89" s="140"/>
      <c r="E89" s="83">
        <v>331629</v>
      </c>
      <c r="F89" s="140"/>
      <c r="G89" s="140">
        <f>+BS!J13</f>
        <v>251685</v>
      </c>
      <c r="H89" s="140"/>
      <c r="I89" s="140">
        <v>62717</v>
      </c>
    </row>
    <row r="90" spans="1:16" s="184" customFormat="1" ht="16.399999999999999" customHeight="1" thickBot="1">
      <c r="A90" s="190" t="s">
        <v>101</v>
      </c>
      <c r="B90" s="200">
        <v>5</v>
      </c>
      <c r="C90" s="201">
        <f>SUM(C88:C89)</f>
        <v>626307</v>
      </c>
      <c r="D90" s="83"/>
      <c r="E90" s="201">
        <f>SUM(E88:E89)</f>
        <v>425931</v>
      </c>
      <c r="F90" s="83"/>
      <c r="G90" s="201">
        <f>SUM(G88:G89)</f>
        <v>315021</v>
      </c>
      <c r="H90" s="83"/>
      <c r="I90" s="201">
        <f>SUM(I88:I89)</f>
        <v>251685</v>
      </c>
      <c r="J90" s="202"/>
      <c r="K90" s="202"/>
      <c r="L90" s="202"/>
      <c r="M90" s="202"/>
      <c r="N90" s="202"/>
      <c r="O90" s="202"/>
      <c r="P90" s="202"/>
    </row>
    <row r="91" spans="1:16" s="184" customFormat="1" ht="6" customHeight="1" thickTop="1">
      <c r="A91" s="190"/>
      <c r="B91" s="200"/>
      <c r="C91" s="83"/>
      <c r="D91" s="83"/>
      <c r="E91" s="13"/>
      <c r="F91" s="83"/>
      <c r="G91" s="83"/>
      <c r="H91" s="83"/>
      <c r="I91" s="13"/>
      <c r="J91" s="202"/>
      <c r="K91" s="202"/>
      <c r="L91" s="202"/>
      <c r="M91" s="202"/>
      <c r="N91" s="202"/>
      <c r="O91" s="202"/>
      <c r="P91" s="202"/>
    </row>
    <row r="92" spans="1:16" ht="23.15" customHeight="1">
      <c r="B92" s="192"/>
      <c r="C92" s="203"/>
      <c r="D92" s="192"/>
      <c r="E92" s="192"/>
      <c r="F92" s="192"/>
      <c r="G92" s="192"/>
      <c r="H92" s="204"/>
      <c r="I92" s="205"/>
    </row>
    <row r="93" spans="1:16" ht="23.15" customHeight="1">
      <c r="B93" s="192"/>
      <c r="C93" s="203"/>
      <c r="D93" s="192"/>
      <c r="E93" s="192"/>
      <c r="F93" s="192"/>
      <c r="G93" s="192"/>
      <c r="H93" s="204"/>
      <c r="I93" s="205"/>
    </row>
    <row r="94" spans="1:16" ht="20.149999999999999" customHeight="1">
      <c r="B94" s="206"/>
      <c r="C94" s="206"/>
      <c r="D94" s="206"/>
      <c r="E94" s="206"/>
      <c r="F94" s="206"/>
      <c r="G94" s="206"/>
      <c r="H94" s="206"/>
      <c r="I94" s="206"/>
    </row>
    <row r="95" spans="1:16" ht="20.149999999999999" customHeight="1">
      <c r="A95" s="206"/>
      <c r="B95" s="206"/>
      <c r="C95" s="206"/>
      <c r="D95" s="206"/>
      <c r="E95" s="206"/>
      <c r="F95" s="206"/>
      <c r="G95" s="206"/>
      <c r="H95" s="206"/>
      <c r="I95" s="206"/>
    </row>
    <row r="96" spans="1:16" ht="20.149999999999999" customHeight="1">
      <c r="A96" s="192"/>
      <c r="B96" s="192"/>
      <c r="C96" s="192"/>
      <c r="D96" s="192"/>
      <c r="E96" s="192"/>
      <c r="F96" s="192"/>
      <c r="G96" s="192"/>
      <c r="H96" s="192"/>
      <c r="I96" s="192"/>
    </row>
    <row r="97" spans="1:176" ht="20.149999999999999" customHeight="1">
      <c r="A97" s="192"/>
      <c r="B97" s="192"/>
      <c r="C97" s="203"/>
      <c r="D97" s="192"/>
      <c r="E97" s="192"/>
      <c r="F97" s="192"/>
      <c r="G97" s="192"/>
      <c r="H97" s="204"/>
      <c r="I97" s="205"/>
    </row>
    <row r="98" spans="1:176" ht="20.149999999999999" customHeight="1">
      <c r="A98" s="192"/>
      <c r="B98" s="192"/>
      <c r="C98" s="203"/>
      <c r="D98" s="192"/>
      <c r="E98" s="192"/>
      <c r="F98" s="192"/>
      <c r="G98" s="192"/>
      <c r="H98" s="204"/>
      <c r="I98" s="205"/>
    </row>
    <row r="99" spans="1:176" ht="20.149999999999999" customHeight="1">
      <c r="A99" s="174" t="s">
        <v>100</v>
      </c>
      <c r="B99" s="192"/>
      <c r="C99" s="203"/>
      <c r="D99" s="192"/>
      <c r="E99" s="192"/>
      <c r="F99" s="192"/>
      <c r="G99" s="192"/>
      <c r="H99" s="192"/>
      <c r="I99" s="205"/>
    </row>
    <row r="100" spans="1:176" ht="20.149999999999999" customHeight="1">
      <c r="A100" s="208"/>
      <c r="B100" s="192"/>
      <c r="C100" s="203"/>
      <c r="D100" s="192"/>
      <c r="E100" s="192"/>
      <c r="F100" s="192"/>
      <c r="G100" s="192"/>
      <c r="H100" s="192"/>
      <c r="I100" s="205"/>
    </row>
    <row r="101" spans="1:176" ht="20.149999999999999" customHeight="1">
      <c r="A101" s="208"/>
      <c r="B101" s="192"/>
      <c r="C101" s="203"/>
      <c r="D101" s="192"/>
      <c r="E101" s="192"/>
      <c r="F101" s="192"/>
      <c r="G101" s="192"/>
      <c r="H101" s="192"/>
      <c r="I101" s="205"/>
    </row>
    <row r="102" spans="1:176" ht="20.149999999999999" customHeight="1">
      <c r="A102" s="208"/>
      <c r="B102" s="192"/>
      <c r="C102" s="203"/>
      <c r="D102" s="192"/>
      <c r="E102" s="192"/>
      <c r="F102" s="192"/>
      <c r="G102" s="192"/>
      <c r="H102" s="192"/>
      <c r="I102" s="205"/>
    </row>
    <row r="103" spans="1:176" ht="20.149999999999999" customHeight="1">
      <c r="A103" s="192"/>
      <c r="B103" s="192"/>
      <c r="C103" s="203"/>
      <c r="D103" s="192"/>
      <c r="E103" s="192"/>
      <c r="F103" s="192"/>
      <c r="G103" s="192"/>
      <c r="H103" s="204"/>
      <c r="I103" s="205"/>
    </row>
    <row r="104" spans="1:176" s="194" customFormat="1" ht="20.149999999999999" customHeight="1">
      <c r="A104" s="192"/>
      <c r="B104" s="192"/>
      <c r="C104" s="203"/>
      <c r="D104" s="192"/>
      <c r="E104" s="192"/>
      <c r="F104" s="192"/>
      <c r="G104" s="192"/>
      <c r="H104" s="204"/>
      <c r="I104" s="205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  <c r="AJ104" s="187"/>
      <c r="AK104" s="187"/>
      <c r="AL104" s="187"/>
      <c r="AM104" s="187"/>
      <c r="AN104" s="187"/>
      <c r="AO104" s="187"/>
      <c r="AP104" s="187"/>
      <c r="AQ104" s="187"/>
      <c r="AR104" s="187"/>
      <c r="AS104" s="187"/>
      <c r="AT104" s="187"/>
      <c r="AU104" s="187"/>
      <c r="AV104" s="187"/>
      <c r="AW104" s="187"/>
      <c r="AX104" s="187"/>
      <c r="AY104" s="187"/>
      <c r="AZ104" s="187"/>
      <c r="BA104" s="187"/>
      <c r="BB104" s="187"/>
      <c r="BC104" s="187"/>
      <c r="BD104" s="187"/>
      <c r="BE104" s="187"/>
      <c r="BF104" s="187"/>
      <c r="BG104" s="187"/>
      <c r="BH104" s="187"/>
      <c r="BI104" s="187"/>
      <c r="BJ104" s="187"/>
      <c r="BK104" s="187"/>
      <c r="BL104" s="187"/>
      <c r="BM104" s="187"/>
      <c r="BN104" s="187"/>
      <c r="BO104" s="187"/>
      <c r="BP104" s="187"/>
      <c r="BQ104" s="187"/>
      <c r="BR104" s="187"/>
      <c r="BS104" s="187"/>
      <c r="BT104" s="187"/>
      <c r="BU104" s="187"/>
      <c r="BV104" s="187"/>
      <c r="BW104" s="187"/>
      <c r="BX104" s="187"/>
      <c r="BY104" s="187"/>
      <c r="BZ104" s="187"/>
      <c r="CA104" s="187"/>
      <c r="CB104" s="187"/>
      <c r="CC104" s="187"/>
      <c r="CD104" s="187"/>
      <c r="CE104" s="187"/>
      <c r="CF104" s="187"/>
      <c r="CG104" s="187"/>
      <c r="CH104" s="187"/>
      <c r="CI104" s="187"/>
      <c r="CJ104" s="187"/>
      <c r="CK104" s="187"/>
      <c r="CL104" s="187"/>
      <c r="CM104" s="187"/>
      <c r="CN104" s="187"/>
      <c r="CO104" s="187"/>
      <c r="CP104" s="187"/>
      <c r="CQ104" s="187"/>
      <c r="CR104" s="187"/>
      <c r="CS104" s="187"/>
      <c r="CT104" s="187"/>
      <c r="CU104" s="187"/>
      <c r="CV104" s="187"/>
      <c r="CW104" s="187"/>
      <c r="CX104" s="187"/>
      <c r="CY104" s="187"/>
      <c r="CZ104" s="187"/>
      <c r="DA104" s="187"/>
      <c r="DB104" s="187"/>
      <c r="DC104" s="187"/>
      <c r="DD104" s="187"/>
      <c r="DE104" s="187"/>
      <c r="DF104" s="187"/>
      <c r="DG104" s="187"/>
      <c r="DH104" s="187"/>
      <c r="DI104" s="187"/>
      <c r="DJ104" s="187"/>
      <c r="DK104" s="187"/>
      <c r="DL104" s="187"/>
      <c r="DM104" s="187"/>
      <c r="DN104" s="187"/>
      <c r="DO104" s="187"/>
      <c r="DP104" s="187"/>
      <c r="DQ104" s="187"/>
      <c r="DR104" s="187"/>
      <c r="DS104" s="187"/>
      <c r="DT104" s="187"/>
      <c r="DU104" s="187"/>
      <c r="DV104" s="187"/>
      <c r="DW104" s="187"/>
      <c r="DX104" s="187"/>
      <c r="DY104" s="187"/>
      <c r="DZ104" s="187"/>
      <c r="EA104" s="187"/>
      <c r="EB104" s="187"/>
      <c r="EC104" s="187"/>
      <c r="ED104" s="187"/>
      <c r="EE104" s="187"/>
      <c r="EF104" s="187"/>
      <c r="EG104" s="187"/>
      <c r="EH104" s="187"/>
      <c r="EI104" s="187"/>
      <c r="EJ104" s="187"/>
      <c r="EK104" s="187"/>
      <c r="EL104" s="187"/>
      <c r="EM104" s="187"/>
      <c r="EN104" s="187"/>
      <c r="EO104" s="187"/>
      <c r="EP104" s="187"/>
      <c r="EQ104" s="187"/>
      <c r="ER104" s="187"/>
      <c r="ES104" s="187"/>
      <c r="ET104" s="187"/>
      <c r="EU104" s="187"/>
      <c r="EV104" s="187"/>
      <c r="EW104" s="187"/>
      <c r="EX104" s="187"/>
      <c r="EY104" s="187"/>
      <c r="EZ104" s="187"/>
      <c r="FA104" s="187"/>
      <c r="FB104" s="187"/>
      <c r="FC104" s="187"/>
      <c r="FD104" s="187"/>
      <c r="FE104" s="187"/>
      <c r="FF104" s="187"/>
      <c r="FG104" s="187"/>
      <c r="FH104" s="187"/>
      <c r="FI104" s="187"/>
      <c r="FJ104" s="187"/>
      <c r="FK104" s="187"/>
      <c r="FL104" s="187"/>
      <c r="FM104" s="187"/>
      <c r="FN104" s="187"/>
      <c r="FO104" s="187"/>
      <c r="FP104" s="187"/>
      <c r="FQ104" s="187"/>
      <c r="FR104" s="187"/>
      <c r="FS104" s="187"/>
      <c r="FT104" s="187"/>
    </row>
    <row r="105" spans="1:176" s="194" customFormat="1" ht="20.149999999999999" customHeight="1">
      <c r="B105" s="192"/>
      <c r="C105" s="203"/>
      <c r="D105" s="192"/>
      <c r="E105" s="192"/>
      <c r="F105" s="192"/>
      <c r="G105" s="192"/>
      <c r="H105" s="192"/>
      <c r="I105" s="205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DP105" s="187"/>
      <c r="DQ105" s="187"/>
      <c r="DR105" s="187"/>
      <c r="DS105" s="187"/>
      <c r="DT105" s="187"/>
      <c r="DU105" s="187"/>
      <c r="DV105" s="187"/>
      <c r="DW105" s="187"/>
      <c r="DX105" s="187"/>
      <c r="DY105" s="187"/>
      <c r="DZ105" s="187"/>
      <c r="EA105" s="187"/>
      <c r="EB105" s="187"/>
      <c r="EC105" s="187"/>
      <c r="ED105" s="187"/>
      <c r="EE105" s="187"/>
      <c r="EF105" s="187"/>
      <c r="EG105" s="187"/>
      <c r="EH105" s="187"/>
      <c r="EI105" s="187"/>
      <c r="EJ105" s="187"/>
      <c r="EK105" s="187"/>
      <c r="EL105" s="187"/>
      <c r="EM105" s="187"/>
      <c r="EN105" s="187"/>
      <c r="EO105" s="187"/>
      <c r="EP105" s="187"/>
      <c r="EQ105" s="187"/>
      <c r="ER105" s="187"/>
      <c r="ES105" s="187"/>
      <c r="ET105" s="187"/>
      <c r="EU105" s="187"/>
      <c r="EV105" s="187"/>
      <c r="EW105" s="187"/>
      <c r="EX105" s="187"/>
      <c r="EY105" s="187"/>
      <c r="EZ105" s="187"/>
      <c r="FA105" s="187"/>
      <c r="FB105" s="187"/>
      <c r="FC105" s="187"/>
      <c r="FD105" s="187"/>
      <c r="FE105" s="187"/>
      <c r="FF105" s="187"/>
      <c r="FG105" s="187"/>
      <c r="FH105" s="187"/>
      <c r="FI105" s="187"/>
      <c r="FJ105" s="187"/>
      <c r="FK105" s="187"/>
      <c r="FL105" s="187"/>
      <c r="FM105" s="187"/>
      <c r="FN105" s="187"/>
      <c r="FO105" s="187"/>
      <c r="FP105" s="187"/>
      <c r="FQ105" s="187"/>
      <c r="FR105" s="187"/>
      <c r="FS105" s="187"/>
      <c r="FT105" s="187"/>
    </row>
  </sheetData>
  <sheetProtection selectLockedCells="1" selectUnlockedCells="1"/>
  <mergeCells count="14">
    <mergeCell ref="C50:E50"/>
    <mergeCell ref="G50:I50"/>
    <mergeCell ref="C7:E7"/>
    <mergeCell ref="G7:I7"/>
    <mergeCell ref="A1:I1"/>
    <mergeCell ref="A2:I2"/>
    <mergeCell ref="A3:I3"/>
    <mergeCell ref="C6:E6"/>
    <mergeCell ref="G6:I6"/>
    <mergeCell ref="A44:I44"/>
    <mergeCell ref="A45:I45"/>
    <mergeCell ref="A46:I46"/>
    <mergeCell ref="C49:E49"/>
    <mergeCell ref="G49:I49"/>
  </mergeCells>
  <pageMargins left="1" right="0.5" top="1" bottom="0.5" header="0.6" footer="0.3"/>
  <pageSetup paperSize="9" scale="73" firstPageNumber="0" orientation="portrait" r:id="rId1"/>
  <rowBreaks count="1" manualBreakCount="1">
    <brk id="43" max="16383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4" ma:contentTypeDescription="Create a new document." ma:contentTypeScope="" ma:versionID="ecf8aec039e3f4831c1ecdc56a6cff0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7171351dcb3eaac14ed1238e2453e725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B375CDE0-1629-43FF-A341-2929463B4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7F734B-CDB7-4D34-A814-D68F8DBA1084}">
  <ds:schemaRefs>
    <ds:schemaRef ds:uri="http://schemas.microsoft.com/office/2006/documentManagement/types"/>
    <ds:schemaRef ds:uri="http://purl.org/dc/elements/1.1/"/>
    <ds:schemaRef ds:uri="dc43b33a-c4ef-4a21-8bab-8084e2635ce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47f408f7-f80f-4308-92ff-d27743c60800"/>
  </ds:schemaRefs>
</ds:datastoreItem>
</file>

<file path=customXml/itemProps4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(conso)</vt:lpstr>
      <vt:lpstr>SE (separate)</vt:lpstr>
      <vt:lpstr>CF</vt:lpstr>
      <vt:lpstr>BS!Print_Area</vt:lpstr>
      <vt:lpstr>'SE (conso)'!Print_Area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Premchit, Panwasa</cp:lastModifiedBy>
  <cp:lastPrinted>2023-02-24T06:58:33Z</cp:lastPrinted>
  <dcterms:created xsi:type="dcterms:W3CDTF">2017-07-14T06:35:09Z</dcterms:created>
  <dcterms:modified xsi:type="dcterms:W3CDTF">2023-02-24T14:05:51Z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