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21) YEAR 23-66 (PUBLIC)\AEONTS (3000134)\"/>
    </mc:Choice>
  </mc:AlternateContent>
  <xr:revisionPtr revIDLastSave="0" documentId="13_ncr:1_{8831C3C6-11BA-43E3-AFAE-7A74E65D7947}" xr6:coauthVersionLast="47" xr6:coauthVersionMax="47" xr10:uidLastSave="{00000000-0000-0000-0000-000000000000}"/>
  <bookViews>
    <workbookView xWindow="-110" yWindow="-110" windowWidth="19420" windowHeight="10420" tabRatio="871" firstSheet="1" activeTab="6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" sheetId="17" r:id="rId3"/>
    <sheet name="งบกำไรขาดทุนเบ็ดเสร็จ" sheetId="18" r:id="rId4"/>
    <sheet name="ส่วนของผู้ถือหุ้น(งบการเงินรวม)" sheetId="24" r:id="rId5"/>
    <sheet name="ส่วนของผู้ถือหุ้น(เฉพาะบริษัท)" sheetId="25" r:id="rId6"/>
    <sheet name="งบกระแสเงินสด" sheetId="23" r:id="rId7"/>
  </sheets>
  <definedNames>
    <definedName name="AS2DocOpenMode" hidden="1">"AS2DocumentEdit"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2" l="1"/>
  <c r="J49" i="23" l="1"/>
  <c r="H26" i="17" l="1"/>
  <c r="D26" i="17"/>
  <c r="D21" i="17"/>
  <c r="H21" i="17"/>
  <c r="H71" i="23"/>
  <c r="F71" i="23"/>
  <c r="D71" i="23"/>
  <c r="D24" i="23" l="1"/>
  <c r="D15" i="23"/>
  <c r="D14" i="23"/>
  <c r="H14" i="23"/>
  <c r="P27" i="25"/>
  <c r="N27" i="25"/>
  <c r="V30" i="24"/>
  <c r="V29" i="24"/>
  <c r="R30" i="24"/>
  <c r="P30" i="24"/>
  <c r="N30" i="24"/>
  <c r="H21" i="18"/>
  <c r="T25" i="24" l="1"/>
  <c r="X25" i="24" s="1"/>
  <c r="L28" i="25"/>
  <c r="J28" i="25"/>
  <c r="H28" i="25"/>
  <c r="F28" i="25"/>
  <c r="D28" i="25"/>
  <c r="R27" i="25"/>
  <c r="R25" i="25"/>
  <c r="R24" i="25"/>
  <c r="R23" i="25"/>
  <c r="R21" i="25"/>
  <c r="L19" i="25"/>
  <c r="J19" i="25"/>
  <c r="F19" i="25"/>
  <c r="D19" i="25"/>
  <c r="P19" i="25"/>
  <c r="R17" i="25"/>
  <c r="R16" i="25"/>
  <c r="R15" i="25"/>
  <c r="R13" i="25"/>
  <c r="L31" i="24"/>
  <c r="J31" i="24"/>
  <c r="H31" i="24"/>
  <c r="F31" i="24"/>
  <c r="D31" i="24"/>
  <c r="R31" i="24"/>
  <c r="P31" i="24"/>
  <c r="V31" i="24"/>
  <c r="T28" i="24"/>
  <c r="X28" i="24" s="1"/>
  <c r="T27" i="24"/>
  <c r="X27" i="24" s="1"/>
  <c r="T26" i="24"/>
  <c r="X22" i="24"/>
  <c r="N20" i="24"/>
  <c r="L20" i="24"/>
  <c r="J20" i="24"/>
  <c r="F20" i="24"/>
  <c r="D20" i="24"/>
  <c r="V20" i="24"/>
  <c r="R20" i="24"/>
  <c r="T19" i="24"/>
  <c r="X19" i="24" s="1"/>
  <c r="T18" i="24"/>
  <c r="X18" i="24" s="1"/>
  <c r="T17" i="24"/>
  <c r="X17" i="24" s="1"/>
  <c r="T16" i="24"/>
  <c r="X16" i="24" s="1"/>
  <c r="T14" i="24"/>
  <c r="X14" i="24" s="1"/>
  <c r="T30" i="24" l="1"/>
  <c r="X30" i="24" s="1"/>
  <c r="X26" i="24"/>
  <c r="P20" i="24"/>
  <c r="T20" i="24"/>
  <c r="R18" i="25"/>
  <c r="R19" i="25" s="1"/>
  <c r="X20" i="24"/>
  <c r="N19" i="25"/>
  <c r="P28" i="25"/>
  <c r="J87" i="23" l="1"/>
  <c r="F87" i="23"/>
  <c r="J92" i="23"/>
  <c r="F92" i="23"/>
  <c r="J71" i="23"/>
  <c r="F49" i="23"/>
  <c r="J21" i="18"/>
  <c r="J22" i="18" s="1"/>
  <c r="J25" i="18" s="1"/>
  <c r="J27" i="18" s="1"/>
  <c r="F21" i="18"/>
  <c r="F22" i="18" s="1"/>
  <c r="F25" i="18" s="1"/>
  <c r="J31" i="17"/>
  <c r="J23" i="17"/>
  <c r="J35" i="17" s="1"/>
  <c r="J37" i="17" s="1"/>
  <c r="J40" i="17" s="1"/>
  <c r="J22" i="17"/>
  <c r="F31" i="17"/>
  <c r="F22" i="17"/>
  <c r="F23" i="17" s="1"/>
  <c r="F35" i="17" s="1"/>
  <c r="F37" i="17" s="1"/>
  <c r="F68" i="2"/>
  <c r="F70" i="2" s="1"/>
  <c r="J34" i="2"/>
  <c r="J35" i="2" s="1"/>
  <c r="F32" i="2"/>
  <c r="F34" i="2" s="1"/>
  <c r="J23" i="2"/>
  <c r="F23" i="2"/>
  <c r="J45" i="1"/>
  <c r="F42" i="1"/>
  <c r="F45" i="1" s="1"/>
  <c r="J24" i="1"/>
  <c r="F21" i="1"/>
  <c r="F15" i="1"/>
  <c r="F35" i="2" l="1"/>
  <c r="F71" i="2" s="1"/>
  <c r="F27" i="18"/>
  <c r="J44" i="17"/>
  <c r="J42" i="17"/>
  <c r="F24" i="1"/>
  <c r="F46" i="1" s="1"/>
  <c r="J46" i="1"/>
  <c r="I12" i="23" l="1"/>
  <c r="E12" i="23"/>
  <c r="H22" i="17" l="1"/>
  <c r="H87" i="23" l="1"/>
  <c r="H91" i="23"/>
  <c r="H29" i="23"/>
  <c r="H30" i="23"/>
  <c r="H24" i="23"/>
  <c r="H15" i="23"/>
  <c r="D24" i="1" l="1"/>
  <c r="H31" i="17" l="1"/>
  <c r="D45" i="1"/>
  <c r="H45" i="1" l="1"/>
  <c r="H24" i="1" l="1"/>
  <c r="D59" i="23"/>
  <c r="D58" i="23"/>
  <c r="F59" i="23"/>
  <c r="F58" i="23"/>
  <c r="H59" i="23"/>
  <c r="H58" i="23"/>
  <c r="J59" i="23"/>
  <c r="J58" i="23"/>
  <c r="J49" i="2"/>
  <c r="H49" i="2"/>
  <c r="F49" i="2"/>
  <c r="J48" i="2"/>
  <c r="H48" i="2"/>
  <c r="F48" i="2"/>
  <c r="D49" i="2"/>
  <c r="D48" i="2"/>
  <c r="A43" i="2"/>
  <c r="D26" i="18" l="1"/>
  <c r="D22" i="17" l="1"/>
  <c r="H34" i="2" l="1"/>
  <c r="D31" i="17" l="1"/>
  <c r="H23" i="2" l="1"/>
  <c r="A52" i="23" l="1"/>
  <c r="D21" i="18" l="1"/>
  <c r="D46" i="1" l="1"/>
  <c r="D23" i="2" l="1"/>
  <c r="D87" i="23" l="1"/>
  <c r="D23" i="17" l="1"/>
  <c r="D35" i="17" s="1"/>
  <c r="D91" i="23" l="1"/>
  <c r="D34" i="2" l="1"/>
  <c r="D35" i="2" l="1"/>
  <c r="H46" i="1" l="1"/>
  <c r="H35" i="2"/>
  <c r="G22" i="17" l="1"/>
  <c r="G23" i="17" s="1"/>
  <c r="I22" i="17"/>
  <c r="I23" i="17" s="1"/>
  <c r="A3" i="18" l="1"/>
  <c r="D37" i="17" l="1"/>
  <c r="D40" i="17" l="1"/>
  <c r="N29" i="24" s="1"/>
  <c r="D12" i="23"/>
  <c r="D31" i="23" s="1"/>
  <c r="N31" i="24" l="1"/>
  <c r="T29" i="24"/>
  <c r="D41" i="23"/>
  <c r="D49" i="23" s="1"/>
  <c r="D42" i="17"/>
  <c r="D12" i="18" s="1"/>
  <c r="D22" i="18" s="1"/>
  <c r="D27" i="18" s="1"/>
  <c r="D68" i="2"/>
  <c r="D70" i="2" s="1"/>
  <c r="D71" i="2" s="1"/>
  <c r="D44" i="17"/>
  <c r="X29" i="24" l="1"/>
  <c r="X31" i="24" s="1"/>
  <c r="T31" i="24"/>
  <c r="D25" i="18"/>
  <c r="D89" i="23"/>
  <c r="D92" i="23" s="1"/>
  <c r="D28" i="18"/>
  <c r="J28" i="18" l="1"/>
  <c r="F28" i="18" l="1"/>
  <c r="H23" i="17" l="1"/>
  <c r="H35" i="17" s="1"/>
  <c r="H37" i="17" s="1"/>
  <c r="H12" i="23" s="1"/>
  <c r="H31" i="23" l="1"/>
  <c r="H41" i="23" s="1"/>
  <c r="H40" i="17"/>
  <c r="N26" i="25" s="1"/>
  <c r="N28" i="25" l="1"/>
  <c r="R26" i="25"/>
  <c r="R28" i="25" s="1"/>
  <c r="H49" i="23"/>
  <c r="H89" i="23" s="1"/>
  <c r="H92" i="23" s="1"/>
  <c r="H44" i="17"/>
  <c r="H42" i="17"/>
  <c r="H12" i="18" s="1"/>
  <c r="H22" i="18" s="1"/>
  <c r="H25" i="18" s="1"/>
  <c r="H27" i="18" s="1"/>
  <c r="H28" i="18" s="1"/>
  <c r="H68" i="2" l="1"/>
  <c r="H70" i="2" s="1"/>
  <c r="H71" i="2" l="1"/>
</calcChain>
</file>

<file path=xl/sharedStrings.xml><?xml version="1.0" encoding="utf-8"?>
<sst xmlns="http://schemas.openxmlformats.org/spreadsheetml/2006/main" count="433" uniqueCount="244">
  <si>
    <t>บริษัท อิออน ธนสินทรัพย์ (ไทยแลนด์)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</si>
  <si>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</si>
  <si>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</si>
  <si>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</si>
  <si>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</si>
  <si>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</si>
  <si>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</si>
  <si>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28 กุมภาพันธ์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</si>
  <si>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</si>
  <si>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</si>
  <si>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</si>
  <si>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</si>
  <si>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</t>
  </si>
  <si>
    <t>ลูกหนี้อื่น</t>
  </si>
  <si>
    <t>จำนวนเงินส่วนร่วมในนิติบุคคลเฉพาะกิจเพื่อการแปลงสินทรัพย์</t>
  </si>
  <si>
    <t>เป็นหลักทรัพย์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</si>
  <si>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</si>
  <si>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</si>
  <si>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</si>
  <si>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เงินฝากประจำธนาคารที่มีภาระผูกพัน</t>
  </si>
  <si>
    <t>เงินลงทุนในบริษัทย่อย</t>
  </si>
  <si>
    <t>เงินให้กู้ยืมประเภทด้อยสิทธิ</t>
  </si>
  <si>
    <t>ส่วนปรับปรุงอาคารเช่าและอุปกรณ์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</si>
  <si>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</si>
  <si>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</si>
  <si>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</si>
  <si>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</si>
  <si>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</si>
  <si>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</si>
  <si>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 xml:space="preserve">หนี้สินและส่วนของผู้ถือหุ้น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</si>
  <si>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</si>
  <si>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</si>
  <si>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</si>
  <si>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</t>
  </si>
  <si>
    <t>เจ้าหนี้อื่น</t>
  </si>
  <si>
    <t xml:space="preserve">ส่วนของหนี้สินระยะยาวที่ถึงกำหนดชำระภายในหนึ่งปี </t>
  </si>
  <si>
    <t>เงินกู้ยืมระยะยาว</t>
  </si>
  <si>
    <t>หุ้นกู้ระยะยาว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</si>
  <si>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</si>
  <si>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</si>
  <si>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</si>
  <si>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</si>
  <si>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</si>
  <si>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</si>
  <si>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</si>
  <si>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</si>
  <si>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</si>
  <si>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</si>
  <si>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</si>
  <si>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</si>
  <si>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</si>
  <si>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</si>
  <si>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</si>
  <si>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</si>
  <si>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หุ้นสามัญ 250,000,000 หุ้น มูลค่าหุ้นละ 1 บาท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</si>
  <si>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</si>
  <si>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</si>
  <si>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</si>
  <si>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</si>
  <si>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ทุนสำรองเพื่อการขยายกิจการ</t>
  </si>
  <si>
    <t>ยังไม่ได้จัดสรร</t>
  </si>
  <si>
    <t xml:space="preserve">องค์ประกอบอื่นของส่วนของผู้ถือหุ้น </t>
  </si>
  <si>
    <t>ผลต่างของอัตราแลกเปลี่ยนจากการแปลงค่างบการเงินต่างประเทศ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</si>
  <si>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</si>
  <si>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</si>
  <si>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</si>
  <si>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</si>
  <si>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</t>
  </si>
  <si>
    <t>วันที่</t>
  </si>
  <si>
    <t>รายได้</t>
  </si>
  <si>
    <t xml:space="preserve">รายได้จากบัตรเครดิต </t>
  </si>
  <si>
    <t>รายได้จากการให้กู้ยืม</t>
  </si>
  <si>
    <t xml:space="preserve">รายได้จากการให้เช่าซื้อ </t>
  </si>
  <si>
    <t>รายได้อื่น</t>
  </si>
  <si>
    <t>หนี้สูญรับคืน</t>
  </si>
  <si>
    <t xml:space="preserve">กำไรจากการขายลูกหนี้ที่ตัดจำหน่ายแล้ว </t>
  </si>
  <si>
    <t>รายได้จากการให้บริการติดตามหนี้</t>
  </si>
  <si>
    <t>รายได้จากเงินปันผล</t>
  </si>
  <si>
    <t>รวมรายได้อื่น</t>
  </si>
  <si>
    <t>รวมรายได้</t>
  </si>
  <si>
    <t>ค่าใช้จ่าย</t>
  </si>
  <si>
    <t>ค่าใช้จ่ายในการดำเนินงานและการบริหาร</t>
  </si>
  <si>
    <t>ค่าตอบแทนกรรมการและผู้บริหาร</t>
  </si>
  <si>
    <t>ขาดทุนจากการขายและตัดจำหน่ายส่วนปรับปรุงอาคารเช่า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</si>
  <si>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</si>
  <si>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</si>
  <si>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</si>
  <si>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</si>
  <si>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</si>
  <si>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</si>
  <si>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กำไรต่อหุ้นขั้นพื้นฐาน </t>
  </si>
  <si>
    <t>บาท</t>
  </si>
  <si>
    <t xml:space="preserve">จำนวนหุ้นสามัญถัวเฉลี่ยถ่วงน้ำหนัก </t>
  </si>
  <si>
    <t>หุ้น</t>
  </si>
  <si>
    <t>งบกำไรขาดทุนและกำไรขาดทุนเบ็ดเสร็จอื่น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</si>
  <si>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</si>
  <si>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</si>
  <si>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</si>
  <si>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รายการที่จะไม่ถูกจัดประเภทใหม่ไว้ในกำไรหรือขาดทุนในภายหลัง</t>
  </si>
  <si>
    <t>กำไรเบ็ดเสร็จรวมสำหรับปี</t>
  </si>
  <si>
    <t xml:space="preserve">งบแสดงการเปลี่ยนแปลงส่วนของผู้ถือหุ้น </t>
  </si>
  <si>
    <t xml:space="preserve">งบการเงินรวม </t>
  </si>
  <si>
    <t>ส่วนของผู้ถือหุ้นบริษัทใหญ่</t>
  </si>
  <si>
    <t>ส่วนได้เสีย</t>
  </si>
  <si>
    <t>รวม</t>
  </si>
  <si>
    <t>ทุนที่ออกและ</t>
  </si>
  <si>
    <t xml:space="preserve">ส่วนเกิน </t>
  </si>
  <si>
    <t>องค์ประกอบอื่น</t>
  </si>
  <si>
    <t>รวมส่วนของ</t>
  </si>
  <si>
    <t>ที่ไม่มีอำนาจ</t>
  </si>
  <si>
    <t>ส่วนของ</t>
  </si>
  <si>
    <t>ชำระแล้ว</t>
  </si>
  <si>
    <t>มูลค่า</t>
  </si>
  <si>
    <t>ของส่วนของผู้ถือหุ้น</t>
  </si>
  <si>
    <t>ผู้ถือหุ้น</t>
  </si>
  <si>
    <t>ควบคุม</t>
  </si>
  <si>
    <t>หุ้นสามัญ</t>
  </si>
  <si>
    <t>ทุนสำรอง</t>
  </si>
  <si>
    <t>ผลต่างของ</t>
  </si>
  <si>
    <t>บริษัทใหญ่</t>
  </si>
  <si>
    <t>ตามกฎหมาย</t>
  </si>
  <si>
    <t>เพื่อการ</t>
  </si>
  <si>
    <t>อัตราแลกเปลี่ยน</t>
  </si>
  <si>
    <t>ขยายกิจการ</t>
  </si>
  <si>
    <t>จากการแปลงค่า</t>
  </si>
  <si>
    <t>งบการเงินต่างประเทศ</t>
  </si>
  <si>
    <t>การเปลี่ยนแปลงในส่วนของผู้ถือหุ้นสำหรับปี</t>
  </si>
  <si>
    <t>จ่ายเงินปันผล</t>
  </si>
  <si>
    <t>จ่ายเงินปันผลระหว่างกาล</t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</si>
  <si>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</si>
  <si>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ทุนที่ออก</t>
  </si>
  <si>
    <t>และชำระแล้ว</t>
  </si>
  <si>
    <t>ทุนสำรองเพื่อการ</t>
  </si>
  <si>
    <t>งบกระแสเงินสด</t>
  </si>
  <si>
    <t>กระแสเงินสดจากกิจกรรมดำเนินงาน</t>
  </si>
  <si>
    <t>ปรับปรุงด้วย :</t>
  </si>
  <si>
    <t>ขาดทุนจากการตัดจำหน่ายส่วนปรับปรุงอาคารเช่าและอุปกรณ์</t>
  </si>
  <si>
    <t>ค่าใช้จ่ายผลประโยชน์พนักงาน</t>
  </si>
  <si>
    <t>กำไรจากการขายลูกหนี้ที่ตัดจำหน่ายแล้ว</t>
  </si>
  <si>
    <t>รายได้ดอกเบี้ย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</si>
  <si>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</si>
  <si>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</si>
  <si>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เงินสดจ่ายเพื่อการดำเนินงาน</t>
  </si>
  <si>
    <t>เงินสดรับจากดอกเบี้ย</t>
  </si>
  <si>
    <t>เงินสดรับจากเงินปันผล</t>
  </si>
  <si>
    <t>จ่ายต้นทุนทางการเงิน</t>
  </si>
  <si>
    <t>จ่ายภาษีเงินได้</t>
  </si>
  <si>
    <t>จ่ายผลประโยชน์พนักงาน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</si>
  <si>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</si>
  <si>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</si>
  <si>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</si>
  <si>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</si>
  <si>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</si>
  <si>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</si>
  <si>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เงินสดจ่ายชำระคืนเงินกู้ยืมระยะยาว</t>
  </si>
  <si>
    <t>เงินสดรับจากการออกหุ้นกู้ระยะยาว</t>
  </si>
  <si>
    <t>เงินสดจ่ายชำระคืนหุ้นกู้ระยะยาว</t>
  </si>
  <si>
    <t>เงินสดจ่ายสำหรับเงินปันผล</t>
  </si>
  <si>
    <t>เงินสดจ่ายสำหรับเงินปันผลระหว่างกาล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</si>
  <si>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</si>
  <si>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</si>
  <si>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สินทรัพย์สิทธิการใช้</t>
  </si>
  <si>
    <t>ผ่านกำไรหรือขาดทุน</t>
  </si>
  <si>
    <t>หนี้สินอนุพันธ์</t>
  </si>
  <si>
    <t>หนี้สินตามสัญญาเช่า</t>
  </si>
  <si>
    <t>ผลขาดทุนสะสมจากการป้องกันความเสี่ยงกระแสเงินสด</t>
  </si>
  <si>
    <t>ผลขาดทุนด้านเครดิตที่คาดว่าจะเกิดขึ้น</t>
  </si>
  <si>
    <t>องค์ประกอบอื่นของส่วนของผู้ถือหุ้น</t>
  </si>
  <si>
    <t>ผลขาดทุนสะสม</t>
  </si>
  <si>
    <t>จากการป้องกัน</t>
  </si>
  <si>
    <t>ความเสี่ยง</t>
  </si>
  <si>
    <t>กระแสเงินสด</t>
  </si>
  <si>
    <t>ผลขาดทุนสะสมจาก</t>
  </si>
  <si>
    <t>การป้องกันความเสี่ยง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</si>
  <si>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</si>
  <si>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</si>
  <si>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เงินสดจ่ายชำระหนี้สินตามสัญญาเช่า</t>
  </si>
  <si>
    <t>ผลกำไรจากการป้องกันความเสี่ยงกระแสเงินสด</t>
  </si>
  <si>
    <t>กำไรจากส่วนลดรับจากสัญญาเช่า</t>
  </si>
  <si>
    <t>เงินให้กู้ยืมระยะยาวแก่บริษัทย่อย</t>
  </si>
  <si>
    <t>เงินสดรับจากการขายสินทรัพย์ไม่มีตัวตนอื่นนอกจากค่าความนิยม</t>
  </si>
  <si>
    <t>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</si>
  <si>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</si>
  <si>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กำไรสำหรับปี</t>
  </si>
  <si>
    <t>งบกำไรขาดทุน</t>
  </si>
  <si>
    <t>อื่น ๆ</t>
  </si>
  <si>
    <t>ยอดคงเหลือต้นปี ณ วันที่ 1 มีนาคม 2564</t>
  </si>
  <si>
    <t>ยอดคงเหลือปลายปี ณ วันที่ 28 กุมภาพันธ์ 2565</t>
  </si>
  <si>
    <t>เงินลงทุนในตราสารทุนที่เลือกกำหนดให้แสดงด้วยมูลค่ายุติธรรม</t>
  </si>
  <si>
    <t xml:space="preserve">   ผ่านกำไรขาดทุนเบ็ดเสร็จอื่น</t>
  </si>
  <si>
    <t>สินทรัพย์อนุพันธ์</t>
  </si>
  <si>
    <t>เงินสดจ่ายลงทุนในบริษัทย่อย</t>
  </si>
  <si>
    <t>และอุปกรณ์ และสินทรัพย์ไม่มีตัวตนอื่นนอกจากค่าความนิยม</t>
  </si>
  <si>
    <t>กำไรเบ็ดเสร็จอื่น</t>
  </si>
  <si>
    <t>และสินทรัพย์ไม่มีตัวตนอื่นนอกจากค่าความนิยม</t>
  </si>
  <si>
    <t>เงินสดจ่ายเพื่อลงทุนในตราสารทุนที่เลือกกำหนดให้แสดงด้วย</t>
  </si>
  <si>
    <t>มูลค่ายุติธรรมผ่านกำไรขาดทุนเบ็ดเสร็จอื่น</t>
  </si>
  <si>
    <t>กำไรเบ็ดเสร็จอื่นสำหรับปี - สุทธิจากภาษี</t>
  </si>
  <si>
    <t>กระแสเงินสดสุทธิใช้ไปในกิจกรรมลงทุน</t>
  </si>
  <si>
    <t>สินทรัพย์ภาษีเงินของงวดปัจจุบัน</t>
  </si>
  <si>
    <t>ยอดคงเหลือต้นปี ณ วันที่ 1 มีนาคม 2565</t>
  </si>
  <si>
    <t>ยอดคงเหลือปลายปี ณ วันที่ 28 กุมภาพันธ์ 2566</t>
  </si>
  <si>
    <t xml:space="preserve">ส่วนของเงินให้กู้ยืมระยะยาวแก่บริษัทย่อยที่ถึงกำหนดชำระภายในหนึ่งปี </t>
  </si>
  <si>
    <t>เงินให้สินเชื่อจากการซื้อลูกหนี้ที่คาดว่าจะได้รับชำระภายในหนึ่งปี</t>
  </si>
  <si>
    <t>เงินให้สินเชื่อจากการซื้อลูกหนี้</t>
  </si>
  <si>
    <t>ณ วันที่ 28 กุมภาพันธ์ 2566</t>
  </si>
  <si>
    <t>ส่วนเกินทุนจากการ</t>
  </si>
  <si>
    <t>จ่ายโดยใช้หุ้น</t>
  </si>
  <si>
    <t>เป็นเกณฑ์</t>
  </si>
  <si>
    <t>การได้มาซึ่งส่วนได้เสียที่ไม่มีอำนาจควบคุม</t>
  </si>
  <si>
    <t>จากการลงทุนในบริษัทย่อย</t>
  </si>
  <si>
    <t>ส่วนเกินทุนจากการจ่ายโดยใช้หุ้นเป็นเกณฑ์</t>
  </si>
  <si>
    <t>ดูหมายเหตุประกอบงบการเงินแบบย่อ</t>
  </si>
  <si>
    <t>มูลค่าหุ้นสามัญ</t>
  </si>
  <si>
    <t/>
  </si>
  <si>
    <t>-</t>
  </si>
  <si>
    <t>สำหรับปีสิ้นสุดวันที่ 28 กุมภาพันธ์ 2566</t>
  </si>
  <si>
    <t>รายได้จากธุรกิจนายหน้าประกันภัย</t>
  </si>
  <si>
    <t>ค่าใช้จ่ายโครงการสะสมหุ้นสําหรับพนักงาน</t>
  </si>
  <si>
    <t>เงินสดรับจากเงินฝากประจำธนาคารที่มีภาระผูกพัน</t>
  </si>
  <si>
    <t>เงินสดจ่ายเพื่อเงินฝากประจำธนาคารที่มีภาระผูกพัน</t>
  </si>
  <si>
    <t>ขาดทุนจากการด้อยค่าของสินทรัพย์</t>
  </si>
  <si>
    <t xml:space="preserve">การแบ่งปันกำไร </t>
  </si>
  <si>
    <t>กำไรเบ็ดเสร็จอื่น - สุทธิจากภาษี</t>
  </si>
  <si>
    <t>ผลกำไรจากการวัดมูลค่าใหม่ของผลประโยชน์พนักงานที่กำหนดไว้</t>
  </si>
  <si>
    <t>การแบ่งปันกำไรเบ็ดเสร็จรวม</t>
  </si>
  <si>
    <t>กำไรจากการยกเลิกสัญญาเช่า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</si>
  <si>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</si>
  <si>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</si>
  <si>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ส่วนของสินทรัพย์อนุพันธ์ที่ถึงกำหนดชำระภายในหนึ่งปี</t>
  </si>
  <si>
    <t>(กำไร) ขาดทุนจากการขายส่วนปรับปรุงอาคารเช่าและอุปกรณ์</t>
  </si>
  <si>
    <t>ลูกหนี้การค้าและลูกหนี้ไม่หมุนเวียนอื่น</t>
  </si>
  <si>
    <t>เงินสดรับจากการขายลูกหนี้ที่ตัดจำหน่ายแล้ว</t>
  </si>
  <si>
    <t>กำไรที่ยังไม่เกิดขึ้นจากอัตราแลกเปลี่ยน</t>
  </si>
  <si>
    <t>เงินสดรับ (จ่าย) จากการโอนพนักงานภายในกลุ่มบริษัท</t>
  </si>
  <si>
    <t>เงินสดรับชำระคืนจากเงินให้กู้ยืมระยะยาวจากบริษัทย่อย</t>
  </si>
  <si>
    <t>เงินสดและรายการเทียบเท่าเงินสดลดลงสุทธิก่อนผลกระทบของอัตราแลกเปลี่ยน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</si>
  <si>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</si>
  <si>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เงินสดจ่ายสมทบโครงการสะสมหุ้นสําหรับพนักงาน</t>
  </si>
  <si>
    <t>เงินสดรับจากการได้มาซึ่งส่วนได้เสียที่ไม่มีอำนาจควบคุมจากการลงทุนในบริษัทย่อย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</si>
  <si>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</si>
  <si>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เงินสดจ่ายชำระคืนเงินเบิกเกินบัญชีและเงินกู้ยืมระยะสั้นจากสถาบันการเงิน</t>
  </si>
  <si>
    <t>เงินสดรับจากเงินกู้ยืมระยะยาวภายใต้โครงการแปลงสินทรัพย์เป็นหลักทรัพย์</t>
  </si>
  <si>
    <t>เงินสดจ่ายชำระคืนเงินกู้ยืมระยะยาวภายใต้โครงการแปลงสินทรัพย์เป็นหลักทรัพย์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</si>
</sst>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??_);_(@_)"/>
    <numFmt numFmtId="169" formatCode="#,##0.00;\(#,##0.00\)"/>
    <numFmt numFmtId="170" formatCode="\-"/>
    <numFmt numFmtId="171" formatCode="m/d"/>
    <numFmt numFmtId="172" formatCode="0.0"/>
    <numFmt numFmtId="173" formatCode="_(* #,##0_);_(* \(#,##0\);_(* &quot;-&quot;?????_);_(@_)"/>
  </numFmts>
  <fonts count="23" x14ac:knownFonts="1">
    <font>
      <sz val="16"/>
      <name val="Angsana New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8"/>
      <name val="Angsana New"/>
      <family val="1"/>
    </font>
    <font>
      <sz val="14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sz val="16"/>
      <color rgb="FF00B050"/>
      <name val="Angsana New"/>
      <family val="1"/>
    </font>
    <font>
      <sz val="8"/>
      <name val="Angsana New"/>
      <family val="1"/>
      <charset val="222"/>
    </font>
    <font>
      <sz val="8.5"/>
      <color theme="1"/>
      <name val="Verdana"/>
      <family val="2"/>
    </font>
    <font>
      <sz val="1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2" fillId="0" borderId="0"/>
    <xf numFmtId="37" fontId="3" fillId="0" borderId="0"/>
    <xf numFmtId="9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21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9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167" fontId="9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167" fontId="10" fillId="0" borderId="0" xfId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top"/>
    </xf>
    <xf numFmtId="49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>
      <alignment horizontal="center" vertical="center" wrapText="1"/>
    </xf>
    <xf numFmtId="167" fontId="10" fillId="0" borderId="0" xfId="1" applyNumberFormat="1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167" fontId="11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horizontal="left" vertical="center" indent="4"/>
    </xf>
    <xf numFmtId="0" fontId="2" fillId="0" borderId="0" xfId="0" applyFont="1" applyFill="1" applyAlignment="1">
      <alignment horizontal="left" vertical="center" indent="6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43" fontId="10" fillId="0" borderId="0" xfId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2"/>
    </xf>
    <xf numFmtId="43" fontId="2" fillId="0" borderId="0" xfId="1" applyFont="1" applyFill="1" applyAlignment="1">
      <alignment horizontal="left" vertical="center" indent="1"/>
    </xf>
    <xf numFmtId="168" fontId="2" fillId="0" borderId="0" xfId="1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left" vertical="center" indent="3"/>
    </xf>
    <xf numFmtId="43" fontId="2" fillId="0" borderId="0" xfId="1" applyFont="1" applyFill="1" applyAlignment="1">
      <alignment horizontal="left" vertical="center" indent="4"/>
    </xf>
    <xf numFmtId="41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7" fontId="10" fillId="0" borderId="0" xfId="1" applyNumberFormat="1" applyFont="1" applyFill="1" applyBorder="1" applyAlignment="1">
      <alignment horizontal="center" vertical="center"/>
    </xf>
    <xf numFmtId="37" fontId="10" fillId="0" borderId="2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right" vertical="center"/>
      <protection locked="0"/>
    </xf>
    <xf numFmtId="0" fontId="10" fillId="0" borderId="0" xfId="0" applyFont="1" applyFill="1" applyAlignment="1">
      <alignment horizontal="centerContinuous" vertical="center"/>
    </xf>
    <xf numFmtId="167" fontId="10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2" fillId="0" borderId="0" xfId="4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7" fontId="10" fillId="0" borderId="0" xfId="1" applyNumberFormat="1" applyFont="1" applyFill="1" applyBorder="1" applyAlignment="1">
      <alignment horizontal="right" vertical="center"/>
    </xf>
    <xf numFmtId="49" fontId="10" fillId="0" borderId="0" xfId="0" applyNumberFormat="1" applyFont="1" applyFill="1" applyAlignment="1" applyProtection="1">
      <alignment horizontal="center" vertical="center"/>
    </xf>
    <xf numFmtId="39" fontId="2" fillId="0" borderId="0" xfId="0" applyNumberFormat="1" applyFont="1" applyFill="1" applyAlignment="1" applyProtection="1">
      <alignment horizontal="center" vertical="center"/>
    </xf>
    <xf numFmtId="167" fontId="10" fillId="0" borderId="0" xfId="0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7" fontId="10" fillId="0" borderId="0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centerContinuous" vertical="center"/>
    </xf>
    <xf numFmtId="0" fontId="13" fillId="0" borderId="0" xfId="0" applyNumberFormat="1" applyFont="1" applyFill="1" applyAlignment="1">
      <alignment horizontal="center" vertical="center" wrapText="1"/>
    </xf>
    <xf numFmtId="167" fontId="10" fillId="0" borderId="0" xfId="0" applyNumberFormat="1" applyFont="1" applyFill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67" fontId="2" fillId="0" borderId="0" xfId="1" quotePrefix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3"/>
    </xf>
    <xf numFmtId="0" fontId="2" fillId="0" borderId="0" xfId="0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4"/>
    </xf>
    <xf numFmtId="0" fontId="2" fillId="0" borderId="0" xfId="0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left" vertical="center" wrapText="1" indent="2"/>
    </xf>
    <xf numFmtId="0" fontId="2" fillId="0" borderId="0" xfId="0" applyFont="1" applyFill="1" applyAlignment="1">
      <alignment horizontal="left" vertical="center" wrapText="1" indent="5"/>
    </xf>
    <xf numFmtId="0" fontId="10" fillId="0" borderId="0" xfId="0" applyFont="1" applyFill="1" applyAlignment="1">
      <alignment vertical="center" wrapText="1"/>
    </xf>
    <xf numFmtId="4" fontId="2" fillId="0" borderId="0" xfId="1" applyNumberFormat="1" applyFont="1" applyFill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3" fontId="2" fillId="0" borderId="0" xfId="1" applyNumberFormat="1" applyFont="1" applyFill="1" applyAlignment="1">
      <alignment horizontal="right" vertical="center"/>
    </xf>
    <xf numFmtId="167" fontId="11" fillId="0" borderId="0" xfId="1" applyNumberFormat="1" applyFont="1" applyFill="1" applyBorder="1" applyAlignment="1">
      <alignment horizontal="right" vertical="center"/>
    </xf>
    <xf numFmtId="0" fontId="11" fillId="0" borderId="0" xfId="1" quotePrefix="1" applyNumberFormat="1" applyFont="1" applyFill="1" applyAlignment="1">
      <alignment horizontal="center" vertical="center"/>
    </xf>
    <xf numFmtId="167" fontId="11" fillId="0" borderId="0" xfId="1" quotePrefix="1" applyNumberFormat="1" applyFont="1" applyFill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43" fontId="2" fillId="0" borderId="0" xfId="1" applyFont="1" applyFill="1" applyBorder="1" applyAlignment="1">
      <alignment horizontal="left" vertical="center" indent="2"/>
    </xf>
    <xf numFmtId="0" fontId="10" fillId="0" borderId="0" xfId="0" quotePrefix="1" applyFont="1" applyFill="1" applyAlignment="1">
      <alignment horizontal="left" vertical="center"/>
    </xf>
    <xf numFmtId="170" fontId="11" fillId="0" borderId="0" xfId="0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167" fontId="2" fillId="0" borderId="3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167" fontId="2" fillId="0" borderId="0" xfId="1" applyNumberFormat="1" applyFont="1" applyFill="1" applyAlignment="1">
      <alignment horizontal="center" vertical="center"/>
    </xf>
    <xf numFmtId="170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 indent="2"/>
    </xf>
    <xf numFmtId="37" fontId="2" fillId="0" borderId="0" xfId="0" applyNumberFormat="1" applyFont="1" applyFill="1" applyAlignment="1">
      <alignment horizontal="left" vertical="center" indent="6"/>
    </xf>
    <xf numFmtId="167" fontId="2" fillId="0" borderId="2" xfId="1" applyNumberFormat="1" applyFont="1" applyFill="1" applyBorder="1" applyAlignment="1">
      <alignment vertical="center"/>
    </xf>
    <xf numFmtId="167" fontId="2" fillId="0" borderId="5" xfId="1" applyNumberFormat="1" applyFont="1" applyFill="1" applyBorder="1" applyAlignment="1">
      <alignment vertical="center"/>
    </xf>
    <xf numFmtId="167" fontId="2" fillId="0" borderId="1" xfId="1" applyNumberFormat="1" applyFont="1" applyFill="1" applyBorder="1" applyAlignment="1">
      <alignment vertical="center"/>
    </xf>
    <xf numFmtId="167" fontId="11" fillId="0" borderId="2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horizontal="left" vertical="center" indent="4"/>
    </xf>
    <xf numFmtId="167" fontId="10" fillId="0" borderId="0" xfId="0" applyNumberFormat="1" applyFont="1" applyFill="1" applyAlignment="1">
      <alignment vertical="center" wrapText="1"/>
    </xf>
    <xf numFmtId="167" fontId="2" fillId="0" borderId="0" xfId="1" applyNumberFormat="1" applyFont="1" applyFill="1" applyAlignment="1">
      <alignment horizontal="right" vertical="center" indent="2"/>
    </xf>
    <xf numFmtId="167" fontId="2" fillId="0" borderId="3" xfId="1" applyNumberFormat="1" applyFont="1" applyFill="1" applyBorder="1" applyAlignment="1">
      <alignment horizontal="right" vertical="center"/>
    </xf>
    <xf numFmtId="167" fontId="2" fillId="0" borderId="2" xfId="1" applyNumberFormat="1" applyFont="1" applyFill="1" applyBorder="1" applyAlignment="1">
      <alignment horizontal="right" vertical="center"/>
    </xf>
    <xf numFmtId="170" fontId="11" fillId="0" borderId="2" xfId="0" applyNumberFormat="1" applyFont="1" applyFill="1" applyBorder="1" applyAlignment="1">
      <alignment horizontal="center" vertical="center"/>
    </xf>
    <xf numFmtId="167" fontId="2" fillId="0" borderId="4" xfId="1" applyNumberFormat="1" applyFont="1" applyFill="1" applyBorder="1" applyAlignment="1">
      <alignment horizontal="right" vertical="center"/>
    </xf>
    <xf numFmtId="39" fontId="2" fillId="0" borderId="0" xfId="1" applyNumberFormat="1" applyFont="1" applyFill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167" fontId="2" fillId="0" borderId="4" xfId="1" applyNumberFormat="1" applyFont="1" applyFill="1" applyBorder="1" applyAlignment="1">
      <alignment horizontal="center" vertical="center"/>
    </xf>
    <xf numFmtId="170" fontId="2" fillId="0" borderId="0" xfId="1" applyNumberFormat="1" applyFont="1" applyFill="1" applyBorder="1" applyAlignment="1">
      <alignment horizontal="center" vertical="center"/>
    </xf>
    <xf numFmtId="43" fontId="2" fillId="0" borderId="0" xfId="1" quotePrefix="1" applyFont="1" applyFill="1" applyAlignment="1">
      <alignment horizontal="left" vertical="center" indent="2"/>
    </xf>
    <xf numFmtId="41" fontId="2" fillId="0" borderId="1" xfId="1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173" fontId="2" fillId="0" borderId="3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67" fontId="2" fillId="0" borderId="5" xfId="1" applyNumberFormat="1" applyFont="1" applyFill="1" applyBorder="1" applyAlignment="1">
      <alignment horizontal="center" vertical="center"/>
    </xf>
    <xf numFmtId="167" fontId="2" fillId="0" borderId="3" xfId="1" applyNumberFormat="1" applyFont="1" applyFill="1" applyBorder="1" applyAlignment="1">
      <alignment horizontal="center" vertical="center"/>
    </xf>
    <xf numFmtId="167" fontId="16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 applyProtection="1">
      <alignment horizontal="center" vertical="center" wrapText="1"/>
      <protection locked="0"/>
    </xf>
    <xf numFmtId="41" fontId="11" fillId="0" borderId="0" xfId="0" applyNumberFormat="1" applyFont="1" applyFill="1" applyAlignment="1">
      <alignment vertical="center"/>
    </xf>
    <xf numFmtId="168" fontId="11" fillId="0" borderId="0" xfId="1" applyNumberFormat="1" applyFont="1" applyFill="1" applyAlignment="1">
      <alignment horizontal="right" vertical="center"/>
    </xf>
    <xf numFmtId="41" fontId="11" fillId="0" borderId="1" xfId="1" applyNumberFormat="1" applyFont="1" applyFill="1" applyBorder="1" applyAlignment="1">
      <alignment vertical="center"/>
    </xf>
    <xf numFmtId="41" fontId="11" fillId="0" borderId="3" xfId="1" applyNumberFormat="1" applyFont="1" applyFill="1" applyBorder="1" applyAlignment="1">
      <alignment vertical="center"/>
    </xf>
    <xf numFmtId="167" fontId="11" fillId="0" borderId="3" xfId="1" applyNumberFormat="1" applyFont="1" applyFill="1" applyBorder="1" applyAlignment="1">
      <alignment vertical="center"/>
    </xf>
    <xf numFmtId="41" fontId="11" fillId="0" borderId="0" xfId="1" applyNumberFormat="1" applyFont="1" applyFill="1" applyAlignment="1">
      <alignment vertical="center"/>
    </xf>
    <xf numFmtId="167" fontId="11" fillId="0" borderId="4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43" fontId="2" fillId="0" borderId="0" xfId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indent="4"/>
    </xf>
    <xf numFmtId="0" fontId="11" fillId="0" borderId="0" xfId="1" quotePrefix="1" applyNumberFormat="1" applyFont="1" applyFill="1" applyAlignment="1">
      <alignment horizontal="center"/>
    </xf>
    <xf numFmtId="41" fontId="17" fillId="0" borderId="0" xfId="0" applyNumberFormat="1" applyFont="1" applyFill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 applyProtection="1">
      <alignment vertical="top"/>
      <protection locked="0"/>
    </xf>
    <xf numFmtId="3" fontId="15" fillId="0" borderId="0" xfId="0" applyNumberFormat="1" applyFont="1" applyFill="1"/>
    <xf numFmtId="167" fontId="11" fillId="0" borderId="0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Alignment="1">
      <alignment horizontal="center"/>
    </xf>
    <xf numFmtId="43" fontId="2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horizontal="left" vertical="center" indent="2"/>
    </xf>
    <xf numFmtId="0" fontId="2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49" fontId="10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0" fillId="0" borderId="0" xfId="0" applyNumberFormat="1" applyFont="1" applyFill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top"/>
    </xf>
    <xf numFmtId="0" fontId="10" fillId="0" borderId="0" xfId="0" applyFont="1" applyFill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 applyProtection="1">
      <alignment vertical="top"/>
    </xf>
    <xf numFmtId="164" fontId="2" fillId="0" borderId="0" xfId="1" applyNumberFormat="1" applyFont="1" applyFill="1" applyBorder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7" fontId="10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vertical="center"/>
    </xf>
    <xf numFmtId="170" fontId="21" fillId="0" borderId="0" xfId="12" applyNumberFormat="1" applyFont="1" applyFill="1" applyAlignment="1">
      <alignment horizontal="center" vertical="center"/>
    </xf>
    <xf numFmtId="170" fontId="21" fillId="0" borderId="4" xfId="12" applyNumberFormat="1" applyFont="1" applyFill="1" applyBorder="1" applyAlignment="1">
      <alignment horizontal="center" vertical="center"/>
    </xf>
    <xf numFmtId="167" fontId="22" fillId="0" borderId="0" xfId="12" quotePrefix="1" applyNumberFormat="1" applyFont="1" applyFill="1" applyAlignment="1">
      <alignment horizontal="center" vertical="center"/>
    </xf>
    <xf numFmtId="167" fontId="22" fillId="0" borderId="0" xfId="12" applyNumberFormat="1" applyFont="1" applyFill="1" applyAlignment="1">
      <alignment vertical="center"/>
    </xf>
    <xf numFmtId="49" fontId="22" fillId="0" borderId="0" xfId="12" applyNumberFormat="1" applyFont="1" applyFill="1" applyAlignment="1">
      <alignment horizontal="center" vertical="center"/>
    </xf>
    <xf numFmtId="170" fontId="22" fillId="0" borderId="0" xfId="12" applyNumberFormat="1" applyFont="1" applyFill="1" applyBorder="1" applyAlignment="1">
      <alignment horizontal="center" vertical="center"/>
    </xf>
    <xf numFmtId="0" fontId="2" fillId="0" borderId="0" xfId="6" applyFill="1" applyAlignment="1">
      <alignment vertical="center"/>
    </xf>
    <xf numFmtId="0" fontId="2" fillId="0" borderId="0" xfId="6" applyFill="1" applyAlignment="1">
      <alignment vertical="top"/>
    </xf>
    <xf numFmtId="37" fontId="2" fillId="0" borderId="0" xfId="6" applyNumberFormat="1" applyFill="1" applyAlignment="1">
      <alignment vertical="center"/>
    </xf>
    <xf numFmtId="0" fontId="10" fillId="0" borderId="0" xfId="6" applyFont="1" applyFill="1" applyAlignment="1">
      <alignment vertical="center"/>
    </xf>
    <xf numFmtId="37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Alignment="1">
      <alignment vertical="center"/>
    </xf>
    <xf numFmtId="37" fontId="10" fillId="0" borderId="0" xfId="6" applyNumberFormat="1" applyFont="1" applyFill="1" applyAlignment="1">
      <alignment vertical="center"/>
    </xf>
    <xf numFmtId="37" fontId="10" fillId="0" borderId="0" xfId="7" quotePrefix="1" applyNumberFormat="1" applyFont="1" applyFill="1" applyAlignment="1">
      <alignment horizontal="center" vertical="center"/>
    </xf>
    <xf numFmtId="37" fontId="10" fillId="0" borderId="0" xfId="7" quotePrefix="1" applyNumberFormat="1" applyFont="1" applyFill="1" applyAlignment="1">
      <alignment vertical="center"/>
    </xf>
    <xf numFmtId="0" fontId="10" fillId="0" borderId="2" xfId="6" applyFont="1" applyFill="1" applyBorder="1" applyAlignment="1">
      <alignment horizontal="center" vertical="center"/>
    </xf>
    <xf numFmtId="37" fontId="10" fillId="0" borderId="2" xfId="6" applyNumberFormat="1" applyFont="1" applyFill="1" applyBorder="1" applyAlignment="1">
      <alignment horizontal="center" vertical="center"/>
    </xf>
    <xf numFmtId="37" fontId="10" fillId="0" borderId="2" xfId="6" applyNumberFormat="1" applyFont="1" applyFill="1" applyBorder="1" applyAlignment="1">
      <alignment vertical="center"/>
    </xf>
    <xf numFmtId="37" fontId="10" fillId="0" borderId="0" xfId="8" applyFont="1" applyFill="1" applyAlignment="1">
      <alignment vertical="center"/>
    </xf>
    <xf numFmtId="37" fontId="2" fillId="0" borderId="0" xfId="8" applyFont="1" applyFill="1" applyAlignment="1">
      <alignment vertical="center"/>
    </xf>
    <xf numFmtId="0" fontId="2" fillId="0" borderId="0" xfId="8" applyNumberFormat="1" applyFont="1" applyFill="1" applyAlignment="1">
      <alignment horizontal="center" vertical="center"/>
    </xf>
    <xf numFmtId="167" fontId="2" fillId="0" borderId="0" xfId="6" applyNumberFormat="1" applyFill="1" applyAlignment="1">
      <alignment vertical="center"/>
    </xf>
    <xf numFmtId="171" fontId="2" fillId="0" borderId="0" xfId="8" applyNumberFormat="1" applyFont="1" applyFill="1" applyAlignment="1">
      <alignment horizontal="left" vertical="center" indent="2"/>
    </xf>
    <xf numFmtId="37" fontId="2" fillId="0" borderId="0" xfId="8" applyFont="1" applyFill="1" applyAlignment="1">
      <alignment horizontal="left" vertical="center" indent="2"/>
    </xf>
    <xf numFmtId="37" fontId="2" fillId="0" borderId="0" xfId="8" applyFont="1" applyFill="1" applyAlignment="1">
      <alignment horizontal="left" vertical="center" indent="3"/>
    </xf>
    <xf numFmtId="0" fontId="10" fillId="0" borderId="0" xfId="6" quotePrefix="1" applyFont="1" applyFill="1" applyAlignment="1">
      <alignment horizontal="center" vertical="center"/>
    </xf>
    <xf numFmtId="0" fontId="2" fillId="0" borderId="0" xfId="6" applyFill="1" applyAlignment="1">
      <alignment horizontal="center" vertical="center"/>
    </xf>
    <xf numFmtId="0" fontId="10" fillId="0" borderId="2" xfId="6" applyFont="1" applyFill="1" applyBorder="1" applyAlignment="1">
      <alignment vertical="center"/>
    </xf>
    <xf numFmtId="167" fontId="11" fillId="0" borderId="0" xfId="6" applyNumberFormat="1" applyFont="1" applyFill="1" applyAlignment="1">
      <alignment horizontal="center" vertical="center"/>
    </xf>
    <xf numFmtId="49" fontId="2" fillId="0" borderId="0" xfId="8" applyNumberFormat="1" applyFont="1" applyFill="1" applyAlignment="1">
      <alignment horizontal="center" vertical="center"/>
    </xf>
    <xf numFmtId="49" fontId="2" fillId="0" borderId="0" xfId="6" applyNumberFormat="1" applyFill="1" applyAlignment="1">
      <alignment horizontal="center" vertical="center"/>
    </xf>
    <xf numFmtId="167" fontId="11" fillId="0" borderId="4" xfId="6" applyNumberFormat="1" applyFont="1" applyFill="1" applyBorder="1" applyAlignment="1">
      <alignment horizontal="center" vertical="center"/>
    </xf>
    <xf numFmtId="167" fontId="10" fillId="0" borderId="0" xfId="6" applyNumberFormat="1" applyFont="1" applyFill="1" applyAlignment="1">
      <alignment vertical="center"/>
    </xf>
    <xf numFmtId="167" fontId="11" fillId="0" borderId="1" xfId="1" applyNumberFormat="1" applyFont="1" applyFill="1" applyBorder="1" applyAlignment="1">
      <alignment vertical="center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0" fillId="0" borderId="0" xfId="6" applyFont="1" applyFill="1" applyAlignment="1">
      <alignment horizontal="center" vertical="center"/>
    </xf>
    <xf numFmtId="37" fontId="10" fillId="0" borderId="0" xfId="7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2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right" vertical="top"/>
    </xf>
    <xf numFmtId="0" fontId="10" fillId="0" borderId="0" xfId="0" applyFont="1" applyFill="1" applyAlignment="1" applyProtection="1">
      <alignment horizontal="center" vertical="top"/>
      <protection locked="0"/>
    </xf>
    <xf numFmtId="0" fontId="10" fillId="0" borderId="0" xfId="0" applyFont="1" applyFill="1" applyAlignment="1">
      <alignment horizontal="center" vertical="top"/>
    </xf>
    <xf numFmtId="0" fontId="10" fillId="0" borderId="2" xfId="0" applyFont="1" applyFill="1" applyBorder="1" applyAlignment="1">
      <alignment horizontal="right" vertical="center"/>
    </xf>
    <xf numFmtId="0" fontId="10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>
      <alignment horizontal="center" vertical="top"/>
    </xf>
    <xf numFmtId="0" fontId="10" fillId="0" borderId="0" xfId="6" applyFont="1" applyFill="1" applyAlignment="1">
      <alignment horizontal="center" vertical="center"/>
    </xf>
    <xf numFmtId="37" fontId="10" fillId="0" borderId="0" xfId="7" applyNumberFormat="1" applyFont="1" applyFill="1" applyAlignment="1">
      <alignment horizontal="center" vertical="center"/>
    </xf>
    <xf numFmtId="0" fontId="1" fillId="0" borderId="0" xfId="6" applyFont="1" applyFill="1" applyAlignment="1">
      <alignment horizontal="center" vertical="center"/>
    </xf>
    <xf numFmtId="0" fontId="10" fillId="0" borderId="2" xfId="6" applyFont="1" applyFill="1" applyBorder="1" applyAlignment="1">
      <alignment horizontal="right" vertical="center"/>
    </xf>
    <xf numFmtId="0" fontId="1" fillId="0" borderId="0" xfId="6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10" xr:uid="{00000000-0005-0000-0000-000002000000}"/>
    <cellStyle name="Comma 46" xfId="12" xr:uid="{A6E39AB0-7ADC-406F-B33F-F3159157A27A}"/>
    <cellStyle name="Comma 5" xfId="3" xr:uid="{00000000-0005-0000-0000-000003000000}"/>
    <cellStyle name="Comma 7" xfId="11" xr:uid="{00000000-0005-0000-0000-000004000000}"/>
    <cellStyle name="Normal" xfId="0" builtinId="0"/>
    <cellStyle name="Normal 2" xfId="4" xr:uid="{00000000-0005-0000-0000-000006000000}"/>
    <cellStyle name="Normal 3" xfId="5" xr:uid="{00000000-0005-0000-0000-000007000000}"/>
    <cellStyle name="Normal 3 2" xfId="6" xr:uid="{00000000-0005-0000-0000-000008000000}"/>
    <cellStyle name="Normal_Q2_FS_THAI_AEONTS49 (3)" xfId="7" xr:uid="{00000000-0005-0000-0000-000009000000}"/>
    <cellStyle name="Normal_Worksheet in   ATS45Q3" xfId="8" xr:uid="{00000000-0005-0000-0000-00000A000000}"/>
    <cellStyle name="Percent 2" xfId="9" xr:uid="{00000000-0005-0000-0000-00000B000000}"/>
  </cellStyles>
  <dxfs count="0"/>
  <tableStyles count="0" defaultTableStyle="TableStyleMedium9" defaultPivotStyle="PivotStyleLight16"/>
  <colors>
    <mruColors>
      <color rgb="FFCCFFCC"/>
      <color rgb="FF99FF99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231481</xdr:colOff>
      <xdr:row>76</xdr:row>
      <xdr:rowOff>288423</xdr:rowOff>
    </xdr:from>
    <xdr:ext cx="184730" cy="93762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089106" y="23396073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endParaRPr lang="en-US" sz="5400" b="1" cap="all" spc="0">
            <a:ln w="0"/>
            <a:gradFill flip="none">
              <a:gsLst>
                <a:gs pos="0">
                  <a:schemeClr val="accent1">
                    <a:tint val="75000"/>
                    <a:shade val="75000"/>
                    <a:satMod val="170000"/>
                  </a:schemeClr>
                </a:gs>
                <a:gs pos="49000">
                  <a:schemeClr val="accent1">
                    <a:tint val="88000"/>
                    <a:shade val="65000"/>
                    <a:satMod val="172000"/>
                  </a:schemeClr>
                </a:gs>
                <a:gs pos="50000">
                  <a:schemeClr val="accent1">
                    <a:shade val="65000"/>
                    <a:satMod val="130000"/>
                  </a:schemeClr>
                </a:gs>
                <a:gs pos="92000">
                  <a:schemeClr val="accent1">
                    <a:shade val="50000"/>
                    <a:satMod val="120000"/>
                  </a:schemeClr>
                </a:gs>
                <a:gs pos="100000">
                  <a:schemeClr val="accent1">
                    <a:shade val="48000"/>
                    <a:satMod val="120000"/>
                  </a:schemeClr>
                </a:gs>
              </a:gsLst>
              <a:lin ang="5400000"/>
            </a:gradFill>
            <a:effectLst>
              <a:reflection blurRad="12700" stA="50000" endPos="50000" dist="5000" dir="5400000" sy="-100000" rotWithShape="0"/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M51"/>
  <sheetViews>
    <sheetView topLeftCell="A36" zoomScale="80" zoomScaleNormal="80" zoomScaleSheetLayoutView="78" workbookViewId="0">
      <selection activeCell="A33" sqref="A33"/>
    </sheetView>
  </sheetViews>
  <sheetFormatPr defaultColWidth="9.453125" defaultRowHeight="24" customHeight="1" x14ac:dyDescent="0.7"/>
  <cols>
    <col min="1" max="1" width="72.26953125" style="1" customWidth="1"/>
    <col min="2" max="2" width="9.1796875" style="18" customWidth="1"/>
    <col min="3" max="3" width="1.453125" style="1" customWidth="1"/>
    <col min="4" max="4" width="15" style="135" customWidth="1"/>
    <col min="5" max="5" width="0.81640625" style="1" customWidth="1"/>
    <col min="6" max="6" width="15" style="135" customWidth="1"/>
    <col min="7" max="7" width="0.81640625" style="1" customWidth="1"/>
    <col min="8" max="8" width="15" style="135" customWidth="1"/>
    <col min="9" max="9" width="0.81640625" style="1" customWidth="1"/>
    <col min="10" max="10" width="15" style="1" customWidth="1"/>
    <col min="11" max="11" width="13.81640625" style="1" bestFit="1" customWidth="1"/>
    <col min="12" max="12" width="11.453125" style="1" bestFit="1" customWidth="1"/>
    <col min="13" max="16384" width="9.453125" style="1"/>
  </cols>
  <sheetData>
    <row r="1" spans="1:12" s="2" customFormat="1" ht="24" customHeight="1" x14ac:dyDescent="0.7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</row>
    <row r="2" spans="1:12" s="2" customFormat="1" ht="24" customHeight="1" x14ac:dyDescent="0.7">
      <c r="A2" s="209" t="s">
        <v>1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2" s="2" customFormat="1" ht="24" customHeight="1" x14ac:dyDescent="0.7">
      <c r="A3" s="208" t="s">
        <v>205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2" s="2" customFormat="1" ht="24" customHeight="1" x14ac:dyDescent="0.7">
      <c r="A4" s="210" t="s">
        <v>2</v>
      </c>
      <c r="B4" s="210"/>
      <c r="C4" s="210"/>
      <c r="D4" s="210"/>
      <c r="E4" s="210"/>
      <c r="F4" s="210"/>
      <c r="G4" s="210"/>
      <c r="H4" s="210"/>
      <c r="I4" s="210"/>
      <c r="J4" s="210"/>
    </row>
    <row r="5" spans="1:12" ht="9" customHeight="1" x14ac:dyDescent="0.7">
      <c r="A5" s="10"/>
      <c r="B5" s="152"/>
      <c r="C5" s="10"/>
      <c r="D5" s="11"/>
      <c r="E5" s="10"/>
      <c r="F5" s="11"/>
      <c r="G5" s="10"/>
      <c r="H5" s="11"/>
      <c r="I5" s="10"/>
      <c r="J5" s="10"/>
    </row>
    <row r="6" spans="1:12" s="2" customFormat="1" ht="24" customHeight="1" x14ac:dyDescent="0.7">
      <c r="A6" s="12"/>
      <c r="B6" s="203" t="s">
        <v>3</v>
      </c>
      <c r="C6" s="211" t="s">
        <v>4</v>
      </c>
      <c r="D6" s="211"/>
      <c r="E6" s="211"/>
      <c r="F6" s="211"/>
      <c r="G6" s="212" t="s">
        <v>5</v>
      </c>
      <c r="H6" s="212"/>
      <c r="I6" s="212"/>
      <c r="J6" s="212"/>
    </row>
    <row r="7" spans="1:12" s="2" customFormat="1" ht="24" customHeight="1" x14ac:dyDescent="0.7">
      <c r="A7" s="12"/>
      <c r="B7" s="203"/>
      <c r="D7" s="202" t="s">
        <v>6</v>
      </c>
      <c r="E7" s="13"/>
      <c r="F7" s="202" t="s">
        <v>6</v>
      </c>
      <c r="H7" s="202" t="s">
        <v>6</v>
      </c>
      <c r="I7" s="13"/>
      <c r="J7" s="202" t="s">
        <v>6</v>
      </c>
    </row>
    <row r="8" spans="1:12" s="2" customFormat="1" ht="24" customHeight="1" x14ac:dyDescent="0.7">
      <c r="A8" s="12"/>
      <c r="B8" s="203"/>
      <c r="D8" s="202" t="s">
        <v>7</v>
      </c>
      <c r="E8" s="13"/>
      <c r="F8" s="202" t="s">
        <v>7</v>
      </c>
      <c r="H8" s="202" t="s">
        <v>7</v>
      </c>
      <c r="I8" s="13"/>
      <c r="J8" s="202" t="s">
        <v>7</v>
      </c>
    </row>
    <row r="9" spans="1:12" s="2" customFormat="1" ht="24" customHeight="1" x14ac:dyDescent="0.7">
      <c r="A9" s="12"/>
      <c r="B9" s="203"/>
      <c r="D9" s="159">
        <v>2566</v>
      </c>
      <c r="E9" s="13"/>
      <c r="F9" s="159">
        <v>2565</v>
      </c>
      <c r="H9" s="159">
        <v>2566</v>
      </c>
      <c r="I9" s="13"/>
      <c r="J9" s="159">
        <v>2565</v>
      </c>
    </row>
    <row r="10" spans="1:12" ht="24" customHeight="1" x14ac:dyDescent="0.7">
      <c r="A10" s="14" t="s">
        <v>8</v>
      </c>
      <c r="B10" s="14"/>
      <c r="C10" s="14"/>
      <c r="D10" s="15"/>
      <c r="E10" s="14"/>
      <c r="F10" s="15"/>
      <c r="G10" s="14"/>
      <c r="H10" s="16"/>
      <c r="I10" s="17"/>
      <c r="J10" s="16"/>
    </row>
    <row r="11" spans="1:12" ht="24" customHeight="1" x14ac:dyDescent="0.7">
      <c r="A11" s="1" t="s">
        <v>9</v>
      </c>
      <c r="D11" s="19"/>
      <c r="I11" s="6"/>
      <c r="J11" s="135"/>
    </row>
    <row r="12" spans="1:12" ht="24" customHeight="1" x14ac:dyDescent="0.7">
      <c r="A12" s="20" t="s">
        <v>10</v>
      </c>
      <c r="B12" s="18">
        <v>4.0999999999999996</v>
      </c>
      <c r="C12" s="20"/>
      <c r="D12" s="19">
        <v>3816356</v>
      </c>
      <c r="E12" s="19">
        <v>4678650</v>
      </c>
      <c r="F12" s="19">
        <v>4235603</v>
      </c>
      <c r="G12" s="96"/>
      <c r="H12" s="19">
        <v>2159810</v>
      </c>
      <c r="I12" s="3"/>
      <c r="J12" s="19">
        <v>2639136</v>
      </c>
      <c r="K12" s="45"/>
      <c r="L12" s="45"/>
    </row>
    <row r="13" spans="1:12" ht="24" customHeight="1" x14ac:dyDescent="0.7">
      <c r="A13" s="20" t="s">
        <v>11</v>
      </c>
      <c r="C13" s="20"/>
      <c r="D13" s="19"/>
      <c r="E13" s="3"/>
      <c r="F13" s="19"/>
      <c r="G13" s="96"/>
      <c r="H13" s="19"/>
      <c r="I13" s="3"/>
      <c r="J13" s="19"/>
    </row>
    <row r="14" spans="1:12" ht="24" customHeight="1" x14ac:dyDescent="0.7">
      <c r="A14" s="21" t="s">
        <v>12</v>
      </c>
      <c r="B14" s="18">
        <v>5</v>
      </c>
      <c r="C14" s="20"/>
      <c r="D14" s="19">
        <v>80667069</v>
      </c>
      <c r="E14" s="3"/>
      <c r="F14" s="19">
        <v>76839427</v>
      </c>
      <c r="G14" s="96"/>
      <c r="H14" s="19">
        <v>77833587</v>
      </c>
      <c r="I14" s="3"/>
      <c r="J14" s="19">
        <v>73982280</v>
      </c>
      <c r="K14" s="135"/>
    </row>
    <row r="15" spans="1:12" ht="24" customHeight="1" x14ac:dyDescent="0.7">
      <c r="A15" s="21" t="s">
        <v>13</v>
      </c>
      <c r="B15" s="18">
        <v>6</v>
      </c>
      <c r="C15" s="20"/>
      <c r="D15" s="19">
        <v>518404</v>
      </c>
      <c r="E15" s="3"/>
      <c r="F15" s="19">
        <f>525905-7805</f>
        <v>518100</v>
      </c>
      <c r="G15" s="96"/>
      <c r="H15" s="135">
        <v>414708</v>
      </c>
      <c r="I15" s="3"/>
      <c r="J15" s="135">
        <v>412773</v>
      </c>
      <c r="K15" s="45"/>
    </row>
    <row r="16" spans="1:12" ht="24" customHeight="1" x14ac:dyDescent="0.7">
      <c r="A16" s="20" t="s">
        <v>19</v>
      </c>
      <c r="B16" s="18">
        <v>7</v>
      </c>
      <c r="C16" s="20"/>
      <c r="D16" s="89">
        <v>0</v>
      </c>
      <c r="E16" s="3"/>
      <c r="F16" s="19">
        <v>3000</v>
      </c>
      <c r="G16" s="96"/>
      <c r="H16" s="89">
        <v>0</v>
      </c>
      <c r="I16" s="3"/>
      <c r="J16" s="89">
        <v>0</v>
      </c>
      <c r="K16" s="45"/>
    </row>
    <row r="17" spans="1:13" ht="24" customHeight="1" x14ac:dyDescent="0.7">
      <c r="A17" s="20" t="s">
        <v>202</v>
      </c>
      <c r="B17" s="18">
        <v>8</v>
      </c>
      <c r="C17" s="20"/>
      <c r="D17" s="89">
        <v>0</v>
      </c>
      <c r="E17" s="3"/>
      <c r="F17" s="89">
        <v>0</v>
      </c>
      <c r="G17" s="96"/>
      <c r="H17" s="135">
        <v>27990</v>
      </c>
      <c r="I17" s="3"/>
      <c r="J17" s="89">
        <v>0</v>
      </c>
      <c r="K17" s="45"/>
    </row>
    <row r="18" spans="1:13" ht="24" customHeight="1" x14ac:dyDescent="0.7">
      <c r="A18" s="20" t="s">
        <v>203</v>
      </c>
      <c r="B18" s="18">
        <v>9</v>
      </c>
      <c r="C18" s="20"/>
      <c r="D18" s="19">
        <v>490</v>
      </c>
      <c r="E18" s="3"/>
      <c r="F18" s="89">
        <v>0</v>
      </c>
      <c r="G18" s="96"/>
      <c r="H18" s="89">
        <v>0</v>
      </c>
      <c r="I18" s="3"/>
      <c r="J18" s="89">
        <v>0</v>
      </c>
      <c r="K18" s="45"/>
    </row>
    <row r="19" spans="1:13" ht="24" customHeight="1" x14ac:dyDescent="0.7">
      <c r="A19" s="20" t="s">
        <v>14</v>
      </c>
      <c r="B19" s="77"/>
      <c r="C19" s="20"/>
      <c r="D19" s="19"/>
      <c r="E19" s="3"/>
      <c r="F19" s="19"/>
      <c r="G19" s="96"/>
      <c r="I19" s="3"/>
      <c r="J19" s="135"/>
    </row>
    <row r="20" spans="1:13" ht="24" customHeight="1" x14ac:dyDescent="0.7">
      <c r="A20" s="67" t="s">
        <v>15</v>
      </c>
      <c r="B20" s="77">
        <v>13</v>
      </c>
      <c r="C20" s="20"/>
      <c r="D20" s="89">
        <v>0</v>
      </c>
      <c r="E20" s="3"/>
      <c r="F20" s="89">
        <v>0</v>
      </c>
      <c r="G20" s="96"/>
      <c r="H20" s="19">
        <v>287621</v>
      </c>
      <c r="I20" s="3"/>
      <c r="J20" s="19">
        <v>275773</v>
      </c>
    </row>
    <row r="21" spans="1:13" ht="24" customHeight="1" x14ac:dyDescent="0.7">
      <c r="A21" s="20" t="s">
        <v>229</v>
      </c>
      <c r="B21" s="80">
        <v>26</v>
      </c>
      <c r="C21" s="20"/>
      <c r="D21" s="19">
        <v>1047431</v>
      </c>
      <c r="E21" s="3"/>
      <c r="F21" s="19">
        <f>+J21</f>
        <v>82380</v>
      </c>
      <c r="G21" s="96"/>
      <c r="H21" s="19">
        <v>1047431</v>
      </c>
      <c r="I21" s="3"/>
      <c r="J21" s="19">
        <v>82380</v>
      </c>
    </row>
    <row r="22" spans="1:13" ht="24" customHeight="1" x14ac:dyDescent="0.7">
      <c r="A22" s="20" t="s">
        <v>199</v>
      </c>
      <c r="B22" s="80"/>
      <c r="C22" s="20"/>
      <c r="D22" s="89">
        <v>0</v>
      </c>
      <c r="E22" s="3"/>
      <c r="F22" s="19">
        <v>7805</v>
      </c>
      <c r="G22" s="96"/>
      <c r="H22" s="89">
        <v>0</v>
      </c>
      <c r="I22" s="3"/>
      <c r="J22" s="89">
        <v>0</v>
      </c>
    </row>
    <row r="23" spans="1:13" ht="24" customHeight="1" x14ac:dyDescent="0.7">
      <c r="A23" s="20" t="s">
        <v>16</v>
      </c>
      <c r="B23" s="77"/>
      <c r="C23" s="20"/>
      <c r="D23" s="19">
        <v>102645</v>
      </c>
      <c r="E23" s="3"/>
      <c r="F23" s="19">
        <v>101352</v>
      </c>
      <c r="G23" s="96"/>
      <c r="H23" s="19">
        <v>42955</v>
      </c>
      <c r="I23" s="3"/>
      <c r="J23" s="19">
        <v>43071</v>
      </c>
      <c r="K23" s="19"/>
      <c r="M23" s="45"/>
    </row>
    <row r="24" spans="1:13" ht="24" customHeight="1" x14ac:dyDescent="0.7">
      <c r="A24" s="21" t="s">
        <v>17</v>
      </c>
      <c r="C24" s="22"/>
      <c r="D24" s="91">
        <f>SUM(D12:D23)</f>
        <v>86152395</v>
      </c>
      <c r="E24" s="9"/>
      <c r="F24" s="91">
        <f>SUM(F12:F23)</f>
        <v>81787667</v>
      </c>
      <c r="G24" s="97"/>
      <c r="H24" s="91">
        <f>SUM(H12:H23)</f>
        <v>81814102</v>
      </c>
      <c r="I24" s="9"/>
      <c r="J24" s="91">
        <f>SUM(J12:J23)</f>
        <v>77435413</v>
      </c>
    </row>
    <row r="25" spans="1:13" ht="24" customHeight="1" x14ac:dyDescent="0.7">
      <c r="E25" s="135"/>
      <c r="G25" s="135"/>
      <c r="I25" s="135"/>
      <c r="J25" s="135"/>
    </row>
    <row r="26" spans="1:13" ht="24" customHeight="1" x14ac:dyDescent="0.7">
      <c r="A26" s="1" t="s">
        <v>18</v>
      </c>
      <c r="B26" s="77"/>
      <c r="D26" s="137"/>
      <c r="E26" s="137"/>
      <c r="F26" s="137"/>
      <c r="G26" s="135"/>
      <c r="H26" s="137"/>
      <c r="I26" s="137"/>
      <c r="J26" s="137"/>
    </row>
    <row r="27" spans="1:13" ht="24" customHeight="1" x14ac:dyDescent="0.7">
      <c r="A27" s="20" t="s">
        <v>231</v>
      </c>
      <c r="B27" s="77"/>
      <c r="D27" s="137"/>
      <c r="E27" s="137"/>
      <c r="F27" s="137"/>
      <c r="G27" s="135"/>
      <c r="H27" s="137"/>
      <c r="I27" s="137"/>
      <c r="J27" s="137"/>
    </row>
    <row r="28" spans="1:13" ht="24" customHeight="1" x14ac:dyDescent="0.7">
      <c r="A28" s="21" t="s">
        <v>12</v>
      </c>
      <c r="B28" s="18">
        <v>5</v>
      </c>
      <c r="D28" s="90">
        <v>3144652</v>
      </c>
      <c r="E28" s="137"/>
      <c r="F28" s="90">
        <v>3236973</v>
      </c>
      <c r="G28" s="137"/>
      <c r="H28" s="90">
        <v>1496409</v>
      </c>
      <c r="I28" s="135"/>
      <c r="J28" s="90">
        <v>1512440</v>
      </c>
      <c r="K28" s="38"/>
      <c r="L28" s="45"/>
    </row>
    <row r="29" spans="1:13" ht="24" customHeight="1" x14ac:dyDescent="0.7">
      <c r="A29" s="21" t="s">
        <v>13</v>
      </c>
      <c r="B29" s="18">
        <v>6</v>
      </c>
      <c r="D29" s="90">
        <v>74041</v>
      </c>
      <c r="E29" s="137"/>
      <c r="F29" s="89">
        <v>0</v>
      </c>
      <c r="G29" s="137"/>
      <c r="H29" s="90">
        <v>74041</v>
      </c>
      <c r="I29" s="135"/>
      <c r="J29" s="89">
        <v>0</v>
      </c>
      <c r="K29" s="38"/>
      <c r="L29" s="45"/>
    </row>
    <row r="30" spans="1:13" ht="24" customHeight="1" x14ac:dyDescent="0.7">
      <c r="A30" s="20" t="s">
        <v>19</v>
      </c>
      <c r="B30" s="77">
        <v>7</v>
      </c>
      <c r="D30" s="90">
        <v>144216</v>
      </c>
      <c r="E30" s="137"/>
      <c r="F30" s="90">
        <v>41333</v>
      </c>
      <c r="G30" s="137"/>
      <c r="H30" s="89">
        <v>0</v>
      </c>
      <c r="I30" s="135"/>
      <c r="J30" s="89">
        <v>0</v>
      </c>
    </row>
    <row r="31" spans="1:13" ht="24" customHeight="1" x14ac:dyDescent="0.7">
      <c r="A31" s="20" t="s">
        <v>179</v>
      </c>
      <c r="B31" s="80">
        <v>8</v>
      </c>
      <c r="D31" s="89">
        <v>0</v>
      </c>
      <c r="F31" s="89">
        <v>0</v>
      </c>
      <c r="H31" s="19">
        <v>83970</v>
      </c>
      <c r="J31" s="19">
        <v>130244</v>
      </c>
    </row>
    <row r="32" spans="1:13" ht="24" customHeight="1" x14ac:dyDescent="0.7">
      <c r="A32" s="20" t="s">
        <v>204</v>
      </c>
      <c r="B32" s="80">
        <v>9</v>
      </c>
      <c r="D32" s="90">
        <v>12133</v>
      </c>
      <c r="F32" s="89">
        <v>0</v>
      </c>
      <c r="H32" s="89">
        <v>0</v>
      </c>
      <c r="J32" s="89">
        <v>0</v>
      </c>
    </row>
    <row r="33" spans="1:12" ht="24" customHeight="1" x14ac:dyDescent="0.7">
      <c r="A33" s="20" t="s">
        <v>20</v>
      </c>
      <c r="B33" s="77">
        <v>10</v>
      </c>
      <c r="D33" s="89">
        <v>0</v>
      </c>
      <c r="E33" s="137"/>
      <c r="F33" s="89">
        <v>0</v>
      </c>
      <c r="G33" s="137"/>
      <c r="H33" s="19">
        <v>1235409</v>
      </c>
      <c r="I33" s="135"/>
      <c r="J33" s="19">
        <v>1210909</v>
      </c>
    </row>
    <row r="34" spans="1:12" ht="24" customHeight="1" x14ac:dyDescent="0.7">
      <c r="A34" s="20" t="s">
        <v>188</v>
      </c>
      <c r="B34" s="77"/>
      <c r="D34" s="89"/>
      <c r="E34" s="137"/>
      <c r="F34" s="89"/>
      <c r="G34" s="137"/>
      <c r="H34" s="19"/>
      <c r="I34" s="135"/>
      <c r="J34" s="19"/>
    </row>
    <row r="35" spans="1:12" ht="24" customHeight="1" x14ac:dyDescent="0.7">
      <c r="A35" s="67" t="s">
        <v>162</v>
      </c>
      <c r="B35" s="77">
        <v>11</v>
      </c>
      <c r="D35" s="19">
        <v>5062</v>
      </c>
      <c r="E35" s="135"/>
      <c r="F35" s="19">
        <v>5062</v>
      </c>
      <c r="G35" s="137"/>
      <c r="H35" s="19">
        <v>5062</v>
      </c>
      <c r="I35" s="135"/>
      <c r="J35" s="19">
        <v>5062</v>
      </c>
    </row>
    <row r="36" spans="1:12" ht="24" customHeight="1" x14ac:dyDescent="0.7">
      <c r="A36" s="20" t="s">
        <v>188</v>
      </c>
      <c r="B36" s="77"/>
      <c r="D36" s="19"/>
      <c r="E36" s="135"/>
      <c r="F36" s="19"/>
      <c r="G36" s="137"/>
      <c r="H36" s="19"/>
      <c r="I36" s="135"/>
      <c r="J36" s="19"/>
    </row>
    <row r="37" spans="1:12" ht="24" customHeight="1" x14ac:dyDescent="0.7">
      <c r="A37" s="20" t="s">
        <v>189</v>
      </c>
      <c r="B37" s="77">
        <v>12</v>
      </c>
      <c r="D37" s="19">
        <v>144000</v>
      </c>
      <c r="E37" s="135"/>
      <c r="F37" s="19">
        <v>144000</v>
      </c>
      <c r="G37" s="137"/>
      <c r="H37" s="19">
        <v>144000</v>
      </c>
      <c r="I37" s="135"/>
      <c r="J37" s="19">
        <v>144000</v>
      </c>
    </row>
    <row r="38" spans="1:12" ht="24" customHeight="1" x14ac:dyDescent="0.7">
      <c r="A38" s="20" t="s">
        <v>21</v>
      </c>
      <c r="B38" s="77">
        <v>14.1</v>
      </c>
      <c r="C38" s="20"/>
      <c r="D38" s="89">
        <v>0</v>
      </c>
      <c r="E38" s="137"/>
      <c r="F38" s="89">
        <v>0</v>
      </c>
      <c r="G38" s="137"/>
      <c r="H38" s="19">
        <v>84074</v>
      </c>
      <c r="I38" s="135"/>
      <c r="J38" s="19">
        <v>84074</v>
      </c>
    </row>
    <row r="39" spans="1:12" ht="24" customHeight="1" x14ac:dyDescent="0.7">
      <c r="A39" s="20" t="s">
        <v>22</v>
      </c>
      <c r="B39" s="77">
        <v>15</v>
      </c>
      <c r="C39" s="23"/>
      <c r="D39" s="19">
        <v>523145</v>
      </c>
      <c r="E39" s="23"/>
      <c r="F39" s="19">
        <v>622934</v>
      </c>
      <c r="G39" s="23"/>
      <c r="H39" s="19">
        <v>447217</v>
      </c>
      <c r="I39" s="23"/>
      <c r="J39" s="19">
        <v>528845</v>
      </c>
    </row>
    <row r="40" spans="1:12" ht="24" customHeight="1" x14ac:dyDescent="0.7">
      <c r="A40" s="20" t="s">
        <v>161</v>
      </c>
      <c r="B40" s="77">
        <v>16</v>
      </c>
      <c r="C40" s="23"/>
      <c r="D40" s="19">
        <v>892559</v>
      </c>
      <c r="E40" s="23"/>
      <c r="F40" s="19">
        <v>611069</v>
      </c>
      <c r="G40" s="23"/>
      <c r="H40" s="135">
        <v>776685</v>
      </c>
      <c r="I40" s="23"/>
      <c r="J40" s="135">
        <v>538356</v>
      </c>
    </row>
    <row r="41" spans="1:12" ht="24" customHeight="1" x14ac:dyDescent="0.7">
      <c r="A41" s="20" t="s">
        <v>181</v>
      </c>
      <c r="B41" s="77">
        <v>17</v>
      </c>
      <c r="D41" s="19">
        <v>923406</v>
      </c>
      <c r="F41" s="19">
        <v>920386</v>
      </c>
      <c r="H41" s="19">
        <v>783252</v>
      </c>
      <c r="J41" s="19">
        <v>777857</v>
      </c>
    </row>
    <row r="42" spans="1:12" ht="24" customHeight="1" x14ac:dyDescent="0.7">
      <c r="A42" s="20" t="s">
        <v>190</v>
      </c>
      <c r="B42" s="80">
        <v>26</v>
      </c>
      <c r="D42" s="19">
        <v>684654</v>
      </c>
      <c r="F42" s="19">
        <f>+J42</f>
        <v>293795</v>
      </c>
      <c r="H42" s="19">
        <v>684654</v>
      </c>
      <c r="J42" s="19">
        <v>293795</v>
      </c>
    </row>
    <row r="43" spans="1:12" ht="24" customHeight="1" x14ac:dyDescent="0.7">
      <c r="A43" s="20" t="s">
        <v>23</v>
      </c>
      <c r="B43" s="80">
        <v>18</v>
      </c>
      <c r="D43" s="19">
        <v>2340922</v>
      </c>
      <c r="F43" s="19">
        <v>2624482</v>
      </c>
      <c r="H43" s="19">
        <v>2268848</v>
      </c>
      <c r="J43" s="19">
        <v>2524973</v>
      </c>
    </row>
    <row r="44" spans="1:12" ht="24" customHeight="1" x14ac:dyDescent="0.7">
      <c r="A44" s="20" t="s">
        <v>24</v>
      </c>
      <c r="B44" s="77">
        <v>19</v>
      </c>
      <c r="D44" s="19">
        <v>165501</v>
      </c>
      <c r="F44" s="19">
        <v>181687</v>
      </c>
      <c r="H44" s="19">
        <v>146184</v>
      </c>
      <c r="J44" s="19">
        <v>167847</v>
      </c>
      <c r="K44" s="45"/>
      <c r="L44" s="45"/>
    </row>
    <row r="45" spans="1:12" ht="24" customHeight="1" x14ac:dyDescent="0.7">
      <c r="A45" s="21" t="s">
        <v>25</v>
      </c>
      <c r="D45" s="91">
        <f>SUM(D28:D44)</f>
        <v>9054291</v>
      </c>
      <c r="F45" s="91">
        <f>SUM(F28:F44)</f>
        <v>8681721</v>
      </c>
      <c r="H45" s="91">
        <f>SUM(H28:H44)</f>
        <v>8229805</v>
      </c>
      <c r="J45" s="91">
        <f>SUM(J28:J44)</f>
        <v>7918402</v>
      </c>
    </row>
    <row r="46" spans="1:12" ht="24" customHeight="1" thickBot="1" x14ac:dyDescent="0.75">
      <c r="A46" s="23" t="s">
        <v>26</v>
      </c>
      <c r="D46" s="92">
        <f>+D24+D45</f>
        <v>95206686</v>
      </c>
      <c r="F46" s="92">
        <f>+F24+F45</f>
        <v>90469388</v>
      </c>
      <c r="H46" s="134">
        <f>+H24+H45</f>
        <v>90043907</v>
      </c>
      <c r="J46" s="134">
        <f>+J24+J45</f>
        <v>85353815</v>
      </c>
    </row>
    <row r="47" spans="1:12" ht="24" customHeight="1" thickTop="1" x14ac:dyDescent="0.7">
      <c r="A47" s="23"/>
      <c r="D47" s="137"/>
      <c r="F47" s="137"/>
      <c r="H47" s="137"/>
      <c r="J47" s="137"/>
    </row>
    <row r="48" spans="1:12" ht="24" customHeight="1" x14ac:dyDescent="0.7">
      <c r="A48" s="1" t="s">
        <v>27</v>
      </c>
      <c r="D48" s="137"/>
      <c r="F48" s="137"/>
      <c r="H48" s="163"/>
      <c r="J48" s="137"/>
    </row>
    <row r="49" spans="4:10" ht="24" customHeight="1" x14ac:dyDescent="0.7">
      <c r="D49" s="137"/>
      <c r="F49" s="137"/>
      <c r="H49" s="46"/>
      <c r="J49" s="137"/>
    </row>
    <row r="51" spans="4:10" ht="24" customHeight="1" x14ac:dyDescent="0.7">
      <c r="D51" s="137"/>
      <c r="F51" s="137"/>
      <c r="H51" s="137"/>
      <c r="J51" s="137"/>
    </row>
  </sheetData>
  <mergeCells count="6">
    <mergeCell ref="A1:J1"/>
    <mergeCell ref="A2:J2"/>
    <mergeCell ref="A3:J3"/>
    <mergeCell ref="A4:J4"/>
    <mergeCell ref="C6:F6"/>
    <mergeCell ref="G6:J6"/>
  </mergeCells>
  <phoneticPr fontId="5" type="noConversion"/>
  <pageMargins left="1" right="0.2" top="1" bottom="0.5" header="0.25" footer="0.25"/>
  <pageSetup paperSize="9" scale="65" orientation="portrait" r:id="rId1"/>
  <headerFooter alignWithMargins="0"/>
  <ignoredErrors>
    <ignoredError sqref="E9 G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99"/>
  <sheetViews>
    <sheetView topLeftCell="A40" zoomScaleNormal="100" zoomScaleSheetLayoutView="70" zoomScalePageLayoutView="51" workbookViewId="0">
      <selection activeCell="A33" sqref="A33"/>
    </sheetView>
  </sheetViews>
  <sheetFormatPr defaultColWidth="9.453125" defaultRowHeight="24" customHeight="1" x14ac:dyDescent="0.7"/>
  <cols>
    <col min="1" max="1" width="69.6328125" style="1" customWidth="1"/>
    <col min="2" max="2" width="10.453125" style="1" customWidth="1"/>
    <col min="3" max="3" width="1.453125" style="1" customWidth="1"/>
    <col min="4" max="4" width="15" style="135" customWidth="1"/>
    <col min="5" max="5" width="0.81640625" style="1" customWidth="1"/>
    <col min="6" max="6" width="15" style="135" customWidth="1"/>
    <col min="7" max="7" width="0.81640625" style="135" customWidth="1"/>
    <col min="8" max="8" width="15" style="135" customWidth="1"/>
    <col min="9" max="9" width="0.81640625" style="1" customWidth="1"/>
    <col min="10" max="10" width="15" style="135" customWidth="1"/>
    <col min="11" max="11" width="11.453125" style="1" bestFit="1" customWidth="1"/>
    <col min="12" max="13" width="13" style="1" bestFit="1" customWidth="1"/>
    <col min="14" max="14" width="11.453125" style="1" bestFit="1" customWidth="1"/>
    <col min="15" max="16384" width="9.453125" style="1"/>
  </cols>
  <sheetData>
    <row r="1" spans="1:13" ht="24" customHeight="1" x14ac:dyDescent="0.7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3" ht="24" customHeight="1" x14ac:dyDescent="0.7">
      <c r="A2" s="209" t="s">
        <v>28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3" ht="24" customHeight="1" x14ac:dyDescent="0.7">
      <c r="A3" s="208" t="s">
        <v>205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3" ht="24" customHeight="1" x14ac:dyDescent="0.7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3" ht="9" customHeight="1" x14ac:dyDescent="0.7">
      <c r="A5" s="10"/>
      <c r="B5" s="10"/>
      <c r="C5" s="10"/>
      <c r="D5" s="11"/>
      <c r="E5" s="10"/>
      <c r="F5" s="11"/>
      <c r="G5" s="11"/>
      <c r="H5" s="11"/>
      <c r="I5" s="10"/>
      <c r="J5" s="11"/>
    </row>
    <row r="6" spans="1:13" s="2" customFormat="1" ht="24" customHeight="1" x14ac:dyDescent="0.7">
      <c r="A6" s="12"/>
      <c r="B6" s="203" t="s">
        <v>3</v>
      </c>
      <c r="C6" s="211" t="s">
        <v>4</v>
      </c>
      <c r="D6" s="211"/>
      <c r="E6" s="211"/>
      <c r="F6" s="211"/>
      <c r="G6" s="211"/>
      <c r="H6" s="212" t="s">
        <v>5</v>
      </c>
      <c r="I6" s="212"/>
      <c r="J6" s="212"/>
    </row>
    <row r="7" spans="1:13" s="2" customFormat="1" ht="24" customHeight="1" x14ac:dyDescent="0.7">
      <c r="A7" s="12"/>
      <c r="B7" s="203"/>
      <c r="D7" s="202" t="s">
        <v>6</v>
      </c>
      <c r="E7" s="13"/>
      <c r="F7" s="202" t="s">
        <v>6</v>
      </c>
      <c r="H7" s="202" t="s">
        <v>6</v>
      </c>
      <c r="I7" s="13"/>
      <c r="J7" s="202" t="s">
        <v>6</v>
      </c>
    </row>
    <row r="8" spans="1:13" s="2" customFormat="1" ht="24" customHeight="1" x14ac:dyDescent="0.7">
      <c r="A8" s="12"/>
      <c r="B8" s="203"/>
      <c r="D8" s="202" t="s">
        <v>7</v>
      </c>
      <c r="E8" s="13"/>
      <c r="F8" s="202" t="s">
        <v>7</v>
      </c>
      <c r="H8" s="202" t="s">
        <v>7</v>
      </c>
      <c r="I8" s="13"/>
      <c r="J8" s="202" t="s">
        <v>7</v>
      </c>
    </row>
    <row r="9" spans="1:13" s="2" customFormat="1" ht="24" customHeight="1" x14ac:dyDescent="0.7">
      <c r="A9" s="12"/>
      <c r="B9" s="203"/>
      <c r="D9" s="159">
        <v>2566</v>
      </c>
      <c r="E9" s="13"/>
      <c r="F9" s="159">
        <v>2565</v>
      </c>
      <c r="H9" s="159">
        <v>2566</v>
      </c>
      <c r="I9" s="13"/>
      <c r="J9" s="159">
        <v>2565</v>
      </c>
    </row>
    <row r="10" spans="1:13" ht="24" customHeight="1" x14ac:dyDescent="0.7">
      <c r="A10" s="14" t="s">
        <v>29</v>
      </c>
      <c r="B10" s="14"/>
      <c r="C10" s="14"/>
      <c r="D10" s="15"/>
      <c r="E10" s="64"/>
      <c r="F10" s="15"/>
      <c r="G10" s="50"/>
      <c r="H10" s="15"/>
      <c r="I10" s="64"/>
      <c r="J10" s="15"/>
    </row>
    <row r="11" spans="1:13" ht="24" customHeight="1" x14ac:dyDescent="0.7">
      <c r="A11" s="17" t="s">
        <v>30</v>
      </c>
      <c r="B11" s="65"/>
      <c r="C11" s="17"/>
      <c r="D11" s="16"/>
      <c r="E11" s="17"/>
      <c r="F11" s="16"/>
      <c r="G11" s="16"/>
      <c r="I11" s="3"/>
    </row>
    <row r="12" spans="1:13" ht="24" customHeight="1" x14ac:dyDescent="0.7">
      <c r="A12" s="20" t="s">
        <v>31</v>
      </c>
      <c r="B12" s="142">
        <v>20</v>
      </c>
      <c r="C12" s="20"/>
      <c r="D12" s="19">
        <v>4485424</v>
      </c>
      <c r="E12" s="30"/>
      <c r="F12" s="19">
        <v>9171904</v>
      </c>
      <c r="G12" s="30"/>
      <c r="H12" s="19">
        <v>3440000</v>
      </c>
      <c r="I12" s="135"/>
      <c r="J12" s="19">
        <v>7941240</v>
      </c>
      <c r="L12" s="38"/>
      <c r="M12" s="38"/>
    </row>
    <row r="13" spans="1:13" ht="24" customHeight="1" x14ac:dyDescent="0.7">
      <c r="A13" s="20" t="s">
        <v>32</v>
      </c>
      <c r="B13" s="81"/>
      <c r="C13" s="20"/>
      <c r="E13" s="30"/>
      <c r="G13" s="30"/>
      <c r="H13" s="1"/>
      <c r="I13" s="135"/>
      <c r="J13" s="1"/>
    </row>
    <row r="14" spans="1:13" ht="24" customHeight="1" x14ac:dyDescent="0.7">
      <c r="A14" s="21" t="s">
        <v>33</v>
      </c>
      <c r="B14" s="81"/>
      <c r="C14" s="20"/>
      <c r="D14" s="135">
        <v>220728</v>
      </c>
      <c r="E14" s="30"/>
      <c r="F14" s="135">
        <v>269599</v>
      </c>
      <c r="G14" s="30"/>
      <c r="H14" s="135">
        <v>200448</v>
      </c>
      <c r="I14" s="135"/>
      <c r="J14" s="135">
        <v>248207</v>
      </c>
    </row>
    <row r="15" spans="1:13" ht="24" customHeight="1" x14ac:dyDescent="0.7">
      <c r="A15" s="21" t="s">
        <v>34</v>
      </c>
      <c r="B15" s="142">
        <v>21</v>
      </c>
      <c r="C15" s="20"/>
      <c r="D15" s="19">
        <v>1629459</v>
      </c>
      <c r="E15" s="17"/>
      <c r="F15" s="19">
        <v>1628020</v>
      </c>
      <c r="G15" s="17"/>
      <c r="H15" s="19">
        <v>1532329</v>
      </c>
      <c r="I15" s="16"/>
      <c r="J15" s="19">
        <v>1550316</v>
      </c>
    </row>
    <row r="16" spans="1:13" ht="24" customHeight="1" x14ac:dyDescent="0.7">
      <c r="A16" s="20" t="s">
        <v>35</v>
      </c>
      <c r="B16" s="80"/>
      <c r="C16" s="20"/>
      <c r="E16" s="30"/>
      <c r="G16" s="30"/>
      <c r="H16" s="1"/>
      <c r="I16" s="135"/>
      <c r="J16" s="1"/>
    </row>
    <row r="17" spans="1:13" ht="24" customHeight="1" x14ac:dyDescent="0.6">
      <c r="A17" s="21" t="s">
        <v>36</v>
      </c>
      <c r="B17" s="80">
        <v>23</v>
      </c>
      <c r="C17" s="67"/>
      <c r="D17" s="19">
        <v>12836551</v>
      </c>
      <c r="E17" s="30"/>
      <c r="F17" s="19">
        <v>17090217</v>
      </c>
      <c r="G17" s="30"/>
      <c r="H17" s="19">
        <v>11273543</v>
      </c>
      <c r="I17" s="135"/>
      <c r="J17" s="19">
        <v>16317580</v>
      </c>
      <c r="K17" s="45"/>
      <c r="L17" s="146"/>
      <c r="M17" s="38"/>
    </row>
    <row r="18" spans="1:13" ht="24" customHeight="1" x14ac:dyDescent="0.7">
      <c r="A18" s="21" t="s">
        <v>37</v>
      </c>
      <c r="B18" s="80">
        <v>25</v>
      </c>
      <c r="C18" s="67"/>
      <c r="D18" s="89">
        <v>0</v>
      </c>
      <c r="E18" s="30"/>
      <c r="F18" s="19">
        <v>3798878</v>
      </c>
      <c r="G18" s="30"/>
      <c r="H18" s="89">
        <v>0</v>
      </c>
      <c r="I18" s="135"/>
      <c r="J18" s="19">
        <v>3798878</v>
      </c>
      <c r="K18" s="45"/>
      <c r="L18" s="45"/>
    </row>
    <row r="19" spans="1:13" ht="24" customHeight="1" x14ac:dyDescent="0.7">
      <c r="A19" s="21" t="s">
        <v>163</v>
      </c>
      <c r="B19" s="80">
        <v>26</v>
      </c>
      <c r="C19" s="67"/>
      <c r="D19" s="19">
        <v>562743</v>
      </c>
      <c r="E19" s="30"/>
      <c r="F19" s="19">
        <v>654801</v>
      </c>
      <c r="G19" s="30"/>
      <c r="H19" s="19">
        <v>562743</v>
      </c>
      <c r="I19" s="135"/>
      <c r="J19" s="19">
        <v>654801</v>
      </c>
      <c r="K19" s="45"/>
      <c r="L19" s="45"/>
    </row>
    <row r="20" spans="1:13" ht="24" customHeight="1" x14ac:dyDescent="0.7">
      <c r="A20" s="21" t="s">
        <v>164</v>
      </c>
      <c r="B20" s="80">
        <v>22</v>
      </c>
      <c r="C20" s="67"/>
      <c r="D20" s="19">
        <v>444127</v>
      </c>
      <c r="E20" s="30"/>
      <c r="F20" s="19">
        <v>356328</v>
      </c>
      <c r="G20" s="30"/>
      <c r="H20" s="19">
        <v>389924</v>
      </c>
      <c r="I20" s="135"/>
      <c r="J20" s="19">
        <v>312304</v>
      </c>
      <c r="K20" s="45"/>
      <c r="L20" s="45"/>
    </row>
    <row r="21" spans="1:13" ht="24" customHeight="1" x14ac:dyDescent="0.7">
      <c r="A21" s="20" t="s">
        <v>38</v>
      </c>
      <c r="B21" s="82"/>
      <c r="C21" s="20"/>
      <c r="D21" s="135">
        <v>643416</v>
      </c>
      <c r="E21" s="35"/>
      <c r="F21" s="135">
        <v>379519</v>
      </c>
      <c r="G21" s="35"/>
      <c r="H21" s="135">
        <v>608272</v>
      </c>
      <c r="I21" s="135"/>
      <c r="J21" s="135">
        <v>348000</v>
      </c>
      <c r="M21" s="45"/>
    </row>
    <row r="22" spans="1:13" ht="24" customHeight="1" x14ac:dyDescent="0.7">
      <c r="A22" s="68" t="s">
        <v>39</v>
      </c>
      <c r="B22" s="80"/>
      <c r="C22" s="20"/>
      <c r="D22" s="19">
        <v>341614</v>
      </c>
      <c r="E22" s="35"/>
      <c r="F22" s="19">
        <v>387092</v>
      </c>
      <c r="G22" s="35"/>
      <c r="H22" s="135">
        <v>345103</v>
      </c>
      <c r="I22" s="135"/>
      <c r="J22" s="135">
        <v>394973</v>
      </c>
      <c r="L22" s="135"/>
    </row>
    <row r="23" spans="1:13" ht="24" customHeight="1" x14ac:dyDescent="0.7">
      <c r="A23" s="69" t="s">
        <v>40</v>
      </c>
      <c r="B23" s="22"/>
      <c r="C23" s="22"/>
      <c r="D23" s="91">
        <f>SUM(D12:D22)</f>
        <v>21164062</v>
      </c>
      <c r="E23" s="22"/>
      <c r="F23" s="91">
        <f>SUM(F12:F22)</f>
        <v>33736358</v>
      </c>
      <c r="G23" s="137"/>
      <c r="H23" s="91">
        <f>SUM(H12:H22)</f>
        <v>18352362</v>
      </c>
      <c r="I23" s="47"/>
      <c r="J23" s="91">
        <f>SUM(J12:J22)</f>
        <v>31566299</v>
      </c>
    </row>
    <row r="24" spans="1:13" ht="24" customHeight="1" x14ac:dyDescent="0.7">
      <c r="A24" s="69"/>
      <c r="B24" s="69"/>
      <c r="C24" s="69"/>
      <c r="D24" s="138"/>
      <c r="E24" s="69"/>
      <c r="F24" s="138"/>
      <c r="G24" s="138"/>
      <c r="H24" s="138"/>
      <c r="I24" s="66"/>
      <c r="J24" s="138"/>
    </row>
    <row r="25" spans="1:13" ht="24" customHeight="1" x14ac:dyDescent="0.7">
      <c r="A25" s="1" t="s">
        <v>41</v>
      </c>
      <c r="G25" s="138"/>
      <c r="H25" s="138"/>
      <c r="I25" s="66"/>
      <c r="J25" s="138"/>
    </row>
    <row r="26" spans="1:13" ht="24" customHeight="1" x14ac:dyDescent="0.7">
      <c r="A26" s="20" t="s">
        <v>36</v>
      </c>
      <c r="B26" s="80">
        <v>23</v>
      </c>
      <c r="C26" s="20"/>
      <c r="D26" s="19">
        <v>39152934</v>
      </c>
      <c r="E26" s="150"/>
      <c r="F26" s="19">
        <v>30896445</v>
      </c>
      <c r="G26" s="150"/>
      <c r="H26" s="19">
        <v>37867795</v>
      </c>
      <c r="I26" s="135"/>
      <c r="J26" s="19">
        <v>28578535</v>
      </c>
      <c r="K26" s="45"/>
      <c r="L26" s="45"/>
      <c r="M26" s="45"/>
    </row>
    <row r="27" spans="1:13" ht="24" customHeight="1" x14ac:dyDescent="0.7">
      <c r="A27" s="20" t="s">
        <v>42</v>
      </c>
      <c r="B27" s="80">
        <v>24</v>
      </c>
      <c r="C27" s="20"/>
      <c r="D27" s="89">
        <v>0</v>
      </c>
      <c r="E27" s="150"/>
      <c r="F27" s="89">
        <v>0</v>
      </c>
      <c r="G27" s="150"/>
      <c r="H27" s="19">
        <v>1260991</v>
      </c>
      <c r="I27" s="135"/>
      <c r="J27" s="19">
        <v>1401709</v>
      </c>
      <c r="K27" s="45"/>
      <c r="L27" s="136"/>
      <c r="M27" s="45"/>
    </row>
    <row r="28" spans="1:13" ht="24" customHeight="1" x14ac:dyDescent="0.7">
      <c r="A28" s="20" t="s">
        <v>37</v>
      </c>
      <c r="B28" s="80">
        <v>25</v>
      </c>
      <c r="C28" s="20"/>
      <c r="D28" s="19">
        <f>9580142-D18</f>
        <v>9580142</v>
      </c>
      <c r="E28" s="150"/>
      <c r="F28" s="19">
        <v>4460676</v>
      </c>
      <c r="G28" s="150"/>
      <c r="H28" s="19">
        <v>8107060</v>
      </c>
      <c r="I28" s="135"/>
      <c r="J28" s="19">
        <v>2987594</v>
      </c>
    </row>
    <row r="29" spans="1:13" ht="24" customHeight="1" x14ac:dyDescent="0.7">
      <c r="A29" s="20" t="s">
        <v>163</v>
      </c>
      <c r="B29" s="80">
        <v>26</v>
      </c>
      <c r="C29" s="20"/>
      <c r="D29" s="19">
        <v>876160</v>
      </c>
      <c r="E29" s="150"/>
      <c r="F29" s="19">
        <v>212925</v>
      </c>
      <c r="G29" s="150"/>
      <c r="H29" s="19">
        <v>876160</v>
      </c>
      <c r="I29" s="135"/>
      <c r="J29" s="19">
        <v>212925</v>
      </c>
      <c r="K29" s="45"/>
    </row>
    <row r="30" spans="1:13" ht="24" customHeight="1" x14ac:dyDescent="0.7">
      <c r="A30" s="20" t="s">
        <v>164</v>
      </c>
      <c r="B30" s="80">
        <v>22</v>
      </c>
      <c r="C30" s="20"/>
      <c r="D30" s="19">
        <v>473541</v>
      </c>
      <c r="E30" s="150"/>
      <c r="F30" s="19">
        <v>268650</v>
      </c>
      <c r="G30" s="150"/>
      <c r="H30" s="19">
        <v>412280</v>
      </c>
      <c r="I30" s="135"/>
      <c r="J30" s="19">
        <v>240121</v>
      </c>
    </row>
    <row r="31" spans="1:13" ht="24" customHeight="1" x14ac:dyDescent="0.7">
      <c r="A31" s="20" t="s">
        <v>43</v>
      </c>
      <c r="B31" s="77">
        <v>14.2</v>
      </c>
      <c r="C31" s="20"/>
      <c r="D31" s="19">
        <v>84074</v>
      </c>
      <c r="E31" s="30"/>
      <c r="F31" s="19">
        <v>84074</v>
      </c>
      <c r="G31" s="30"/>
      <c r="H31" s="89">
        <v>0</v>
      </c>
      <c r="I31" s="135"/>
      <c r="J31" s="89">
        <v>0</v>
      </c>
    </row>
    <row r="32" spans="1:13" ht="24" customHeight="1" x14ac:dyDescent="0.7">
      <c r="A32" s="20" t="s">
        <v>44</v>
      </c>
      <c r="B32" s="83">
        <v>27</v>
      </c>
      <c r="C32" s="20"/>
      <c r="D32" s="19">
        <v>444377</v>
      </c>
      <c r="E32" s="30"/>
      <c r="F32" s="19">
        <f>458111+5224</f>
        <v>463335</v>
      </c>
      <c r="G32" s="30"/>
      <c r="H32" s="19">
        <v>405630</v>
      </c>
      <c r="I32" s="135"/>
      <c r="J32" s="19">
        <v>419132</v>
      </c>
      <c r="K32" s="45"/>
    </row>
    <row r="33" spans="1:13" ht="24" customHeight="1" x14ac:dyDescent="0.7">
      <c r="A33" s="68" t="s">
        <v>45</v>
      </c>
      <c r="B33" s="43"/>
      <c r="C33" s="20"/>
      <c r="D33" s="135">
        <v>83316</v>
      </c>
      <c r="E33" s="30"/>
      <c r="F33" s="135">
        <v>82962</v>
      </c>
      <c r="G33" s="30"/>
      <c r="H33" s="135">
        <v>71186</v>
      </c>
      <c r="I33" s="95"/>
      <c r="J33" s="135">
        <v>68102</v>
      </c>
      <c r="K33" s="45"/>
      <c r="L33" s="45"/>
      <c r="M33" s="45"/>
    </row>
    <row r="34" spans="1:13" ht="24" customHeight="1" x14ac:dyDescent="0.7">
      <c r="A34" s="69" t="s">
        <v>46</v>
      </c>
      <c r="B34" s="22"/>
      <c r="C34" s="22"/>
      <c r="D34" s="91">
        <f>SUM(D26:D33)</f>
        <v>50694544</v>
      </c>
      <c r="E34" s="22"/>
      <c r="F34" s="91">
        <f>SUM(F26:F33)</f>
        <v>36469067</v>
      </c>
      <c r="G34" s="22"/>
      <c r="H34" s="91">
        <f>SUM(H26:H33)</f>
        <v>49001102</v>
      </c>
      <c r="I34" s="137"/>
      <c r="J34" s="91">
        <f>SUM(J26:J33)</f>
        <v>33908118</v>
      </c>
    </row>
    <row r="35" spans="1:13" ht="24" customHeight="1" x14ac:dyDescent="0.7">
      <c r="A35" s="20" t="s">
        <v>47</v>
      </c>
      <c r="B35" s="20"/>
      <c r="C35" s="20"/>
      <c r="D35" s="98">
        <f>+D23+D34</f>
        <v>71858606</v>
      </c>
      <c r="E35" s="20"/>
      <c r="F35" s="98">
        <f>+F23+F34</f>
        <v>70205425</v>
      </c>
      <c r="G35" s="137"/>
      <c r="H35" s="98">
        <f>+H23+H34</f>
        <v>67353464</v>
      </c>
      <c r="I35" s="47"/>
      <c r="J35" s="98">
        <f>+J23+J34</f>
        <v>65474417</v>
      </c>
    </row>
    <row r="36" spans="1:13" ht="24" customHeight="1" x14ac:dyDescent="0.7">
      <c r="A36" s="20"/>
      <c r="B36" s="20"/>
      <c r="C36" s="20"/>
      <c r="D36" s="139"/>
      <c r="E36" s="20"/>
      <c r="F36" s="79"/>
      <c r="G36" s="137"/>
      <c r="H36" s="139"/>
      <c r="I36" s="47"/>
      <c r="J36" s="139"/>
    </row>
    <row r="37" spans="1:13" ht="24" customHeight="1" x14ac:dyDescent="0.7">
      <c r="A37" s="20"/>
      <c r="B37" s="20"/>
      <c r="C37" s="20"/>
      <c r="D37" s="139"/>
      <c r="E37" s="20"/>
      <c r="F37" s="139"/>
      <c r="G37" s="137"/>
      <c r="H37" s="139"/>
      <c r="I37" s="47"/>
      <c r="J37" s="139"/>
    </row>
    <row r="38" spans="1:13" ht="24" customHeight="1" x14ac:dyDescent="0.7">
      <c r="A38" s="20"/>
      <c r="B38" s="20"/>
      <c r="C38" s="20"/>
      <c r="D38" s="139"/>
      <c r="E38" s="20"/>
      <c r="F38" s="139"/>
      <c r="G38" s="137"/>
      <c r="H38" s="139"/>
      <c r="I38" s="47"/>
      <c r="J38" s="139"/>
    </row>
    <row r="39" spans="1:13" ht="24" customHeight="1" x14ac:dyDescent="0.7">
      <c r="A39" s="20"/>
      <c r="B39" s="20"/>
      <c r="C39" s="20"/>
      <c r="D39" s="139"/>
      <c r="E39" s="20"/>
      <c r="F39" s="139"/>
      <c r="G39" s="137"/>
      <c r="H39" s="139"/>
      <c r="I39" s="47"/>
      <c r="J39" s="139"/>
    </row>
    <row r="40" spans="1:13" ht="25.5" customHeight="1" x14ac:dyDescent="0.7">
      <c r="B40" s="20"/>
      <c r="C40" s="20"/>
      <c r="D40" s="139"/>
      <c r="E40" s="20"/>
      <c r="F40" s="139"/>
      <c r="G40" s="137"/>
      <c r="H40" s="139"/>
      <c r="I40" s="47"/>
      <c r="J40" s="139"/>
    </row>
    <row r="41" spans="1:13" ht="24" customHeight="1" x14ac:dyDescent="0.7">
      <c r="A41" s="209" t="s">
        <v>0</v>
      </c>
      <c r="B41" s="209"/>
      <c r="C41" s="209"/>
      <c r="D41" s="209"/>
      <c r="E41" s="209"/>
      <c r="F41" s="209"/>
      <c r="G41" s="209"/>
      <c r="H41" s="209"/>
      <c r="I41" s="209"/>
      <c r="J41" s="209"/>
    </row>
    <row r="42" spans="1:13" ht="24" customHeight="1" x14ac:dyDescent="0.7">
      <c r="A42" s="209" t="s">
        <v>28</v>
      </c>
      <c r="B42" s="209"/>
      <c r="C42" s="209"/>
      <c r="D42" s="209"/>
      <c r="E42" s="209"/>
      <c r="F42" s="209"/>
      <c r="G42" s="209"/>
      <c r="H42" s="209"/>
      <c r="I42" s="209"/>
      <c r="J42" s="209"/>
    </row>
    <row r="43" spans="1:13" ht="24" customHeight="1" x14ac:dyDescent="0.7">
      <c r="A43" s="208" t="str">
        <f>งบแสดงฐานะการเงิน!$A$3</f>
        <v>ณ วันที่ 28 กุมภาพันธ์ 2566</v>
      </c>
      <c r="B43" s="208"/>
      <c r="C43" s="208"/>
      <c r="D43" s="208"/>
      <c r="E43" s="208"/>
      <c r="F43" s="208"/>
      <c r="G43" s="208"/>
      <c r="H43" s="208"/>
      <c r="I43" s="208"/>
      <c r="J43" s="208"/>
    </row>
    <row r="44" spans="1:13" ht="24" customHeight="1" x14ac:dyDescent="0.7">
      <c r="A44" s="213" t="s">
        <v>2</v>
      </c>
      <c r="B44" s="213"/>
      <c r="C44" s="213"/>
      <c r="D44" s="213"/>
      <c r="E44" s="213"/>
      <c r="F44" s="213"/>
      <c r="G44" s="213"/>
      <c r="H44" s="213"/>
      <c r="I44" s="213"/>
      <c r="J44" s="213"/>
    </row>
    <row r="45" spans="1:13" ht="9" customHeight="1" x14ac:dyDescent="0.7">
      <c r="A45" s="10"/>
      <c r="B45" s="10"/>
      <c r="C45" s="10"/>
      <c r="D45" s="11"/>
      <c r="E45" s="10"/>
      <c r="F45" s="11"/>
      <c r="G45" s="11"/>
      <c r="H45" s="11"/>
      <c r="I45" s="10"/>
      <c r="J45" s="11"/>
    </row>
    <row r="46" spans="1:13" s="2" customFormat="1" ht="24" customHeight="1" x14ac:dyDescent="0.7">
      <c r="A46" s="12"/>
      <c r="B46" s="203" t="s">
        <v>3</v>
      </c>
      <c r="C46" s="211" t="s">
        <v>4</v>
      </c>
      <c r="D46" s="211"/>
      <c r="E46" s="211"/>
      <c r="F46" s="211"/>
      <c r="G46" s="211"/>
      <c r="H46" s="212" t="s">
        <v>5</v>
      </c>
      <c r="I46" s="212"/>
      <c r="J46" s="212"/>
    </row>
    <row r="47" spans="1:13" s="2" customFormat="1" ht="24" customHeight="1" x14ac:dyDescent="0.7">
      <c r="A47" s="12"/>
      <c r="B47" s="203"/>
      <c r="D47" s="202" t="s">
        <v>6</v>
      </c>
      <c r="E47" s="13"/>
      <c r="F47" s="202" t="s">
        <v>6</v>
      </c>
      <c r="H47" s="202" t="s">
        <v>6</v>
      </c>
      <c r="I47" s="13"/>
      <c r="J47" s="202" t="s">
        <v>6</v>
      </c>
    </row>
    <row r="48" spans="1:13" s="2" customFormat="1" ht="24" customHeight="1" x14ac:dyDescent="0.7">
      <c r="A48" s="12"/>
      <c r="B48" s="203"/>
      <c r="D48" s="160" t="str">
        <f>D8</f>
        <v>28 กุมภาพันธ์</v>
      </c>
      <c r="E48" s="161"/>
      <c r="F48" s="160" t="str">
        <f>F8</f>
        <v>28 กุมภาพันธ์</v>
      </c>
      <c r="G48" s="162"/>
      <c r="H48" s="160" t="str">
        <f>H8</f>
        <v>28 กุมภาพันธ์</v>
      </c>
      <c r="I48" s="161"/>
      <c r="J48" s="160" t="str">
        <f>J8</f>
        <v>28 กุมภาพันธ์</v>
      </c>
    </row>
    <row r="49" spans="1:15" s="2" customFormat="1" ht="24" customHeight="1" x14ac:dyDescent="0.7">
      <c r="A49" s="12"/>
      <c r="B49" s="203"/>
      <c r="D49" s="13">
        <f>D9</f>
        <v>2566</v>
      </c>
      <c r="E49" s="13"/>
      <c r="F49" s="13">
        <f>F9</f>
        <v>2565</v>
      </c>
      <c r="H49" s="13">
        <f>H9</f>
        <v>2566</v>
      </c>
      <c r="I49" s="13"/>
      <c r="J49" s="13">
        <f>J9</f>
        <v>2565</v>
      </c>
    </row>
    <row r="50" spans="1:15" ht="24" customHeight="1" x14ac:dyDescent="0.7">
      <c r="A50" s="14" t="s">
        <v>48</v>
      </c>
      <c r="B50" s="14"/>
      <c r="C50" s="14"/>
      <c r="D50" s="15"/>
      <c r="E50" s="14"/>
      <c r="F50" s="15"/>
      <c r="G50" s="15"/>
      <c r="I50" s="3"/>
    </row>
    <row r="51" spans="1:15" ht="24" customHeight="1" x14ac:dyDescent="0.7">
      <c r="A51" s="17" t="s">
        <v>49</v>
      </c>
      <c r="B51" s="84">
        <v>29</v>
      </c>
      <c r="C51" s="17"/>
      <c r="D51" s="16"/>
      <c r="E51" s="17"/>
      <c r="F51" s="16"/>
      <c r="G51" s="16"/>
      <c r="I51" s="3"/>
    </row>
    <row r="52" spans="1:15" ht="24" customHeight="1" x14ac:dyDescent="0.7">
      <c r="A52" s="17" t="s">
        <v>50</v>
      </c>
      <c r="B52" s="43"/>
      <c r="C52" s="17"/>
      <c r="D52" s="16"/>
      <c r="E52" s="17"/>
      <c r="F52" s="16"/>
      <c r="G52" s="16"/>
      <c r="I52" s="3"/>
    </row>
    <row r="53" spans="1:15" ht="24" customHeight="1" x14ac:dyDescent="0.7">
      <c r="A53" s="68" t="s">
        <v>51</v>
      </c>
      <c r="B53" s="68"/>
      <c r="C53" s="68"/>
      <c r="D53" s="71"/>
      <c r="E53" s="68"/>
      <c r="F53" s="71"/>
      <c r="G53" s="71"/>
      <c r="I53" s="3"/>
    </row>
    <row r="54" spans="1:15" ht="24" customHeight="1" thickBot="1" x14ac:dyDescent="0.75">
      <c r="A54" s="69" t="s">
        <v>52</v>
      </c>
      <c r="B54" s="43"/>
      <c r="C54" s="69"/>
      <c r="D54" s="99">
        <v>250000</v>
      </c>
      <c r="E54" s="9"/>
      <c r="F54" s="99">
        <v>250000</v>
      </c>
      <c r="G54" s="9"/>
      <c r="H54" s="99">
        <v>250000</v>
      </c>
      <c r="I54" s="9"/>
      <c r="J54" s="99">
        <v>250000</v>
      </c>
    </row>
    <row r="55" spans="1:15" ht="24" customHeight="1" thickTop="1" x14ac:dyDescent="0.7">
      <c r="A55" s="68" t="s">
        <v>53</v>
      </c>
      <c r="B55" s="68"/>
      <c r="C55" s="68"/>
      <c r="E55" s="68"/>
      <c r="G55" s="68"/>
      <c r="I55" s="135"/>
    </row>
    <row r="56" spans="1:15" ht="24" customHeight="1" x14ac:dyDescent="0.7">
      <c r="A56" s="21" t="s">
        <v>54</v>
      </c>
      <c r="B56" s="69"/>
      <c r="C56" s="69"/>
      <c r="D56" s="137">
        <v>250000</v>
      </c>
      <c r="E56" s="9"/>
      <c r="F56" s="137">
        <v>250000</v>
      </c>
      <c r="G56" s="9"/>
      <c r="H56" s="137">
        <v>250000</v>
      </c>
      <c r="I56" s="9"/>
      <c r="J56" s="137">
        <v>250000</v>
      </c>
    </row>
    <row r="57" spans="1:15" ht="24" customHeight="1" x14ac:dyDescent="0.7">
      <c r="A57" s="72"/>
      <c r="B57" s="70"/>
      <c r="C57" s="72"/>
      <c r="G57" s="1"/>
      <c r="I57" s="135"/>
    </row>
    <row r="58" spans="1:15" ht="24" customHeight="1" x14ac:dyDescent="0.7">
      <c r="A58" s="17" t="s">
        <v>55</v>
      </c>
      <c r="B58" s="70"/>
      <c r="C58" s="17"/>
      <c r="D58" s="135">
        <v>478000</v>
      </c>
      <c r="E58" s="17"/>
      <c r="F58" s="135">
        <v>478000</v>
      </c>
      <c r="G58" s="17"/>
      <c r="H58" s="135">
        <v>478000</v>
      </c>
      <c r="I58" s="135"/>
      <c r="J58" s="135">
        <v>478000</v>
      </c>
    </row>
    <row r="59" spans="1:15" ht="24" customHeight="1" x14ac:dyDescent="0.7">
      <c r="A59" s="17" t="s">
        <v>211</v>
      </c>
      <c r="B59" s="172">
        <v>28</v>
      </c>
      <c r="C59" s="170">
        <v>9265</v>
      </c>
      <c r="D59" s="135">
        <v>9265</v>
      </c>
      <c r="E59" s="171"/>
      <c r="F59" s="173">
        <v>0</v>
      </c>
      <c r="G59" s="171"/>
      <c r="H59" s="135">
        <v>9265</v>
      </c>
      <c r="I59" s="171"/>
      <c r="J59" s="173">
        <v>0</v>
      </c>
    </row>
    <row r="60" spans="1:15" ht="24" customHeight="1" x14ac:dyDescent="0.7">
      <c r="A60" s="17" t="s">
        <v>56</v>
      </c>
      <c r="B60" s="70"/>
      <c r="C60" s="17"/>
      <c r="E60" s="17"/>
      <c r="G60" s="17"/>
      <c r="I60" s="135"/>
    </row>
    <row r="61" spans="1:15" ht="24" customHeight="1" x14ac:dyDescent="0.7">
      <c r="A61" s="68" t="s">
        <v>57</v>
      </c>
      <c r="B61" s="70"/>
      <c r="C61" s="68"/>
      <c r="E61" s="68"/>
      <c r="G61" s="68"/>
      <c r="I61" s="135"/>
    </row>
    <row r="62" spans="1:15" ht="24" customHeight="1" x14ac:dyDescent="0.7">
      <c r="A62" s="69" t="s">
        <v>58</v>
      </c>
      <c r="B62" s="70">
        <v>30</v>
      </c>
      <c r="C62" s="69"/>
      <c r="D62" s="19">
        <v>25000</v>
      </c>
      <c r="E62" s="35"/>
      <c r="F62" s="19">
        <v>25000</v>
      </c>
      <c r="G62" s="35"/>
      <c r="H62" s="19">
        <v>25000</v>
      </c>
      <c r="I62" s="135"/>
      <c r="J62" s="19">
        <v>25000</v>
      </c>
    </row>
    <row r="63" spans="1:15" ht="24" customHeight="1" x14ac:dyDescent="0.7">
      <c r="A63" s="69" t="s">
        <v>59</v>
      </c>
      <c r="C63" s="135"/>
      <c r="D63" s="19">
        <v>4850000</v>
      </c>
      <c r="E63" s="35"/>
      <c r="F63" s="19">
        <v>4850000</v>
      </c>
      <c r="G63" s="35"/>
      <c r="H63" s="19">
        <v>4850000</v>
      </c>
      <c r="I63" s="135"/>
      <c r="J63" s="19">
        <v>4850000</v>
      </c>
    </row>
    <row r="64" spans="1:15" ht="24" customHeight="1" x14ac:dyDescent="0.7">
      <c r="A64" s="68" t="s">
        <v>60</v>
      </c>
      <c r="B64" s="70"/>
      <c r="C64" s="68"/>
      <c r="D64" s="19">
        <v>17382220</v>
      </c>
      <c r="E64" s="68"/>
      <c r="F64" s="19">
        <v>14808860</v>
      </c>
      <c r="G64" s="68"/>
      <c r="H64" s="135">
        <v>17167729</v>
      </c>
      <c r="I64" s="135"/>
      <c r="J64" s="135">
        <v>14703739</v>
      </c>
      <c r="L64" s="45"/>
      <c r="M64" s="45"/>
      <c r="N64" s="45"/>
      <c r="O64" s="45"/>
    </row>
    <row r="65" spans="1:14" ht="24" customHeight="1" x14ac:dyDescent="0.7">
      <c r="A65" s="17" t="s">
        <v>61</v>
      </c>
      <c r="B65" s="84">
        <v>32</v>
      </c>
      <c r="C65" s="68"/>
      <c r="E65" s="30"/>
      <c r="G65" s="30"/>
      <c r="I65" s="137"/>
      <c r="L65" s="136"/>
      <c r="M65" s="136"/>
    </row>
    <row r="66" spans="1:14" ht="24" customHeight="1" x14ac:dyDescent="0.7">
      <c r="A66" s="20" t="s">
        <v>62</v>
      </c>
      <c r="B66" s="84"/>
      <c r="C66" s="68"/>
      <c r="D66" s="135">
        <v>-83454</v>
      </c>
      <c r="E66" s="30"/>
      <c r="F66" s="135">
        <v>-95808</v>
      </c>
      <c r="G66" s="30"/>
      <c r="H66" s="89">
        <v>0</v>
      </c>
      <c r="I66" s="137"/>
      <c r="J66" s="164">
        <v>0</v>
      </c>
      <c r="L66" s="45"/>
      <c r="M66" s="45"/>
      <c r="N66" s="45"/>
    </row>
    <row r="67" spans="1:14" ht="24" customHeight="1" x14ac:dyDescent="0.7">
      <c r="A67" s="20" t="s">
        <v>165</v>
      </c>
      <c r="B67" s="84"/>
      <c r="C67" s="68"/>
      <c r="D67" s="135">
        <v>-89551</v>
      </c>
      <c r="E67" s="30"/>
      <c r="F67" s="135">
        <v>-427341</v>
      </c>
      <c r="G67" s="30"/>
      <c r="H67" s="135">
        <v>-89551</v>
      </c>
      <c r="I67" s="137"/>
      <c r="J67" s="135">
        <v>-427341</v>
      </c>
      <c r="L67" s="45"/>
      <c r="M67" s="136"/>
      <c r="N67" s="45"/>
    </row>
    <row r="68" spans="1:14" ht="24" customHeight="1" x14ac:dyDescent="0.7">
      <c r="A68" s="68" t="s">
        <v>63</v>
      </c>
      <c r="B68" s="70"/>
      <c r="C68" s="68"/>
      <c r="D68" s="100">
        <f>SUM(D56:D67)</f>
        <v>22821480</v>
      </c>
      <c r="E68" s="35"/>
      <c r="F68" s="100">
        <f>SUM(F56:F67)</f>
        <v>19888711</v>
      </c>
      <c r="G68" s="137"/>
      <c r="H68" s="100">
        <f>SUM(H56:H67)</f>
        <v>22690443</v>
      </c>
      <c r="I68" s="35"/>
      <c r="J68" s="100">
        <v>19879398</v>
      </c>
      <c r="M68" s="136"/>
    </row>
    <row r="69" spans="1:14" ht="24" customHeight="1" x14ac:dyDescent="0.7">
      <c r="A69" s="17" t="s">
        <v>64</v>
      </c>
      <c r="B69" s="45"/>
      <c r="C69" s="17"/>
      <c r="D69" s="98">
        <v>526600</v>
      </c>
      <c r="E69" s="35"/>
      <c r="F69" s="98">
        <v>375252</v>
      </c>
      <c r="G69" s="137"/>
      <c r="H69" s="89">
        <v>0</v>
      </c>
      <c r="I69" s="9"/>
      <c r="J69" s="164">
        <v>0</v>
      </c>
      <c r="M69" s="75"/>
    </row>
    <row r="70" spans="1:14" ht="24" customHeight="1" x14ac:dyDescent="0.7">
      <c r="A70" s="68" t="s">
        <v>65</v>
      </c>
      <c r="B70" s="68"/>
      <c r="C70" s="68"/>
      <c r="D70" s="91">
        <f>SUM(D68:D69)</f>
        <v>23348080</v>
      </c>
      <c r="E70" s="35"/>
      <c r="F70" s="91">
        <f>SUM(F68:F69)</f>
        <v>20263963</v>
      </c>
      <c r="G70" s="137"/>
      <c r="H70" s="91">
        <f>+H68+H69</f>
        <v>22690443</v>
      </c>
      <c r="I70" s="102"/>
      <c r="J70" s="91">
        <v>19879398</v>
      </c>
    </row>
    <row r="71" spans="1:14" ht="24" customHeight="1" thickBot="1" x14ac:dyDescent="0.75">
      <c r="A71" s="73" t="s">
        <v>66</v>
      </c>
      <c r="B71" s="73"/>
      <c r="C71" s="73"/>
      <c r="D71" s="99">
        <f>+D35+D70</f>
        <v>95206686</v>
      </c>
      <c r="E71" s="103"/>
      <c r="F71" s="99">
        <f>+F35+F70</f>
        <v>90469388</v>
      </c>
      <c r="G71" s="137"/>
      <c r="H71" s="99">
        <f>+H35+H70</f>
        <v>90043907</v>
      </c>
      <c r="I71" s="35"/>
      <c r="J71" s="99">
        <v>85353815</v>
      </c>
    </row>
    <row r="72" spans="1:14" ht="24" customHeight="1" thickTop="1" x14ac:dyDescent="0.7">
      <c r="D72" s="74"/>
      <c r="E72" s="74"/>
      <c r="F72" s="74"/>
      <c r="G72" s="74"/>
      <c r="H72" s="74"/>
      <c r="I72" s="74"/>
      <c r="J72" s="74"/>
    </row>
    <row r="73" spans="1:14" ht="24" customHeight="1" x14ac:dyDescent="0.7">
      <c r="A73" s="94"/>
      <c r="D73" s="19"/>
      <c r="E73" s="19"/>
      <c r="F73" s="19"/>
      <c r="G73" s="19"/>
      <c r="H73" s="19"/>
      <c r="I73" s="19"/>
      <c r="J73" s="19"/>
    </row>
    <row r="74" spans="1:14" ht="24" customHeight="1" x14ac:dyDescent="0.7">
      <c r="A74" s="136"/>
      <c r="B74" s="136"/>
      <c r="C74" s="136"/>
      <c r="D74" s="45"/>
      <c r="E74" s="136"/>
      <c r="F74" s="136"/>
      <c r="G74" s="136"/>
      <c r="H74" s="136"/>
      <c r="I74" s="136"/>
      <c r="J74" s="136"/>
    </row>
    <row r="75" spans="1:14" ht="24" customHeight="1" x14ac:dyDescent="0.7">
      <c r="A75" s="75"/>
      <c r="B75" s="136"/>
      <c r="C75" s="136"/>
      <c r="D75" s="148"/>
      <c r="E75" s="136"/>
      <c r="F75" s="149"/>
      <c r="G75" s="136"/>
      <c r="H75" s="136"/>
      <c r="I75" s="136"/>
      <c r="J75" s="136"/>
    </row>
    <row r="76" spans="1:14" ht="24" customHeight="1" x14ac:dyDescent="0.7">
      <c r="I76" s="3"/>
    </row>
    <row r="77" spans="1:14" ht="24" customHeight="1" x14ac:dyDescent="0.7">
      <c r="I77" s="3"/>
    </row>
    <row r="78" spans="1:14" ht="24" customHeight="1" x14ac:dyDescent="0.7">
      <c r="I78" s="3"/>
    </row>
    <row r="79" spans="1:14" ht="24" customHeight="1" x14ac:dyDescent="0.7">
      <c r="I79" s="3"/>
    </row>
    <row r="80" spans="1:14" ht="24" customHeight="1" x14ac:dyDescent="0.7">
      <c r="I80" s="3"/>
    </row>
    <row r="81" spans="1:10" ht="24" customHeight="1" x14ac:dyDescent="0.7">
      <c r="I81" s="3"/>
    </row>
    <row r="82" spans="1:10" ht="24" customHeight="1" x14ac:dyDescent="0.7">
      <c r="I82" s="3"/>
    </row>
    <row r="83" spans="1:10" ht="24" customHeight="1" x14ac:dyDescent="0.7">
      <c r="I83" s="3"/>
    </row>
    <row r="84" spans="1:10" ht="24" customHeight="1" x14ac:dyDescent="0.7">
      <c r="I84" s="3"/>
    </row>
    <row r="85" spans="1:10" ht="24" customHeight="1" x14ac:dyDescent="0.7">
      <c r="I85" s="3"/>
    </row>
    <row r="87" spans="1:10" ht="24" customHeight="1" x14ac:dyDescent="0.7">
      <c r="I87" s="3"/>
    </row>
    <row r="88" spans="1:10" ht="24" customHeight="1" x14ac:dyDescent="0.7">
      <c r="A88" s="1" t="s">
        <v>27</v>
      </c>
      <c r="D88" s="7"/>
      <c r="E88" s="135"/>
      <c r="F88" s="7"/>
      <c r="G88" s="7"/>
      <c r="H88" s="7"/>
      <c r="I88" s="135"/>
      <c r="J88" s="7"/>
    </row>
    <row r="89" spans="1:10" ht="24" customHeight="1" x14ac:dyDescent="0.7">
      <c r="D89" s="7"/>
      <c r="E89" s="135"/>
      <c r="F89" s="7"/>
      <c r="G89" s="7"/>
      <c r="H89" s="7"/>
      <c r="I89" s="135"/>
      <c r="J89" s="7"/>
    </row>
    <row r="91" spans="1:10" ht="24" customHeight="1" x14ac:dyDescent="0.7">
      <c r="H91" s="7"/>
      <c r="I91" s="7"/>
      <c r="J91" s="7"/>
    </row>
    <row r="92" spans="1:10" ht="24" customHeight="1" x14ac:dyDescent="0.7">
      <c r="H92" s="7"/>
      <c r="I92" s="7"/>
      <c r="J92" s="7"/>
    </row>
    <row r="93" spans="1:10" ht="24" customHeight="1" x14ac:dyDescent="0.7">
      <c r="D93" s="7"/>
      <c r="E93" s="136"/>
      <c r="F93" s="7"/>
      <c r="G93" s="7"/>
      <c r="H93" s="7"/>
      <c r="I93" s="136"/>
      <c r="J93" s="7"/>
    </row>
    <row r="94" spans="1:10" ht="24" customHeight="1" x14ac:dyDescent="0.7">
      <c r="G94" s="1"/>
      <c r="H94" s="7"/>
      <c r="I94" s="136"/>
      <c r="J94" s="7"/>
    </row>
    <row r="95" spans="1:10" ht="24" customHeight="1" x14ac:dyDescent="0.7">
      <c r="H95" s="7"/>
      <c r="I95" s="136"/>
      <c r="J95" s="7"/>
    </row>
    <row r="97" spans="7:7" ht="24" customHeight="1" x14ac:dyDescent="0.7">
      <c r="G97" s="7"/>
    </row>
    <row r="99" spans="7:7" ht="24" customHeight="1" x14ac:dyDescent="0.7">
      <c r="G99" s="7"/>
    </row>
  </sheetData>
  <mergeCells count="12">
    <mergeCell ref="A1:J1"/>
    <mergeCell ref="A2:J2"/>
    <mergeCell ref="A3:J3"/>
    <mergeCell ref="A4:J4"/>
    <mergeCell ref="A44:J44"/>
    <mergeCell ref="A43:J43"/>
    <mergeCell ref="C6:G6"/>
    <mergeCell ref="H46:J46"/>
    <mergeCell ref="A41:J41"/>
    <mergeCell ref="A42:J42"/>
    <mergeCell ref="H6:J6"/>
    <mergeCell ref="C46:G46"/>
  </mergeCells>
  <phoneticPr fontId="5" type="noConversion"/>
  <pageMargins left="1" right="0.2" top="1" bottom="0.5" header="0.25" footer="0.25"/>
  <pageSetup paperSize="9" scale="65" fitToHeight="0" orientation="portrait" r:id="rId1"/>
  <headerFooter alignWithMargins="0"/>
  <rowBreaks count="1" manualBreakCount="1">
    <brk id="4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M298"/>
  <sheetViews>
    <sheetView topLeftCell="A36" zoomScale="90" zoomScaleNormal="90" zoomScaleSheetLayoutView="70" workbookViewId="0">
      <selection activeCell="A33" sqref="A33"/>
    </sheetView>
  </sheetViews>
  <sheetFormatPr defaultColWidth="9.453125" defaultRowHeight="24" customHeight="1" x14ac:dyDescent="0.7"/>
  <cols>
    <col min="1" max="1" width="66.453125" style="1" customWidth="1"/>
    <col min="2" max="2" width="11.453125" style="18" customWidth="1"/>
    <col min="3" max="3" width="9.90625" style="1" customWidth="1"/>
    <col min="4" max="4" width="13.453125" style="1" customWidth="1"/>
    <col min="5" max="5" width="0.81640625" style="1" customWidth="1"/>
    <col min="6" max="6" width="13.453125" style="1" customWidth="1"/>
    <col min="7" max="7" width="0.81640625" style="1" customWidth="1"/>
    <col min="8" max="8" width="13.453125" style="45" customWidth="1"/>
    <col min="9" max="9" width="0.81640625" style="8" customWidth="1"/>
    <col min="10" max="10" width="13.453125" style="59" customWidth="1"/>
    <col min="11" max="11" width="16.453125" style="136" bestFit="1" customWidth="1"/>
    <col min="12" max="12" width="16.54296875" style="136" customWidth="1"/>
    <col min="13" max="16384" width="9.453125" style="1"/>
  </cols>
  <sheetData>
    <row r="1" spans="1:12" s="76" customFormat="1" ht="24" customHeight="1" x14ac:dyDescent="0.7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  <c r="K1" s="86"/>
      <c r="L1" s="86"/>
    </row>
    <row r="2" spans="1:12" s="76" customFormat="1" ht="24" customHeight="1" x14ac:dyDescent="0.7">
      <c r="A2" s="215" t="s">
        <v>184</v>
      </c>
      <c r="B2" s="215"/>
      <c r="C2" s="215"/>
      <c r="D2" s="215"/>
      <c r="E2" s="215"/>
      <c r="F2" s="215"/>
      <c r="G2" s="215"/>
      <c r="H2" s="215"/>
      <c r="I2" s="215"/>
      <c r="J2" s="215"/>
      <c r="K2" s="86"/>
      <c r="L2" s="86"/>
    </row>
    <row r="3" spans="1:12" s="76" customFormat="1" ht="24" customHeight="1" x14ac:dyDescent="0.7">
      <c r="A3" s="215" t="s">
        <v>216</v>
      </c>
      <c r="B3" s="215"/>
      <c r="C3" s="215"/>
      <c r="D3" s="215"/>
      <c r="E3" s="215"/>
      <c r="F3" s="215"/>
      <c r="G3" s="215"/>
      <c r="H3" s="215"/>
      <c r="I3" s="215"/>
      <c r="J3" s="215"/>
      <c r="K3" s="86"/>
      <c r="L3" s="86"/>
    </row>
    <row r="4" spans="1:12" s="8" customFormat="1" ht="24" customHeight="1" x14ac:dyDescent="0.7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  <c r="K4" s="46"/>
      <c r="L4" s="46"/>
    </row>
    <row r="5" spans="1:12" s="8" customFormat="1" ht="9" customHeight="1" x14ac:dyDescent="0.7">
      <c r="A5" s="153"/>
      <c r="B5" s="153"/>
      <c r="C5" s="153"/>
      <c r="D5" s="153"/>
      <c r="E5" s="153"/>
      <c r="F5" s="153"/>
      <c r="G5" s="153"/>
      <c r="H5" s="60"/>
      <c r="I5" s="153"/>
      <c r="K5" s="46"/>
      <c r="L5" s="46"/>
    </row>
    <row r="6" spans="1:12" s="8" customFormat="1" ht="24" customHeight="1" x14ac:dyDescent="0.7">
      <c r="A6" s="153"/>
      <c r="B6" s="152" t="s">
        <v>3</v>
      </c>
      <c r="C6" s="153"/>
      <c r="D6" s="214" t="s">
        <v>4</v>
      </c>
      <c r="E6" s="214"/>
      <c r="F6" s="214"/>
      <c r="G6" s="48"/>
      <c r="H6" s="61" t="s">
        <v>5</v>
      </c>
      <c r="I6" s="49"/>
      <c r="J6" s="49"/>
      <c r="K6" s="46"/>
      <c r="L6" s="46"/>
    </row>
    <row r="7" spans="1:12" s="8" customFormat="1" ht="24" customHeight="1" x14ac:dyDescent="0.7">
      <c r="A7" s="153"/>
      <c r="B7" s="152"/>
      <c r="C7" s="153"/>
      <c r="D7" s="214" t="s">
        <v>67</v>
      </c>
      <c r="E7" s="214"/>
      <c r="F7" s="214"/>
      <c r="G7" s="48"/>
      <c r="H7" s="214" t="s">
        <v>67</v>
      </c>
      <c r="I7" s="214"/>
      <c r="J7" s="214"/>
      <c r="K7" s="46"/>
      <c r="L7" s="46"/>
    </row>
    <row r="8" spans="1:12" ht="24" customHeight="1" x14ac:dyDescent="0.7">
      <c r="D8" s="204" t="s">
        <v>68</v>
      </c>
      <c r="E8" s="204"/>
      <c r="F8" s="204" t="s">
        <v>68</v>
      </c>
      <c r="G8" s="24"/>
      <c r="H8" s="204" t="s">
        <v>68</v>
      </c>
      <c r="I8" s="204"/>
      <c r="J8" s="204" t="s">
        <v>68</v>
      </c>
    </row>
    <row r="9" spans="1:12" ht="24" customHeight="1" x14ac:dyDescent="0.7">
      <c r="D9" s="202" t="s">
        <v>7</v>
      </c>
      <c r="E9" s="13"/>
      <c r="F9" s="202" t="s">
        <v>7</v>
      </c>
      <c r="G9" s="2"/>
      <c r="H9" s="202" t="s">
        <v>7</v>
      </c>
      <c r="I9" s="13"/>
      <c r="J9" s="202" t="s">
        <v>7</v>
      </c>
    </row>
    <row r="10" spans="1:12" ht="24" customHeight="1" x14ac:dyDescent="0.7">
      <c r="D10" s="159">
        <v>2566</v>
      </c>
      <c r="E10" s="13"/>
      <c r="F10" s="159">
        <v>2565</v>
      </c>
      <c r="G10" s="2"/>
      <c r="H10" s="159">
        <v>2566</v>
      </c>
      <c r="I10" s="13"/>
      <c r="J10" s="159">
        <v>2565</v>
      </c>
    </row>
    <row r="11" spans="1:12" ht="24" customHeight="1" x14ac:dyDescent="0.7">
      <c r="A11" s="1" t="s">
        <v>69</v>
      </c>
      <c r="D11" s="62"/>
      <c r="E11" s="14"/>
      <c r="F11" s="165"/>
      <c r="G11" s="17"/>
      <c r="H11" s="63"/>
      <c r="I11" s="14"/>
      <c r="J11" s="63"/>
    </row>
    <row r="12" spans="1:12" ht="24" customHeight="1" x14ac:dyDescent="0.7">
      <c r="A12" s="20" t="s">
        <v>70</v>
      </c>
      <c r="B12" s="77"/>
      <c r="C12" s="20"/>
      <c r="D12" s="135">
        <v>7641755</v>
      </c>
      <c r="E12" s="139"/>
      <c r="F12" s="135">
        <v>6462205</v>
      </c>
      <c r="G12" s="139"/>
      <c r="H12" s="138">
        <v>7488114</v>
      </c>
      <c r="I12" s="104"/>
      <c r="J12" s="138">
        <v>6370437</v>
      </c>
    </row>
    <row r="13" spans="1:12" ht="24" customHeight="1" x14ac:dyDescent="0.7">
      <c r="A13" s="20" t="s">
        <v>71</v>
      </c>
      <c r="B13" s="77">
        <v>33</v>
      </c>
      <c r="C13" s="20"/>
      <c r="D13" s="135">
        <v>10384552</v>
      </c>
      <c r="E13" s="139"/>
      <c r="F13" s="135">
        <v>10367574</v>
      </c>
      <c r="G13" s="139"/>
      <c r="H13" s="138">
        <v>10273844</v>
      </c>
      <c r="I13" s="104"/>
      <c r="J13" s="138">
        <v>10208931</v>
      </c>
    </row>
    <row r="14" spans="1:12" ht="24" customHeight="1" x14ac:dyDescent="0.7">
      <c r="A14" s="20" t="s">
        <v>72</v>
      </c>
      <c r="C14" s="20"/>
      <c r="D14" s="135">
        <v>1028530</v>
      </c>
      <c r="E14" s="139"/>
      <c r="F14" s="135">
        <v>1073176</v>
      </c>
      <c r="G14" s="139"/>
      <c r="H14" s="138">
        <v>246053</v>
      </c>
      <c r="I14" s="104"/>
      <c r="J14" s="138">
        <v>308562</v>
      </c>
    </row>
    <row r="15" spans="1:12" ht="24" customHeight="1" x14ac:dyDescent="0.7">
      <c r="A15" s="20" t="s">
        <v>73</v>
      </c>
      <c r="C15" s="20"/>
      <c r="D15" s="135"/>
      <c r="E15" s="139"/>
      <c r="F15" s="135"/>
      <c r="G15" s="104"/>
      <c r="H15" s="138"/>
      <c r="I15" s="139"/>
      <c r="J15" s="138"/>
    </row>
    <row r="16" spans="1:12" ht="24" customHeight="1" x14ac:dyDescent="0.7">
      <c r="A16" s="21" t="s">
        <v>74</v>
      </c>
      <c r="C16" s="21"/>
      <c r="D16" s="135">
        <v>1696186</v>
      </c>
      <c r="E16" s="139"/>
      <c r="F16" s="135">
        <v>1423426</v>
      </c>
      <c r="G16" s="104"/>
      <c r="H16" s="138">
        <v>1638278</v>
      </c>
      <c r="I16" s="139"/>
      <c r="J16" s="138">
        <v>1423426</v>
      </c>
    </row>
    <row r="17" spans="1:13" ht="24" customHeight="1" x14ac:dyDescent="0.7">
      <c r="A17" s="141" t="s">
        <v>75</v>
      </c>
      <c r="B17" s="18">
        <v>43</v>
      </c>
      <c r="C17" s="21"/>
      <c r="D17" s="135">
        <v>404572</v>
      </c>
      <c r="E17" s="139"/>
      <c r="F17" s="135">
        <v>319764</v>
      </c>
      <c r="G17" s="104"/>
      <c r="H17" s="138">
        <v>404572</v>
      </c>
      <c r="I17" s="139"/>
      <c r="J17" s="138">
        <v>319764</v>
      </c>
    </row>
    <row r="18" spans="1:13" ht="24" customHeight="1" x14ac:dyDescent="0.7">
      <c r="A18" s="21" t="s">
        <v>76</v>
      </c>
      <c r="C18" s="21"/>
      <c r="D18" s="135">
        <v>225753</v>
      </c>
      <c r="E18" s="139"/>
      <c r="F18" s="135">
        <v>209682</v>
      </c>
      <c r="G18" s="104"/>
      <c r="H18" s="164">
        <v>0</v>
      </c>
      <c r="I18" s="139"/>
      <c r="J18" s="138">
        <v>29</v>
      </c>
    </row>
    <row r="19" spans="1:13" ht="24" customHeight="1" x14ac:dyDescent="0.7">
      <c r="A19" s="21" t="s">
        <v>217</v>
      </c>
      <c r="C19" s="21"/>
      <c r="D19" s="135">
        <v>688884</v>
      </c>
      <c r="E19" s="139"/>
      <c r="F19" s="135">
        <v>682021</v>
      </c>
      <c r="G19" s="104"/>
      <c r="H19" s="138">
        <v>688884</v>
      </c>
      <c r="I19" s="138"/>
      <c r="J19" s="138">
        <v>627331</v>
      </c>
    </row>
    <row r="20" spans="1:13" ht="24" customHeight="1" x14ac:dyDescent="0.7">
      <c r="A20" s="21" t="s">
        <v>77</v>
      </c>
      <c r="C20" s="21"/>
      <c r="D20" s="89">
        <v>0</v>
      </c>
      <c r="E20" s="139"/>
      <c r="F20" s="164">
        <v>0</v>
      </c>
      <c r="G20" s="104"/>
      <c r="H20" s="138">
        <v>203000</v>
      </c>
      <c r="I20" s="139"/>
      <c r="J20" s="138">
        <v>334400</v>
      </c>
    </row>
    <row r="21" spans="1:13" ht="24" customHeight="1" x14ac:dyDescent="0.7">
      <c r="A21" s="21" t="s">
        <v>185</v>
      </c>
      <c r="C21" s="21"/>
      <c r="D21" s="135">
        <f>261629-196</f>
        <v>261433</v>
      </c>
      <c r="E21" s="135"/>
      <c r="F21" s="135">
        <v>253574</v>
      </c>
      <c r="G21" s="139"/>
      <c r="H21" s="138">
        <f>173559-196</f>
        <v>173363</v>
      </c>
      <c r="I21" s="137"/>
      <c r="J21" s="138">
        <v>123759</v>
      </c>
      <c r="M21" s="45"/>
    </row>
    <row r="22" spans="1:13" ht="24" customHeight="1" x14ac:dyDescent="0.7">
      <c r="A22" s="22" t="s">
        <v>78</v>
      </c>
      <c r="C22" s="20"/>
      <c r="D22" s="105">
        <f>SUM(D16:D21)</f>
        <v>3276828</v>
      </c>
      <c r="E22" s="139"/>
      <c r="F22" s="105">
        <f>SUM(F16:F21)</f>
        <v>2888467</v>
      </c>
      <c r="G22" s="139">
        <f>SUM(G16:G21)</f>
        <v>0</v>
      </c>
      <c r="H22" s="105">
        <f>SUM(H16:H21)</f>
        <v>3108097</v>
      </c>
      <c r="I22" s="139">
        <f>SUM(I16:I21)</f>
        <v>0</v>
      </c>
      <c r="J22" s="105">
        <f>SUM(J16:J21)</f>
        <v>2828709</v>
      </c>
    </row>
    <row r="23" spans="1:13" ht="24" customHeight="1" x14ac:dyDescent="0.7">
      <c r="A23" s="21" t="s">
        <v>79</v>
      </c>
      <c r="D23" s="105">
        <f>SUM(D12:D14,D22)</f>
        <v>22331665</v>
      </c>
      <c r="E23" s="138"/>
      <c r="F23" s="105">
        <f>SUM(F12:F14,F22)</f>
        <v>20791422</v>
      </c>
      <c r="G23" s="139">
        <f>SUM(G12:G14,G22)</f>
        <v>0</v>
      </c>
      <c r="H23" s="105">
        <f>SUM(H12:H14,H22)</f>
        <v>21116108</v>
      </c>
      <c r="I23" s="139">
        <f>SUM(I12:I14,I22)</f>
        <v>0</v>
      </c>
      <c r="J23" s="105">
        <f>SUM(J12:J14,J22)</f>
        <v>19716639</v>
      </c>
    </row>
    <row r="24" spans="1:13" ht="24" customHeight="1" x14ac:dyDescent="0.7">
      <c r="A24" s="21"/>
      <c r="D24" s="138"/>
      <c r="E24" s="138"/>
      <c r="F24" s="138"/>
      <c r="G24" s="139"/>
      <c r="H24" s="138"/>
      <c r="I24" s="139"/>
      <c r="J24" s="138"/>
    </row>
    <row r="25" spans="1:13" ht="24" customHeight="1" x14ac:dyDescent="0.7">
      <c r="A25" s="1" t="s">
        <v>80</v>
      </c>
      <c r="D25" s="136"/>
      <c r="E25" s="138"/>
      <c r="F25" s="136"/>
      <c r="G25" s="11"/>
      <c r="H25" s="11"/>
      <c r="I25" s="54"/>
      <c r="J25" s="11"/>
    </row>
    <row r="26" spans="1:13" ht="24" customHeight="1" x14ac:dyDescent="0.7">
      <c r="A26" s="20" t="s">
        <v>81</v>
      </c>
      <c r="C26" s="20"/>
      <c r="D26" s="137">
        <f>7962645-196</f>
        <v>7962449</v>
      </c>
      <c r="E26" s="137"/>
      <c r="F26" s="137">
        <v>7671368</v>
      </c>
      <c r="G26" s="137"/>
      <c r="H26" s="140">
        <f>7283107-196</f>
        <v>7282911</v>
      </c>
      <c r="I26" s="137"/>
      <c r="J26" s="140">
        <v>6924615</v>
      </c>
      <c r="M26" s="45"/>
    </row>
    <row r="27" spans="1:13" ht="24" customHeight="1" x14ac:dyDescent="0.7">
      <c r="A27" s="20" t="s">
        <v>82</v>
      </c>
      <c r="B27" s="77">
        <v>34</v>
      </c>
      <c r="C27" s="20"/>
      <c r="D27" s="137">
        <v>154560</v>
      </c>
      <c r="E27" s="137"/>
      <c r="F27" s="137">
        <v>161119</v>
      </c>
      <c r="G27" s="137"/>
      <c r="H27" s="140">
        <v>104425</v>
      </c>
      <c r="I27" s="137"/>
      <c r="J27" s="140">
        <v>104064</v>
      </c>
    </row>
    <row r="28" spans="1:13" ht="24" customHeight="1" x14ac:dyDescent="0.7">
      <c r="A28" s="207" t="s">
        <v>221</v>
      </c>
      <c r="B28" s="18">
        <v>17</v>
      </c>
      <c r="C28" s="20"/>
      <c r="D28" s="137">
        <v>95497</v>
      </c>
      <c r="E28" s="139"/>
      <c r="F28" s="164">
        <v>0</v>
      </c>
      <c r="G28" s="104"/>
      <c r="H28" s="140">
        <v>95497</v>
      </c>
      <c r="I28" s="139"/>
      <c r="J28" s="164">
        <v>0</v>
      </c>
    </row>
    <row r="29" spans="1:13" ht="24" customHeight="1" x14ac:dyDescent="0.7">
      <c r="A29" s="20" t="s">
        <v>83</v>
      </c>
      <c r="C29" s="21"/>
      <c r="D29" s="137"/>
      <c r="F29" s="137"/>
      <c r="H29" s="140"/>
      <c r="I29" s="1"/>
      <c r="J29" s="140"/>
    </row>
    <row r="30" spans="1:13" ht="24" customHeight="1" x14ac:dyDescent="0.7">
      <c r="A30" s="67" t="s">
        <v>192</v>
      </c>
      <c r="C30" s="21"/>
      <c r="D30" s="137">
        <v>2627</v>
      </c>
      <c r="E30" s="139"/>
      <c r="F30" s="137">
        <v>11099</v>
      </c>
      <c r="G30" s="104"/>
      <c r="H30" s="140">
        <v>1041</v>
      </c>
      <c r="I30" s="139"/>
      <c r="J30" s="140">
        <v>9710</v>
      </c>
    </row>
    <row r="31" spans="1:13" ht="24" customHeight="1" x14ac:dyDescent="0.7">
      <c r="A31" s="21" t="s">
        <v>85</v>
      </c>
      <c r="B31" s="18">
        <v>36</v>
      </c>
      <c r="C31" s="20"/>
      <c r="D31" s="105">
        <f>SUM(D26:D30)</f>
        <v>8215133</v>
      </c>
      <c r="E31" s="139"/>
      <c r="F31" s="105">
        <f>SUM(F26:F30)</f>
        <v>7843586</v>
      </c>
      <c r="G31" s="139"/>
      <c r="H31" s="105">
        <f>SUM(H26:H30)</f>
        <v>7483874</v>
      </c>
      <c r="I31" s="139"/>
      <c r="J31" s="105">
        <f>SUM(J26:J30)</f>
        <v>7038389</v>
      </c>
    </row>
    <row r="32" spans="1:13" ht="24" customHeight="1" x14ac:dyDescent="0.7">
      <c r="A32" s="21"/>
      <c r="C32" s="20"/>
      <c r="D32" s="139"/>
      <c r="E32" s="139"/>
      <c r="F32" s="139"/>
      <c r="G32" s="139"/>
      <c r="H32" s="139"/>
      <c r="I32" s="139"/>
      <c r="J32" s="139"/>
    </row>
    <row r="33" spans="1:11" ht="24" customHeight="1" x14ac:dyDescent="0.7">
      <c r="A33" s="1" t="s">
        <v>84</v>
      </c>
      <c r="C33" s="20"/>
      <c r="D33" s="137">
        <v>1903841</v>
      </c>
      <c r="E33" s="138"/>
      <c r="F33" s="137">
        <v>1744665</v>
      </c>
      <c r="G33" s="139"/>
      <c r="H33" s="140">
        <v>1970310</v>
      </c>
      <c r="I33" s="139"/>
      <c r="J33" s="140">
        <v>1826482</v>
      </c>
    </row>
    <row r="34" spans="1:11" ht="24" customHeight="1" x14ac:dyDescent="0.7">
      <c r="A34" s="1" t="s">
        <v>166</v>
      </c>
      <c r="C34" s="20"/>
      <c r="D34" s="98">
        <v>7262728</v>
      </c>
      <c r="F34" s="98">
        <v>6629397</v>
      </c>
      <c r="H34" s="98">
        <v>7070470</v>
      </c>
      <c r="I34" s="1"/>
      <c r="J34" s="98">
        <v>5771184</v>
      </c>
      <c r="K34" s="89"/>
    </row>
    <row r="35" spans="1:11" ht="24" customHeight="1" x14ac:dyDescent="0.7">
      <c r="A35" s="1" t="s">
        <v>86</v>
      </c>
      <c r="C35" s="45"/>
      <c r="D35" s="138">
        <f>D23-D31-SUM(D33:D34)</f>
        <v>4949963</v>
      </c>
      <c r="E35" s="138"/>
      <c r="F35" s="138">
        <f>F23-F31-SUM(F33:F34)</f>
        <v>4573774</v>
      </c>
      <c r="G35" s="139">
        <v>0</v>
      </c>
      <c r="H35" s="138">
        <f>H23-H31-SUM(H33:H34)</f>
        <v>4591454</v>
      </c>
      <c r="I35" s="139">
        <v>0</v>
      </c>
      <c r="J35" s="138">
        <f>J23-J31-SUM(J33:J34)</f>
        <v>5080584</v>
      </c>
    </row>
    <row r="36" spans="1:11" ht="24" customHeight="1" x14ac:dyDescent="0.7">
      <c r="A36" s="1" t="s">
        <v>87</v>
      </c>
      <c r="B36" s="77">
        <v>37</v>
      </c>
      <c r="D36" s="138">
        <v>995818</v>
      </c>
      <c r="E36" s="138"/>
      <c r="F36" s="138">
        <v>999880</v>
      </c>
      <c r="G36" s="139"/>
      <c r="H36" s="140">
        <v>880727</v>
      </c>
      <c r="I36" s="139"/>
      <c r="J36" s="140">
        <v>947393</v>
      </c>
    </row>
    <row r="37" spans="1:11" ht="24" customHeight="1" thickBot="1" x14ac:dyDescent="0.75">
      <c r="A37" s="23" t="s">
        <v>183</v>
      </c>
      <c r="B37" s="152"/>
      <c r="C37" s="23"/>
      <c r="D37" s="108">
        <f>+D35-D36</f>
        <v>3954145</v>
      </c>
      <c r="E37" s="138"/>
      <c r="F37" s="108">
        <f>+F35-F36</f>
        <v>3573894</v>
      </c>
      <c r="G37" s="139"/>
      <c r="H37" s="108">
        <f>+H35-H36</f>
        <v>3710727</v>
      </c>
      <c r="I37" s="139"/>
      <c r="J37" s="108">
        <f>+J35-J36</f>
        <v>4133191</v>
      </c>
    </row>
    <row r="38" spans="1:11" ht="24" customHeight="1" thickTop="1" x14ac:dyDescent="0.7">
      <c r="A38" s="21"/>
      <c r="D38" s="138"/>
      <c r="E38" s="138"/>
      <c r="F38" s="138"/>
      <c r="G38" s="138"/>
      <c r="H38" s="138"/>
      <c r="I38" s="139"/>
      <c r="J38" s="138"/>
    </row>
    <row r="39" spans="1:11" ht="24" customHeight="1" x14ac:dyDescent="0.7">
      <c r="A39" s="23" t="s">
        <v>222</v>
      </c>
      <c r="B39" s="152"/>
      <c r="C39" s="23"/>
      <c r="D39" s="139"/>
      <c r="E39" s="54"/>
      <c r="F39" s="139"/>
      <c r="G39" s="138"/>
      <c r="H39" s="139"/>
      <c r="I39" s="54"/>
      <c r="J39" s="139"/>
    </row>
    <row r="40" spans="1:11" ht="24" customHeight="1" x14ac:dyDescent="0.7">
      <c r="A40" s="20" t="s">
        <v>88</v>
      </c>
      <c r="B40" s="152"/>
      <c r="C40" s="23"/>
      <c r="D40" s="139">
        <f>D37-D41</f>
        <v>3815145</v>
      </c>
      <c r="E40" s="54"/>
      <c r="F40" s="139">
        <v>3553041</v>
      </c>
      <c r="G40" s="138"/>
      <c r="H40" s="139">
        <f>H37</f>
        <v>3710727</v>
      </c>
      <c r="I40" s="54"/>
      <c r="J40" s="139">
        <f>J37</f>
        <v>4133191</v>
      </c>
    </row>
    <row r="41" spans="1:11" ht="24" customHeight="1" x14ac:dyDescent="0.7">
      <c r="A41" s="20" t="s">
        <v>89</v>
      </c>
      <c r="B41" s="152"/>
      <c r="C41" s="23"/>
      <c r="D41" s="138">
        <v>139000</v>
      </c>
      <c r="E41" s="54"/>
      <c r="F41" s="138">
        <v>20853</v>
      </c>
      <c r="G41" s="138"/>
      <c r="H41" s="107">
        <v>0</v>
      </c>
      <c r="I41" s="139"/>
      <c r="J41" s="107">
        <v>0</v>
      </c>
    </row>
    <row r="42" spans="1:11" ht="24" customHeight="1" thickBot="1" x14ac:dyDescent="0.75">
      <c r="A42" s="23"/>
      <c r="B42" s="55"/>
      <c r="C42" s="51"/>
      <c r="D42" s="92">
        <f>SUM(D40:D41)</f>
        <v>3954145</v>
      </c>
      <c r="E42" s="139"/>
      <c r="F42" s="92">
        <v>3573894</v>
      </c>
      <c r="G42" s="54"/>
      <c r="H42" s="92">
        <f>SUM(H40:H41)</f>
        <v>3710727</v>
      </c>
      <c r="I42" s="139"/>
      <c r="J42" s="92">
        <f>SUM(J40:J41)</f>
        <v>4133191</v>
      </c>
    </row>
    <row r="43" spans="1:11" ht="24" customHeight="1" thickTop="1" x14ac:dyDescent="0.7">
      <c r="A43" s="21"/>
      <c r="D43" s="138"/>
      <c r="E43" s="138"/>
      <c r="F43" s="138"/>
      <c r="G43" s="138"/>
      <c r="H43" s="138"/>
      <c r="I43" s="139"/>
      <c r="J43" s="138"/>
    </row>
    <row r="44" spans="1:11" ht="24" customHeight="1" x14ac:dyDescent="0.7">
      <c r="A44" s="23" t="s">
        <v>90</v>
      </c>
      <c r="B44" s="152"/>
      <c r="C44" s="152" t="s">
        <v>91</v>
      </c>
      <c r="D44" s="109">
        <f>D40/D45*1000</f>
        <v>15.260579999999999</v>
      </c>
      <c r="E44" s="110"/>
      <c r="F44" s="109">
        <v>14.212164</v>
      </c>
      <c r="G44" s="51"/>
      <c r="H44" s="109">
        <f>H40/H45*1000</f>
        <v>14.842908</v>
      </c>
      <c r="I44" s="110"/>
      <c r="J44" s="109">
        <f>J40/J45*1000</f>
        <v>16.532763999999997</v>
      </c>
    </row>
    <row r="45" spans="1:11" ht="24" customHeight="1" x14ac:dyDescent="0.7">
      <c r="A45" s="88" t="s">
        <v>92</v>
      </c>
      <c r="B45" s="152"/>
      <c r="C45" s="152" t="s">
        <v>93</v>
      </c>
      <c r="D45" s="3">
        <v>250000000</v>
      </c>
      <c r="E45" s="9"/>
      <c r="F45" s="3">
        <v>250000000</v>
      </c>
      <c r="G45" s="51"/>
      <c r="H45" s="3">
        <v>250000000</v>
      </c>
      <c r="I45" s="9"/>
      <c r="J45" s="3">
        <v>250000000</v>
      </c>
    </row>
    <row r="46" spans="1:11" ht="24" customHeight="1" x14ac:dyDescent="0.7">
      <c r="A46" s="21"/>
      <c r="D46" s="138"/>
      <c r="E46" s="138"/>
      <c r="F46" s="78"/>
      <c r="G46" s="138"/>
      <c r="H46" s="138"/>
      <c r="I46" s="139"/>
      <c r="J46" s="138"/>
    </row>
    <row r="48" spans="1:11" ht="24" customHeight="1" x14ac:dyDescent="0.7">
      <c r="A48" s="1" t="s">
        <v>27</v>
      </c>
      <c r="B48" s="152"/>
      <c r="C48" s="152"/>
      <c r="D48" s="3"/>
      <c r="E48" s="9"/>
      <c r="F48" s="3"/>
      <c r="G48" s="51"/>
      <c r="H48" s="135"/>
      <c r="I48" s="9"/>
      <c r="J48" s="3"/>
    </row>
    <row r="49" spans="1:10" ht="24" customHeight="1" x14ac:dyDescent="0.7">
      <c r="A49" s="23"/>
      <c r="B49" s="152"/>
      <c r="C49" s="152"/>
      <c r="D49" s="3"/>
      <c r="E49" s="9"/>
      <c r="F49" s="3"/>
      <c r="G49" s="51"/>
      <c r="H49" s="135"/>
      <c r="I49" s="9"/>
      <c r="J49" s="3"/>
    </row>
    <row r="51" spans="1:10" ht="24" customHeight="1" x14ac:dyDescent="0.7">
      <c r="A51" s="23"/>
      <c r="B51" s="152"/>
      <c r="C51" s="152"/>
      <c r="D51" s="3"/>
      <c r="E51" s="9"/>
      <c r="F51" s="3"/>
      <c r="G51" s="51"/>
      <c r="H51" s="135"/>
      <c r="I51" s="9"/>
      <c r="J51" s="3"/>
    </row>
    <row r="52" spans="1:10" ht="24" customHeight="1" x14ac:dyDescent="0.7">
      <c r="H52" s="135"/>
      <c r="I52" s="5"/>
      <c r="J52" s="6"/>
    </row>
    <row r="53" spans="1:10" ht="24" customHeight="1" x14ac:dyDescent="0.7">
      <c r="H53" s="135"/>
      <c r="I53" s="5"/>
      <c r="J53" s="6"/>
    </row>
    <row r="54" spans="1:10" ht="24" customHeight="1" x14ac:dyDescent="0.7">
      <c r="H54" s="135"/>
      <c r="I54" s="5"/>
      <c r="J54" s="6"/>
    </row>
    <row r="55" spans="1:10" ht="24" customHeight="1" x14ac:dyDescent="0.7">
      <c r="H55" s="135"/>
      <c r="I55" s="5"/>
      <c r="J55" s="6"/>
    </row>
    <row r="56" spans="1:10" ht="24" customHeight="1" x14ac:dyDescent="0.7">
      <c r="H56" s="135"/>
      <c r="I56" s="5"/>
      <c r="J56" s="6"/>
    </row>
    <row r="57" spans="1:10" ht="24" customHeight="1" x14ac:dyDescent="0.7">
      <c r="H57" s="135"/>
      <c r="I57" s="5"/>
      <c r="J57" s="6"/>
    </row>
    <row r="58" spans="1:10" ht="24" customHeight="1" x14ac:dyDescent="0.7">
      <c r="H58" s="135"/>
      <c r="I58" s="5"/>
      <c r="J58" s="6"/>
    </row>
    <row r="59" spans="1:10" ht="24" customHeight="1" x14ac:dyDescent="0.7">
      <c r="H59" s="135"/>
      <c r="I59" s="5"/>
      <c r="J59" s="6"/>
    </row>
    <row r="60" spans="1:10" ht="24" customHeight="1" x14ac:dyDescent="0.7">
      <c r="H60" s="135"/>
      <c r="I60" s="5"/>
      <c r="J60" s="6"/>
    </row>
    <row r="61" spans="1:10" ht="24" customHeight="1" x14ac:dyDescent="0.7">
      <c r="H61" s="135"/>
      <c r="I61" s="5"/>
      <c r="J61" s="6"/>
    </row>
    <row r="62" spans="1:10" ht="24" customHeight="1" x14ac:dyDescent="0.7">
      <c r="H62" s="135"/>
      <c r="I62" s="5"/>
      <c r="J62" s="6"/>
    </row>
    <row r="63" spans="1:10" ht="24" customHeight="1" x14ac:dyDescent="0.7">
      <c r="H63" s="135"/>
      <c r="I63" s="5"/>
      <c r="J63" s="6"/>
    </row>
    <row r="64" spans="1:10" ht="24" customHeight="1" x14ac:dyDescent="0.7">
      <c r="H64" s="135"/>
      <c r="I64" s="5"/>
      <c r="J64" s="6"/>
    </row>
    <row r="65" spans="8:10" ht="24" customHeight="1" x14ac:dyDescent="0.7">
      <c r="H65" s="135"/>
      <c r="I65" s="5"/>
      <c r="J65" s="6"/>
    </row>
    <row r="66" spans="8:10" ht="24" customHeight="1" x14ac:dyDescent="0.7">
      <c r="H66" s="135"/>
      <c r="I66" s="5"/>
      <c r="J66" s="6"/>
    </row>
    <row r="67" spans="8:10" ht="24" customHeight="1" x14ac:dyDescent="0.7">
      <c r="H67" s="135"/>
      <c r="I67" s="5"/>
      <c r="J67" s="6"/>
    </row>
    <row r="68" spans="8:10" ht="24" customHeight="1" x14ac:dyDescent="0.7">
      <c r="H68" s="135"/>
      <c r="I68" s="5"/>
      <c r="J68" s="6"/>
    </row>
    <row r="69" spans="8:10" ht="24" customHeight="1" x14ac:dyDescent="0.7">
      <c r="H69" s="135"/>
      <c r="I69" s="5"/>
      <c r="J69" s="6"/>
    </row>
    <row r="70" spans="8:10" ht="24" customHeight="1" x14ac:dyDescent="0.7">
      <c r="H70" s="135"/>
      <c r="I70" s="5"/>
      <c r="J70" s="6"/>
    </row>
    <row r="71" spans="8:10" ht="24" customHeight="1" x14ac:dyDescent="0.7">
      <c r="H71" s="135"/>
      <c r="I71" s="5"/>
      <c r="J71" s="6"/>
    </row>
    <row r="72" spans="8:10" ht="24" customHeight="1" x14ac:dyDescent="0.7">
      <c r="H72" s="135"/>
      <c r="I72" s="5"/>
      <c r="J72" s="6"/>
    </row>
    <row r="73" spans="8:10" ht="24" customHeight="1" x14ac:dyDescent="0.7">
      <c r="H73" s="135"/>
      <c r="I73" s="5"/>
      <c r="J73" s="6"/>
    </row>
    <row r="74" spans="8:10" ht="24" customHeight="1" x14ac:dyDescent="0.7">
      <c r="H74" s="135"/>
      <c r="I74" s="5"/>
      <c r="J74" s="6"/>
    </row>
    <row r="75" spans="8:10" ht="24" customHeight="1" x14ac:dyDescent="0.7">
      <c r="H75" s="135"/>
      <c r="I75" s="5"/>
      <c r="J75" s="6"/>
    </row>
    <row r="76" spans="8:10" ht="24" customHeight="1" x14ac:dyDescent="0.7">
      <c r="H76" s="135"/>
      <c r="I76" s="5"/>
      <c r="J76" s="6"/>
    </row>
    <row r="77" spans="8:10" ht="24" customHeight="1" x14ac:dyDescent="0.7">
      <c r="H77" s="135"/>
      <c r="I77" s="5"/>
      <c r="J77" s="6"/>
    </row>
    <row r="78" spans="8:10" ht="24" customHeight="1" x14ac:dyDescent="0.7">
      <c r="H78" s="135"/>
      <c r="I78" s="5"/>
      <c r="J78" s="6"/>
    </row>
    <row r="79" spans="8:10" ht="24" customHeight="1" x14ac:dyDescent="0.7">
      <c r="H79" s="135"/>
      <c r="I79" s="5"/>
      <c r="J79" s="6"/>
    </row>
    <row r="80" spans="8:10" ht="24" customHeight="1" x14ac:dyDescent="0.7">
      <c r="H80" s="135"/>
      <c r="I80" s="5"/>
      <c r="J80" s="6"/>
    </row>
    <row r="81" spans="8:10" ht="24" customHeight="1" x14ac:dyDescent="0.7">
      <c r="H81" s="135"/>
      <c r="I81" s="5"/>
      <c r="J81" s="6"/>
    </row>
    <row r="82" spans="8:10" ht="24" customHeight="1" x14ac:dyDescent="0.7">
      <c r="H82" s="135"/>
      <c r="I82" s="5"/>
      <c r="J82" s="6"/>
    </row>
    <row r="83" spans="8:10" ht="24" customHeight="1" x14ac:dyDescent="0.7">
      <c r="H83" s="135"/>
      <c r="I83" s="5"/>
      <c r="J83" s="6"/>
    </row>
    <row r="84" spans="8:10" ht="24" customHeight="1" x14ac:dyDescent="0.7">
      <c r="H84" s="135"/>
      <c r="I84" s="5"/>
      <c r="J84" s="6"/>
    </row>
    <row r="85" spans="8:10" ht="24" customHeight="1" x14ac:dyDescent="0.7">
      <c r="H85" s="135"/>
      <c r="I85" s="5"/>
      <c r="J85" s="6"/>
    </row>
    <row r="86" spans="8:10" ht="24" customHeight="1" x14ac:dyDescent="0.7">
      <c r="H86" s="135"/>
      <c r="I86" s="5"/>
      <c r="J86" s="6"/>
    </row>
    <row r="87" spans="8:10" ht="24" customHeight="1" x14ac:dyDescent="0.7">
      <c r="H87" s="135"/>
      <c r="I87" s="5"/>
      <c r="J87" s="6"/>
    </row>
    <row r="88" spans="8:10" ht="24" customHeight="1" x14ac:dyDescent="0.7">
      <c r="H88" s="135"/>
      <c r="I88" s="5"/>
      <c r="J88" s="6"/>
    </row>
    <row r="89" spans="8:10" ht="24" customHeight="1" x14ac:dyDescent="0.7">
      <c r="H89" s="135"/>
      <c r="I89" s="5"/>
      <c r="J89" s="6"/>
    </row>
    <row r="90" spans="8:10" ht="24" customHeight="1" x14ac:dyDescent="0.7">
      <c r="H90" s="135"/>
      <c r="I90" s="5"/>
      <c r="J90" s="6"/>
    </row>
    <row r="91" spans="8:10" ht="24" customHeight="1" x14ac:dyDescent="0.7">
      <c r="H91" s="135"/>
      <c r="I91" s="5"/>
      <c r="J91" s="6"/>
    </row>
    <row r="92" spans="8:10" ht="24" customHeight="1" x14ac:dyDescent="0.7">
      <c r="H92" s="135"/>
      <c r="I92" s="5"/>
      <c r="J92" s="6"/>
    </row>
    <row r="93" spans="8:10" ht="24" customHeight="1" x14ac:dyDescent="0.7">
      <c r="H93" s="135"/>
      <c r="I93" s="5"/>
      <c r="J93" s="6"/>
    </row>
    <row r="94" spans="8:10" ht="24" customHeight="1" x14ac:dyDescent="0.7">
      <c r="H94" s="135"/>
      <c r="I94" s="5"/>
      <c r="J94" s="6"/>
    </row>
    <row r="95" spans="8:10" ht="24" customHeight="1" x14ac:dyDescent="0.7">
      <c r="H95" s="135"/>
      <c r="I95" s="5"/>
      <c r="J95" s="6"/>
    </row>
    <row r="96" spans="8:10" ht="24" customHeight="1" x14ac:dyDescent="0.7">
      <c r="H96" s="135"/>
      <c r="I96" s="5"/>
      <c r="J96" s="6"/>
    </row>
    <row r="97" spans="8:10" ht="24" customHeight="1" x14ac:dyDescent="0.7">
      <c r="H97" s="135"/>
      <c r="I97" s="5"/>
      <c r="J97" s="6"/>
    </row>
    <row r="98" spans="8:10" ht="24" customHeight="1" x14ac:dyDescent="0.7">
      <c r="H98" s="135"/>
      <c r="I98" s="5"/>
      <c r="J98" s="6"/>
    </row>
    <row r="99" spans="8:10" ht="24" customHeight="1" x14ac:dyDescent="0.7">
      <c r="H99" s="135"/>
      <c r="I99" s="5"/>
      <c r="J99" s="6"/>
    </row>
    <row r="100" spans="8:10" ht="24" customHeight="1" x14ac:dyDescent="0.7">
      <c r="H100" s="135"/>
      <c r="I100" s="5"/>
      <c r="J100" s="6"/>
    </row>
    <row r="101" spans="8:10" ht="24" customHeight="1" x14ac:dyDescent="0.7">
      <c r="H101" s="135"/>
      <c r="I101" s="5"/>
      <c r="J101" s="6"/>
    </row>
    <row r="102" spans="8:10" ht="24" customHeight="1" x14ac:dyDescent="0.7">
      <c r="H102" s="135"/>
      <c r="I102" s="5"/>
      <c r="J102" s="6"/>
    </row>
    <row r="103" spans="8:10" ht="24" customHeight="1" x14ac:dyDescent="0.7">
      <c r="H103" s="135"/>
      <c r="I103" s="5"/>
      <c r="J103" s="6"/>
    </row>
    <row r="104" spans="8:10" ht="24" customHeight="1" x14ac:dyDescent="0.7">
      <c r="H104" s="135"/>
      <c r="I104" s="5"/>
      <c r="J104" s="6"/>
    </row>
    <row r="105" spans="8:10" ht="24" customHeight="1" x14ac:dyDescent="0.7">
      <c r="H105" s="135"/>
      <c r="I105" s="5"/>
      <c r="J105" s="6"/>
    </row>
    <row r="106" spans="8:10" ht="24" customHeight="1" x14ac:dyDescent="0.7">
      <c r="H106" s="135"/>
      <c r="I106" s="5"/>
      <c r="J106" s="6"/>
    </row>
    <row r="107" spans="8:10" ht="24" customHeight="1" x14ac:dyDescent="0.7">
      <c r="H107" s="135"/>
      <c r="I107" s="5"/>
      <c r="J107" s="6"/>
    </row>
    <row r="108" spans="8:10" ht="24" customHeight="1" x14ac:dyDescent="0.7">
      <c r="H108" s="135"/>
      <c r="I108" s="5"/>
      <c r="J108" s="6"/>
    </row>
    <row r="109" spans="8:10" ht="24" customHeight="1" x14ac:dyDescent="0.7">
      <c r="H109" s="135"/>
      <c r="I109" s="5"/>
      <c r="J109" s="6"/>
    </row>
    <row r="110" spans="8:10" ht="24" customHeight="1" x14ac:dyDescent="0.7">
      <c r="H110" s="135"/>
      <c r="I110" s="5"/>
      <c r="J110" s="6"/>
    </row>
    <row r="111" spans="8:10" ht="24" customHeight="1" x14ac:dyDescent="0.7">
      <c r="H111" s="135"/>
      <c r="I111" s="5"/>
      <c r="J111" s="6"/>
    </row>
    <row r="112" spans="8:10" ht="24" customHeight="1" x14ac:dyDescent="0.7">
      <c r="H112" s="135"/>
      <c r="I112" s="5"/>
      <c r="J112" s="6"/>
    </row>
    <row r="113" spans="8:10" ht="24" customHeight="1" x14ac:dyDescent="0.7">
      <c r="H113" s="135"/>
      <c r="I113" s="5"/>
      <c r="J113" s="6"/>
    </row>
    <row r="114" spans="8:10" ht="24" customHeight="1" x14ac:dyDescent="0.7">
      <c r="H114" s="135"/>
      <c r="I114" s="5"/>
      <c r="J114" s="6"/>
    </row>
    <row r="115" spans="8:10" ht="24" customHeight="1" x14ac:dyDescent="0.7">
      <c r="H115" s="135"/>
      <c r="I115" s="5"/>
      <c r="J115" s="6"/>
    </row>
    <row r="116" spans="8:10" ht="24" customHeight="1" x14ac:dyDescent="0.7">
      <c r="H116" s="135"/>
      <c r="I116" s="5"/>
      <c r="J116" s="6"/>
    </row>
    <row r="117" spans="8:10" ht="24" customHeight="1" x14ac:dyDescent="0.7">
      <c r="H117" s="135"/>
      <c r="I117" s="5"/>
      <c r="J117" s="6"/>
    </row>
    <row r="118" spans="8:10" ht="24" customHeight="1" x14ac:dyDescent="0.7">
      <c r="H118" s="135"/>
      <c r="I118" s="5"/>
      <c r="J118" s="6"/>
    </row>
    <row r="119" spans="8:10" ht="24" customHeight="1" x14ac:dyDescent="0.7">
      <c r="H119" s="135"/>
      <c r="I119" s="5"/>
      <c r="J119" s="6"/>
    </row>
    <row r="120" spans="8:10" ht="24" customHeight="1" x14ac:dyDescent="0.7">
      <c r="H120" s="135"/>
      <c r="I120" s="5"/>
      <c r="J120" s="6"/>
    </row>
    <row r="121" spans="8:10" ht="24" customHeight="1" x14ac:dyDescent="0.7">
      <c r="H121" s="135"/>
      <c r="I121" s="5"/>
      <c r="J121" s="6"/>
    </row>
    <row r="122" spans="8:10" ht="24" customHeight="1" x14ac:dyDescent="0.7">
      <c r="H122" s="135"/>
      <c r="I122" s="5"/>
      <c r="J122" s="6"/>
    </row>
    <row r="123" spans="8:10" ht="24" customHeight="1" x14ac:dyDescent="0.7">
      <c r="H123" s="135"/>
      <c r="I123" s="5"/>
      <c r="J123" s="6"/>
    </row>
    <row r="124" spans="8:10" ht="24" customHeight="1" x14ac:dyDescent="0.7">
      <c r="H124" s="135"/>
      <c r="I124" s="5"/>
      <c r="J124" s="6"/>
    </row>
    <row r="125" spans="8:10" ht="24" customHeight="1" x14ac:dyDescent="0.7">
      <c r="H125" s="135"/>
      <c r="I125" s="5"/>
      <c r="J125" s="6"/>
    </row>
    <row r="126" spans="8:10" ht="24" customHeight="1" x14ac:dyDescent="0.7">
      <c r="H126" s="135"/>
      <c r="I126" s="5"/>
      <c r="J126" s="6"/>
    </row>
    <row r="127" spans="8:10" ht="24" customHeight="1" x14ac:dyDescent="0.7">
      <c r="H127" s="135"/>
      <c r="I127" s="5"/>
      <c r="J127" s="6"/>
    </row>
    <row r="128" spans="8:10" ht="24" customHeight="1" x14ac:dyDescent="0.7">
      <c r="H128" s="135"/>
      <c r="I128" s="5"/>
      <c r="J128" s="6"/>
    </row>
    <row r="129" spans="8:10" ht="24" customHeight="1" x14ac:dyDescent="0.7">
      <c r="H129" s="135"/>
      <c r="I129" s="5"/>
      <c r="J129" s="6"/>
    </row>
    <row r="130" spans="8:10" ht="24" customHeight="1" x14ac:dyDescent="0.7">
      <c r="H130" s="135"/>
      <c r="I130" s="5"/>
      <c r="J130" s="6"/>
    </row>
    <row r="131" spans="8:10" ht="24" customHeight="1" x14ac:dyDescent="0.7">
      <c r="H131" s="135"/>
      <c r="I131" s="5"/>
      <c r="J131" s="6"/>
    </row>
    <row r="132" spans="8:10" ht="24" customHeight="1" x14ac:dyDescent="0.7">
      <c r="H132" s="135"/>
      <c r="I132" s="46"/>
      <c r="J132" s="6"/>
    </row>
    <row r="133" spans="8:10" ht="24" customHeight="1" x14ac:dyDescent="0.7">
      <c r="H133" s="135"/>
      <c r="I133" s="46"/>
      <c r="J133" s="6"/>
    </row>
    <row r="134" spans="8:10" ht="24" customHeight="1" x14ac:dyDescent="0.7">
      <c r="H134" s="135"/>
      <c r="I134" s="46"/>
      <c r="J134" s="6"/>
    </row>
    <row r="135" spans="8:10" ht="24" customHeight="1" x14ac:dyDescent="0.7">
      <c r="H135" s="135"/>
      <c r="I135" s="46"/>
      <c r="J135" s="6"/>
    </row>
    <row r="136" spans="8:10" ht="24" customHeight="1" x14ac:dyDescent="0.7">
      <c r="H136" s="135"/>
      <c r="I136" s="46"/>
      <c r="J136" s="6"/>
    </row>
    <row r="137" spans="8:10" ht="24" customHeight="1" x14ac:dyDescent="0.7">
      <c r="H137" s="135"/>
      <c r="I137" s="46"/>
      <c r="J137" s="6"/>
    </row>
    <row r="138" spans="8:10" ht="24" customHeight="1" x14ac:dyDescent="0.7">
      <c r="H138" s="135"/>
      <c r="I138" s="46"/>
      <c r="J138" s="6"/>
    </row>
    <row r="139" spans="8:10" ht="24" customHeight="1" x14ac:dyDescent="0.7">
      <c r="H139" s="135"/>
      <c r="I139" s="46"/>
      <c r="J139" s="6"/>
    </row>
    <row r="140" spans="8:10" ht="24" customHeight="1" x14ac:dyDescent="0.7">
      <c r="H140" s="135"/>
      <c r="I140" s="46"/>
      <c r="J140" s="6"/>
    </row>
    <row r="141" spans="8:10" ht="24" customHeight="1" x14ac:dyDescent="0.7">
      <c r="H141" s="135"/>
      <c r="I141" s="46"/>
      <c r="J141" s="6"/>
    </row>
    <row r="142" spans="8:10" ht="24" customHeight="1" x14ac:dyDescent="0.7">
      <c r="H142" s="135"/>
      <c r="I142" s="46"/>
      <c r="J142" s="6"/>
    </row>
    <row r="143" spans="8:10" ht="24" customHeight="1" x14ac:dyDescent="0.7">
      <c r="H143" s="135"/>
      <c r="I143" s="46"/>
      <c r="J143" s="6"/>
    </row>
    <row r="144" spans="8:10" ht="24" customHeight="1" x14ac:dyDescent="0.7">
      <c r="H144" s="135"/>
      <c r="I144" s="46"/>
      <c r="J144" s="6"/>
    </row>
    <row r="145" spans="8:10" ht="24" customHeight="1" x14ac:dyDescent="0.7">
      <c r="H145" s="135"/>
      <c r="I145" s="46"/>
      <c r="J145" s="6"/>
    </row>
    <row r="146" spans="8:10" ht="24" customHeight="1" x14ac:dyDescent="0.7">
      <c r="H146" s="135"/>
      <c r="I146" s="46"/>
      <c r="J146" s="6"/>
    </row>
    <row r="147" spans="8:10" ht="24" customHeight="1" x14ac:dyDescent="0.7">
      <c r="H147" s="135"/>
      <c r="I147" s="46"/>
      <c r="J147" s="6"/>
    </row>
    <row r="148" spans="8:10" ht="24" customHeight="1" x14ac:dyDescent="0.7">
      <c r="H148" s="135"/>
      <c r="I148" s="46"/>
      <c r="J148" s="6"/>
    </row>
    <row r="149" spans="8:10" ht="24" customHeight="1" x14ac:dyDescent="0.7">
      <c r="H149" s="135"/>
      <c r="I149" s="46"/>
      <c r="J149" s="6"/>
    </row>
    <row r="150" spans="8:10" ht="24" customHeight="1" x14ac:dyDescent="0.7">
      <c r="H150" s="135"/>
      <c r="I150" s="46"/>
      <c r="J150" s="6"/>
    </row>
    <row r="151" spans="8:10" ht="24" customHeight="1" x14ac:dyDescent="0.7">
      <c r="H151" s="135"/>
      <c r="I151" s="46"/>
      <c r="J151" s="6"/>
    </row>
    <row r="152" spans="8:10" ht="24" customHeight="1" x14ac:dyDescent="0.7">
      <c r="H152" s="135"/>
      <c r="I152" s="46"/>
      <c r="J152" s="6"/>
    </row>
    <row r="153" spans="8:10" ht="24" customHeight="1" x14ac:dyDescent="0.7">
      <c r="H153" s="135"/>
      <c r="I153" s="46"/>
      <c r="J153" s="6"/>
    </row>
    <row r="154" spans="8:10" ht="24" customHeight="1" x14ac:dyDescent="0.7">
      <c r="H154" s="135"/>
      <c r="I154" s="46"/>
      <c r="J154" s="6"/>
    </row>
    <row r="155" spans="8:10" ht="24" customHeight="1" x14ac:dyDescent="0.7">
      <c r="H155" s="135"/>
      <c r="I155" s="46"/>
      <c r="J155" s="6"/>
    </row>
    <row r="156" spans="8:10" ht="24" customHeight="1" x14ac:dyDescent="0.7">
      <c r="H156" s="135"/>
      <c r="I156" s="46"/>
      <c r="J156" s="6"/>
    </row>
    <row r="157" spans="8:10" ht="24" customHeight="1" x14ac:dyDescent="0.7">
      <c r="H157" s="135"/>
      <c r="I157" s="46"/>
      <c r="J157" s="6"/>
    </row>
    <row r="158" spans="8:10" ht="24" customHeight="1" x14ac:dyDescent="0.7">
      <c r="H158" s="135"/>
      <c r="I158" s="46"/>
      <c r="J158" s="6"/>
    </row>
    <row r="159" spans="8:10" ht="24" customHeight="1" x14ac:dyDescent="0.7">
      <c r="H159" s="135"/>
      <c r="I159" s="46"/>
      <c r="J159" s="6"/>
    </row>
    <row r="160" spans="8:10" ht="24" customHeight="1" x14ac:dyDescent="0.7">
      <c r="H160" s="135"/>
      <c r="I160" s="46"/>
      <c r="J160" s="6"/>
    </row>
    <row r="161" spans="8:10" ht="24" customHeight="1" x14ac:dyDescent="0.7">
      <c r="H161" s="135"/>
      <c r="I161" s="46"/>
      <c r="J161" s="6"/>
    </row>
    <row r="162" spans="8:10" ht="24" customHeight="1" x14ac:dyDescent="0.7">
      <c r="H162" s="135"/>
      <c r="I162" s="46"/>
      <c r="J162" s="6"/>
    </row>
    <row r="163" spans="8:10" ht="24" customHeight="1" x14ac:dyDescent="0.7">
      <c r="H163" s="135"/>
      <c r="I163" s="46"/>
      <c r="J163" s="6"/>
    </row>
    <row r="164" spans="8:10" ht="24" customHeight="1" x14ac:dyDescent="0.7">
      <c r="H164" s="135"/>
      <c r="I164" s="46"/>
      <c r="J164" s="6"/>
    </row>
    <row r="165" spans="8:10" ht="24" customHeight="1" x14ac:dyDescent="0.7">
      <c r="H165" s="135"/>
      <c r="I165" s="46"/>
      <c r="J165" s="6"/>
    </row>
    <row r="166" spans="8:10" ht="24" customHeight="1" x14ac:dyDescent="0.7">
      <c r="H166" s="135"/>
      <c r="I166" s="46"/>
      <c r="J166" s="6"/>
    </row>
    <row r="167" spans="8:10" ht="24" customHeight="1" x14ac:dyDescent="0.7">
      <c r="H167" s="135"/>
      <c r="I167" s="46"/>
      <c r="J167" s="6"/>
    </row>
    <row r="168" spans="8:10" ht="24" customHeight="1" x14ac:dyDescent="0.7">
      <c r="H168" s="135"/>
      <c r="I168" s="46"/>
      <c r="J168" s="6"/>
    </row>
    <row r="169" spans="8:10" ht="24" customHeight="1" x14ac:dyDescent="0.7">
      <c r="H169" s="135"/>
      <c r="I169" s="46"/>
      <c r="J169" s="6"/>
    </row>
    <row r="170" spans="8:10" ht="24" customHeight="1" x14ac:dyDescent="0.7">
      <c r="H170" s="135"/>
      <c r="I170" s="46"/>
      <c r="J170" s="6"/>
    </row>
    <row r="171" spans="8:10" ht="24" customHeight="1" x14ac:dyDescent="0.7">
      <c r="H171" s="135"/>
      <c r="I171" s="46"/>
      <c r="J171" s="6"/>
    </row>
    <row r="172" spans="8:10" ht="24" customHeight="1" x14ac:dyDescent="0.7">
      <c r="H172" s="135"/>
      <c r="I172" s="46"/>
      <c r="J172" s="6"/>
    </row>
    <row r="173" spans="8:10" ht="24" customHeight="1" x14ac:dyDescent="0.7">
      <c r="H173" s="135"/>
      <c r="I173" s="46"/>
      <c r="J173" s="6"/>
    </row>
    <row r="174" spans="8:10" ht="24" customHeight="1" x14ac:dyDescent="0.7">
      <c r="H174" s="135"/>
      <c r="I174" s="46"/>
      <c r="J174" s="6"/>
    </row>
    <row r="175" spans="8:10" ht="24" customHeight="1" x14ac:dyDescent="0.7">
      <c r="H175" s="135"/>
      <c r="I175" s="46"/>
      <c r="J175" s="6"/>
    </row>
    <row r="176" spans="8:10" ht="24" customHeight="1" x14ac:dyDescent="0.7">
      <c r="H176" s="135"/>
      <c r="I176" s="46"/>
      <c r="J176" s="6"/>
    </row>
    <row r="177" spans="8:10" ht="24" customHeight="1" x14ac:dyDescent="0.7">
      <c r="H177" s="135"/>
      <c r="I177" s="46"/>
      <c r="J177" s="6"/>
    </row>
    <row r="178" spans="8:10" ht="24" customHeight="1" x14ac:dyDescent="0.7">
      <c r="H178" s="135"/>
      <c r="I178" s="46"/>
      <c r="J178" s="6"/>
    </row>
    <row r="179" spans="8:10" ht="24" customHeight="1" x14ac:dyDescent="0.7">
      <c r="H179" s="135"/>
      <c r="I179" s="46"/>
      <c r="J179" s="6"/>
    </row>
    <row r="180" spans="8:10" ht="24" customHeight="1" x14ac:dyDescent="0.7">
      <c r="H180" s="135"/>
      <c r="I180" s="46"/>
      <c r="J180" s="6"/>
    </row>
    <row r="181" spans="8:10" ht="24" customHeight="1" x14ac:dyDescent="0.7">
      <c r="H181" s="135"/>
      <c r="I181" s="46"/>
      <c r="J181" s="6"/>
    </row>
    <row r="182" spans="8:10" ht="24" customHeight="1" x14ac:dyDescent="0.7">
      <c r="H182" s="135"/>
      <c r="I182" s="46"/>
      <c r="J182" s="6"/>
    </row>
    <row r="183" spans="8:10" ht="24" customHeight="1" x14ac:dyDescent="0.7">
      <c r="H183" s="135"/>
      <c r="I183" s="46"/>
      <c r="J183" s="6"/>
    </row>
    <row r="184" spans="8:10" ht="24" customHeight="1" x14ac:dyDescent="0.7">
      <c r="H184" s="135"/>
      <c r="I184" s="46"/>
      <c r="J184" s="6"/>
    </row>
    <row r="185" spans="8:10" ht="24" customHeight="1" x14ac:dyDescent="0.7">
      <c r="H185" s="135"/>
      <c r="I185" s="46"/>
      <c r="J185" s="6"/>
    </row>
    <row r="186" spans="8:10" ht="24" customHeight="1" x14ac:dyDescent="0.7">
      <c r="H186" s="135"/>
      <c r="I186" s="46"/>
      <c r="J186" s="6"/>
    </row>
    <row r="187" spans="8:10" ht="24" customHeight="1" x14ac:dyDescent="0.7">
      <c r="H187" s="135"/>
      <c r="I187" s="46"/>
      <c r="J187" s="6"/>
    </row>
    <row r="188" spans="8:10" ht="24" customHeight="1" x14ac:dyDescent="0.7">
      <c r="H188" s="135"/>
      <c r="I188" s="46"/>
      <c r="J188" s="6"/>
    </row>
    <row r="189" spans="8:10" ht="24" customHeight="1" x14ac:dyDescent="0.7">
      <c r="H189" s="135"/>
      <c r="I189" s="46"/>
      <c r="J189" s="6"/>
    </row>
    <row r="190" spans="8:10" ht="24" customHeight="1" x14ac:dyDescent="0.7">
      <c r="H190" s="135"/>
      <c r="I190" s="46"/>
      <c r="J190" s="6"/>
    </row>
    <row r="191" spans="8:10" ht="24" customHeight="1" x14ac:dyDescent="0.7">
      <c r="H191" s="135"/>
      <c r="I191" s="46"/>
      <c r="J191" s="6"/>
    </row>
    <row r="192" spans="8:10" ht="24" customHeight="1" x14ac:dyDescent="0.7">
      <c r="H192" s="135"/>
      <c r="I192" s="46"/>
      <c r="J192" s="6"/>
    </row>
    <row r="193" spans="8:10" ht="24" customHeight="1" x14ac:dyDescent="0.7">
      <c r="H193" s="135"/>
      <c r="I193" s="46"/>
      <c r="J193" s="6"/>
    </row>
    <row r="194" spans="8:10" ht="24" customHeight="1" x14ac:dyDescent="0.7">
      <c r="H194" s="135"/>
      <c r="I194" s="46"/>
      <c r="J194" s="6"/>
    </row>
    <row r="195" spans="8:10" ht="24" customHeight="1" x14ac:dyDescent="0.7">
      <c r="H195" s="135"/>
      <c r="I195" s="46"/>
      <c r="J195" s="6"/>
    </row>
    <row r="196" spans="8:10" ht="24" customHeight="1" x14ac:dyDescent="0.7">
      <c r="H196" s="135"/>
      <c r="I196" s="46"/>
      <c r="J196" s="6"/>
    </row>
    <row r="197" spans="8:10" ht="24" customHeight="1" x14ac:dyDescent="0.7">
      <c r="H197" s="135"/>
      <c r="I197" s="46"/>
      <c r="J197" s="6"/>
    </row>
    <row r="198" spans="8:10" ht="24" customHeight="1" x14ac:dyDescent="0.7">
      <c r="H198" s="135"/>
      <c r="I198" s="46"/>
      <c r="J198" s="6"/>
    </row>
    <row r="199" spans="8:10" ht="24" customHeight="1" x14ac:dyDescent="0.7">
      <c r="H199" s="135"/>
      <c r="I199" s="46"/>
      <c r="J199" s="6"/>
    </row>
    <row r="200" spans="8:10" ht="24" customHeight="1" x14ac:dyDescent="0.7">
      <c r="H200" s="135"/>
      <c r="I200" s="46"/>
      <c r="J200" s="6"/>
    </row>
    <row r="201" spans="8:10" ht="24" customHeight="1" x14ac:dyDescent="0.7">
      <c r="H201" s="135"/>
      <c r="I201" s="46"/>
      <c r="J201" s="6"/>
    </row>
    <row r="202" spans="8:10" ht="24" customHeight="1" x14ac:dyDescent="0.7">
      <c r="H202" s="135"/>
      <c r="I202" s="46"/>
      <c r="J202" s="6"/>
    </row>
    <row r="203" spans="8:10" ht="24" customHeight="1" x14ac:dyDescent="0.7">
      <c r="H203" s="135"/>
      <c r="I203" s="46"/>
      <c r="J203" s="6"/>
    </row>
    <row r="204" spans="8:10" ht="24" customHeight="1" x14ac:dyDescent="0.7">
      <c r="H204" s="135"/>
      <c r="I204" s="46"/>
      <c r="J204" s="6"/>
    </row>
    <row r="205" spans="8:10" ht="24" customHeight="1" x14ac:dyDescent="0.7">
      <c r="H205" s="135"/>
      <c r="I205" s="46"/>
      <c r="J205" s="6"/>
    </row>
    <row r="206" spans="8:10" ht="24" customHeight="1" x14ac:dyDescent="0.7">
      <c r="H206" s="135"/>
      <c r="I206" s="46"/>
      <c r="J206" s="6"/>
    </row>
    <row r="207" spans="8:10" ht="24" customHeight="1" x14ac:dyDescent="0.7">
      <c r="H207" s="135"/>
      <c r="I207" s="46"/>
      <c r="J207" s="6"/>
    </row>
    <row r="208" spans="8:10" ht="24" customHeight="1" x14ac:dyDescent="0.7">
      <c r="H208" s="135"/>
      <c r="I208" s="46"/>
      <c r="J208" s="6"/>
    </row>
    <row r="209" spans="8:10" ht="24" customHeight="1" x14ac:dyDescent="0.7">
      <c r="H209" s="135"/>
      <c r="I209" s="46"/>
      <c r="J209" s="6"/>
    </row>
    <row r="210" spans="8:10" ht="24" customHeight="1" x14ac:dyDescent="0.7">
      <c r="H210" s="135"/>
      <c r="I210" s="46"/>
      <c r="J210" s="6"/>
    </row>
    <row r="211" spans="8:10" ht="24" customHeight="1" x14ac:dyDescent="0.7">
      <c r="H211" s="135"/>
      <c r="I211" s="46"/>
      <c r="J211" s="6"/>
    </row>
    <row r="212" spans="8:10" ht="24" customHeight="1" x14ac:dyDescent="0.7">
      <c r="H212" s="135"/>
      <c r="I212" s="46"/>
      <c r="J212" s="6"/>
    </row>
    <row r="213" spans="8:10" ht="24" customHeight="1" x14ac:dyDescent="0.7">
      <c r="H213" s="135"/>
      <c r="I213" s="46"/>
      <c r="J213" s="6"/>
    </row>
    <row r="214" spans="8:10" ht="24" customHeight="1" x14ac:dyDescent="0.7">
      <c r="H214" s="135"/>
      <c r="I214" s="46"/>
      <c r="J214" s="6"/>
    </row>
    <row r="215" spans="8:10" ht="24" customHeight="1" x14ac:dyDescent="0.7">
      <c r="H215" s="135"/>
      <c r="I215" s="46"/>
      <c r="J215" s="6"/>
    </row>
    <row r="216" spans="8:10" ht="24" customHeight="1" x14ac:dyDescent="0.7">
      <c r="H216" s="135"/>
      <c r="I216" s="46"/>
      <c r="J216" s="6"/>
    </row>
    <row r="217" spans="8:10" ht="24" customHeight="1" x14ac:dyDescent="0.7">
      <c r="H217" s="135"/>
      <c r="I217" s="46"/>
      <c r="J217" s="6"/>
    </row>
    <row r="218" spans="8:10" ht="24" customHeight="1" x14ac:dyDescent="0.7">
      <c r="H218" s="135"/>
      <c r="I218" s="46"/>
      <c r="J218" s="6"/>
    </row>
    <row r="219" spans="8:10" ht="24" customHeight="1" x14ac:dyDescent="0.7">
      <c r="H219" s="135"/>
      <c r="I219" s="46"/>
      <c r="J219" s="6"/>
    </row>
    <row r="220" spans="8:10" ht="24" customHeight="1" x14ac:dyDescent="0.7">
      <c r="H220" s="135"/>
      <c r="I220" s="46"/>
      <c r="J220" s="6"/>
    </row>
    <row r="221" spans="8:10" ht="24" customHeight="1" x14ac:dyDescent="0.7">
      <c r="H221" s="135"/>
      <c r="I221" s="46"/>
      <c r="J221" s="6"/>
    </row>
    <row r="222" spans="8:10" ht="24" customHeight="1" x14ac:dyDescent="0.7">
      <c r="H222" s="135"/>
      <c r="I222" s="46"/>
      <c r="J222" s="6"/>
    </row>
    <row r="223" spans="8:10" ht="24" customHeight="1" x14ac:dyDescent="0.7">
      <c r="H223" s="135"/>
      <c r="I223" s="46"/>
      <c r="J223" s="6"/>
    </row>
    <row r="224" spans="8:10" ht="24" customHeight="1" x14ac:dyDescent="0.7">
      <c r="H224" s="135"/>
      <c r="I224" s="46"/>
      <c r="J224" s="6"/>
    </row>
    <row r="225" spans="8:10" ht="24" customHeight="1" x14ac:dyDescent="0.7">
      <c r="H225" s="135"/>
      <c r="I225" s="46"/>
      <c r="J225" s="6"/>
    </row>
    <row r="226" spans="8:10" ht="24" customHeight="1" x14ac:dyDescent="0.7">
      <c r="H226" s="135"/>
      <c r="I226" s="46"/>
      <c r="J226" s="6"/>
    </row>
    <row r="227" spans="8:10" ht="24" customHeight="1" x14ac:dyDescent="0.7">
      <c r="H227" s="135"/>
      <c r="I227" s="46"/>
      <c r="J227" s="6"/>
    </row>
    <row r="228" spans="8:10" ht="24" customHeight="1" x14ac:dyDescent="0.7">
      <c r="H228" s="135"/>
      <c r="I228" s="46"/>
      <c r="J228" s="6"/>
    </row>
    <row r="229" spans="8:10" ht="24" customHeight="1" x14ac:dyDescent="0.7">
      <c r="H229" s="135"/>
      <c r="I229" s="46"/>
      <c r="J229" s="6"/>
    </row>
    <row r="230" spans="8:10" ht="24" customHeight="1" x14ac:dyDescent="0.7">
      <c r="H230" s="135"/>
      <c r="I230" s="46"/>
      <c r="J230" s="6"/>
    </row>
    <row r="231" spans="8:10" ht="24" customHeight="1" x14ac:dyDescent="0.7">
      <c r="H231" s="135"/>
      <c r="I231" s="46"/>
      <c r="J231" s="6"/>
    </row>
    <row r="232" spans="8:10" ht="24" customHeight="1" x14ac:dyDescent="0.7">
      <c r="H232" s="135"/>
      <c r="I232" s="46"/>
      <c r="J232" s="6"/>
    </row>
    <row r="233" spans="8:10" ht="24" customHeight="1" x14ac:dyDescent="0.7">
      <c r="H233" s="135"/>
      <c r="I233" s="46"/>
      <c r="J233" s="6"/>
    </row>
    <row r="234" spans="8:10" ht="24" customHeight="1" x14ac:dyDescent="0.7">
      <c r="H234" s="135"/>
      <c r="I234" s="46"/>
      <c r="J234" s="6"/>
    </row>
    <row r="235" spans="8:10" ht="24" customHeight="1" x14ac:dyDescent="0.7">
      <c r="H235" s="135"/>
      <c r="I235" s="46"/>
      <c r="J235" s="6"/>
    </row>
    <row r="236" spans="8:10" ht="24" customHeight="1" x14ac:dyDescent="0.7">
      <c r="H236" s="135"/>
      <c r="I236" s="46"/>
      <c r="J236" s="6"/>
    </row>
    <row r="237" spans="8:10" ht="24" customHeight="1" x14ac:dyDescent="0.7">
      <c r="H237" s="135"/>
      <c r="I237" s="46"/>
      <c r="J237" s="6"/>
    </row>
    <row r="238" spans="8:10" ht="24" customHeight="1" x14ac:dyDescent="0.7">
      <c r="H238" s="135"/>
      <c r="I238" s="46"/>
      <c r="J238" s="6"/>
    </row>
    <row r="239" spans="8:10" ht="24" customHeight="1" x14ac:dyDescent="0.7">
      <c r="H239" s="135"/>
      <c r="I239" s="46"/>
      <c r="J239" s="6"/>
    </row>
    <row r="240" spans="8:10" ht="24" customHeight="1" x14ac:dyDescent="0.7">
      <c r="H240" s="135"/>
      <c r="I240" s="46"/>
      <c r="J240" s="6"/>
    </row>
    <row r="241" spans="8:10" ht="24" customHeight="1" x14ac:dyDescent="0.7">
      <c r="H241" s="135"/>
      <c r="I241" s="46"/>
      <c r="J241" s="6"/>
    </row>
    <row r="242" spans="8:10" ht="24" customHeight="1" x14ac:dyDescent="0.7">
      <c r="H242" s="135"/>
      <c r="I242" s="46"/>
      <c r="J242" s="6"/>
    </row>
    <row r="243" spans="8:10" ht="24" customHeight="1" x14ac:dyDescent="0.7">
      <c r="H243" s="135"/>
      <c r="I243" s="46"/>
      <c r="J243" s="6"/>
    </row>
    <row r="244" spans="8:10" ht="24" customHeight="1" x14ac:dyDescent="0.7">
      <c r="H244" s="135"/>
      <c r="I244" s="46"/>
      <c r="J244" s="6"/>
    </row>
    <row r="245" spans="8:10" ht="24" customHeight="1" x14ac:dyDescent="0.7">
      <c r="H245" s="135"/>
      <c r="I245" s="46"/>
      <c r="J245" s="6"/>
    </row>
    <row r="246" spans="8:10" ht="24" customHeight="1" x14ac:dyDescent="0.7">
      <c r="H246" s="135"/>
      <c r="I246" s="46"/>
      <c r="J246" s="6"/>
    </row>
    <row r="247" spans="8:10" ht="24" customHeight="1" x14ac:dyDescent="0.7">
      <c r="H247" s="135"/>
      <c r="I247" s="46"/>
      <c r="J247" s="6"/>
    </row>
    <row r="248" spans="8:10" ht="24" customHeight="1" x14ac:dyDescent="0.7">
      <c r="H248" s="135"/>
      <c r="I248" s="46"/>
      <c r="J248" s="6"/>
    </row>
    <row r="249" spans="8:10" ht="24" customHeight="1" x14ac:dyDescent="0.7">
      <c r="H249" s="135"/>
      <c r="I249" s="46"/>
      <c r="J249" s="6"/>
    </row>
    <row r="250" spans="8:10" ht="24" customHeight="1" x14ac:dyDescent="0.7">
      <c r="H250" s="135"/>
      <c r="I250" s="46"/>
      <c r="J250" s="6"/>
    </row>
    <row r="251" spans="8:10" ht="24" customHeight="1" x14ac:dyDescent="0.7">
      <c r="H251" s="135"/>
      <c r="I251" s="46"/>
      <c r="J251" s="6"/>
    </row>
    <row r="252" spans="8:10" ht="24" customHeight="1" x14ac:dyDescent="0.7">
      <c r="H252" s="135"/>
      <c r="I252" s="46"/>
      <c r="J252" s="6"/>
    </row>
    <row r="253" spans="8:10" ht="24" customHeight="1" x14ac:dyDescent="0.7">
      <c r="H253" s="135"/>
      <c r="I253" s="46"/>
      <c r="J253" s="6"/>
    </row>
    <row r="254" spans="8:10" ht="24" customHeight="1" x14ac:dyDescent="0.7">
      <c r="H254" s="135"/>
      <c r="I254" s="46"/>
      <c r="J254" s="6"/>
    </row>
    <row r="255" spans="8:10" ht="24" customHeight="1" x14ac:dyDescent="0.7">
      <c r="H255" s="135"/>
      <c r="I255" s="46"/>
      <c r="J255" s="6"/>
    </row>
    <row r="256" spans="8:10" ht="24" customHeight="1" x14ac:dyDescent="0.7">
      <c r="H256" s="135"/>
      <c r="I256" s="46"/>
      <c r="J256" s="6"/>
    </row>
    <row r="257" spans="8:10" ht="24" customHeight="1" x14ac:dyDescent="0.7">
      <c r="H257" s="135"/>
      <c r="I257" s="46"/>
      <c r="J257" s="6"/>
    </row>
    <row r="258" spans="8:10" ht="24" customHeight="1" x14ac:dyDescent="0.7">
      <c r="H258" s="135"/>
      <c r="I258" s="46"/>
      <c r="J258" s="6"/>
    </row>
    <row r="259" spans="8:10" ht="24" customHeight="1" x14ac:dyDescent="0.7">
      <c r="H259" s="135"/>
      <c r="I259" s="46"/>
      <c r="J259" s="6"/>
    </row>
    <row r="260" spans="8:10" ht="24" customHeight="1" x14ac:dyDescent="0.7">
      <c r="H260" s="135"/>
      <c r="I260" s="46"/>
      <c r="J260" s="6"/>
    </row>
    <row r="261" spans="8:10" ht="24" customHeight="1" x14ac:dyDescent="0.7">
      <c r="H261" s="135"/>
      <c r="I261" s="46"/>
      <c r="J261" s="6"/>
    </row>
    <row r="262" spans="8:10" ht="24" customHeight="1" x14ac:dyDescent="0.7">
      <c r="H262" s="135"/>
      <c r="I262" s="46"/>
      <c r="J262" s="6"/>
    </row>
    <row r="263" spans="8:10" ht="24" customHeight="1" x14ac:dyDescent="0.7">
      <c r="H263" s="135"/>
      <c r="I263" s="46"/>
      <c r="J263" s="6"/>
    </row>
    <row r="264" spans="8:10" ht="24" customHeight="1" x14ac:dyDescent="0.7">
      <c r="H264" s="135"/>
      <c r="I264" s="46"/>
      <c r="J264" s="6"/>
    </row>
    <row r="265" spans="8:10" ht="24" customHeight="1" x14ac:dyDescent="0.7">
      <c r="H265" s="135"/>
      <c r="I265" s="46"/>
      <c r="J265" s="6"/>
    </row>
    <row r="266" spans="8:10" ht="24" customHeight="1" x14ac:dyDescent="0.7">
      <c r="H266" s="135"/>
      <c r="I266" s="46"/>
      <c r="J266" s="6"/>
    </row>
    <row r="267" spans="8:10" ht="24" customHeight="1" x14ac:dyDescent="0.7">
      <c r="H267" s="135"/>
      <c r="I267" s="46"/>
      <c r="J267" s="6"/>
    </row>
    <row r="268" spans="8:10" ht="24" customHeight="1" x14ac:dyDescent="0.7">
      <c r="H268" s="135"/>
      <c r="I268" s="46"/>
      <c r="J268" s="6"/>
    </row>
    <row r="269" spans="8:10" ht="24" customHeight="1" x14ac:dyDescent="0.7">
      <c r="H269" s="135"/>
      <c r="I269" s="46"/>
      <c r="J269" s="6"/>
    </row>
    <row r="270" spans="8:10" ht="24" customHeight="1" x14ac:dyDescent="0.7">
      <c r="H270" s="135"/>
      <c r="I270" s="46"/>
      <c r="J270" s="6"/>
    </row>
    <row r="271" spans="8:10" ht="24" customHeight="1" x14ac:dyDescent="0.7">
      <c r="H271" s="135"/>
      <c r="I271" s="46"/>
      <c r="J271" s="6"/>
    </row>
    <row r="272" spans="8:10" ht="24" customHeight="1" x14ac:dyDescent="0.7">
      <c r="H272" s="135"/>
      <c r="I272" s="46"/>
      <c r="J272" s="6"/>
    </row>
    <row r="273" spans="8:10" ht="24" customHeight="1" x14ac:dyDescent="0.7">
      <c r="H273" s="135"/>
      <c r="I273" s="46"/>
      <c r="J273" s="6"/>
    </row>
    <row r="274" spans="8:10" ht="24" customHeight="1" x14ac:dyDescent="0.7">
      <c r="H274" s="135"/>
      <c r="I274" s="46"/>
      <c r="J274" s="6"/>
    </row>
    <row r="275" spans="8:10" ht="24" customHeight="1" x14ac:dyDescent="0.7">
      <c r="H275" s="135"/>
      <c r="I275" s="46"/>
      <c r="J275" s="6"/>
    </row>
    <row r="276" spans="8:10" ht="24" customHeight="1" x14ac:dyDescent="0.7">
      <c r="H276" s="135"/>
      <c r="I276" s="46"/>
      <c r="J276" s="6"/>
    </row>
    <row r="277" spans="8:10" ht="24" customHeight="1" x14ac:dyDescent="0.7">
      <c r="H277" s="135"/>
      <c r="I277" s="46"/>
      <c r="J277" s="6"/>
    </row>
    <row r="278" spans="8:10" ht="24" customHeight="1" x14ac:dyDescent="0.7">
      <c r="H278" s="135"/>
      <c r="I278" s="46"/>
      <c r="J278" s="6"/>
    </row>
    <row r="279" spans="8:10" ht="24" customHeight="1" x14ac:dyDescent="0.7">
      <c r="H279" s="135"/>
      <c r="I279" s="46"/>
      <c r="J279" s="6"/>
    </row>
    <row r="280" spans="8:10" ht="24" customHeight="1" x14ac:dyDescent="0.7">
      <c r="H280" s="135"/>
      <c r="I280" s="46"/>
      <c r="J280" s="6"/>
    </row>
    <row r="281" spans="8:10" ht="24" customHeight="1" x14ac:dyDescent="0.7">
      <c r="H281" s="135"/>
      <c r="I281" s="46"/>
      <c r="J281" s="6"/>
    </row>
    <row r="282" spans="8:10" ht="24" customHeight="1" x14ac:dyDescent="0.7">
      <c r="H282" s="135"/>
      <c r="I282" s="46"/>
      <c r="J282" s="6"/>
    </row>
    <row r="283" spans="8:10" ht="24" customHeight="1" x14ac:dyDescent="0.7">
      <c r="H283" s="135"/>
      <c r="I283" s="46"/>
      <c r="J283" s="6"/>
    </row>
    <row r="284" spans="8:10" ht="24" customHeight="1" x14ac:dyDescent="0.7">
      <c r="H284" s="135"/>
      <c r="I284" s="46"/>
      <c r="J284" s="6"/>
    </row>
    <row r="285" spans="8:10" ht="24" customHeight="1" x14ac:dyDescent="0.7">
      <c r="H285" s="135"/>
      <c r="I285" s="46"/>
      <c r="J285" s="6"/>
    </row>
    <row r="286" spans="8:10" ht="24" customHeight="1" x14ac:dyDescent="0.7">
      <c r="H286" s="135"/>
      <c r="I286" s="46"/>
      <c r="J286" s="6"/>
    </row>
    <row r="287" spans="8:10" ht="24" customHeight="1" x14ac:dyDescent="0.7">
      <c r="H287" s="135"/>
      <c r="I287" s="46"/>
      <c r="J287" s="6"/>
    </row>
    <row r="288" spans="8:10" ht="24" customHeight="1" x14ac:dyDescent="0.7">
      <c r="H288" s="135"/>
      <c r="I288" s="46"/>
      <c r="J288" s="6"/>
    </row>
    <row r="289" spans="8:10" ht="24" customHeight="1" x14ac:dyDescent="0.7">
      <c r="H289" s="135"/>
      <c r="I289" s="46"/>
      <c r="J289" s="6"/>
    </row>
    <row r="290" spans="8:10" ht="24" customHeight="1" x14ac:dyDescent="0.7">
      <c r="H290" s="135"/>
      <c r="I290" s="46"/>
      <c r="J290" s="6"/>
    </row>
    <row r="291" spans="8:10" ht="24" customHeight="1" x14ac:dyDescent="0.7">
      <c r="H291" s="135"/>
      <c r="I291" s="46"/>
      <c r="J291" s="6"/>
    </row>
    <row r="292" spans="8:10" ht="24" customHeight="1" x14ac:dyDescent="0.7">
      <c r="H292" s="135"/>
      <c r="I292" s="46"/>
      <c r="J292" s="6"/>
    </row>
    <row r="293" spans="8:10" ht="24" customHeight="1" x14ac:dyDescent="0.7">
      <c r="H293" s="135"/>
      <c r="I293" s="46"/>
      <c r="J293" s="6"/>
    </row>
    <row r="294" spans="8:10" ht="24" customHeight="1" x14ac:dyDescent="0.7">
      <c r="H294" s="135"/>
      <c r="I294" s="46"/>
      <c r="J294" s="6"/>
    </row>
    <row r="295" spans="8:10" ht="24" customHeight="1" x14ac:dyDescent="0.7">
      <c r="H295" s="135"/>
      <c r="I295" s="46"/>
      <c r="J295" s="6"/>
    </row>
    <row r="296" spans="8:10" ht="24" customHeight="1" x14ac:dyDescent="0.7">
      <c r="H296" s="135"/>
      <c r="I296" s="46"/>
      <c r="J296" s="6"/>
    </row>
    <row r="297" spans="8:10" ht="24" customHeight="1" x14ac:dyDescent="0.7">
      <c r="H297" s="135"/>
      <c r="I297" s="46"/>
      <c r="J297" s="6"/>
    </row>
    <row r="298" spans="8:10" ht="24" customHeight="1" x14ac:dyDescent="0.7">
      <c r="H298" s="135"/>
      <c r="I298" s="46"/>
      <c r="J298" s="6"/>
    </row>
  </sheetData>
  <mergeCells count="7">
    <mergeCell ref="D7:F7"/>
    <mergeCell ref="H7:J7"/>
    <mergeCell ref="A1:J1"/>
    <mergeCell ref="A2:J2"/>
    <mergeCell ref="A3:J3"/>
    <mergeCell ref="A4:J4"/>
    <mergeCell ref="D6:F6"/>
  </mergeCells>
  <phoneticPr fontId="19" type="noConversion"/>
  <pageMargins left="1" right="0.2" top="1" bottom="0.5" header="0.25" footer="0.25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M299"/>
  <sheetViews>
    <sheetView zoomScale="80" zoomScaleNormal="80" zoomScaleSheetLayoutView="70" workbookViewId="0">
      <selection activeCell="A33" sqref="A33"/>
    </sheetView>
  </sheetViews>
  <sheetFormatPr defaultColWidth="9.453125" defaultRowHeight="24" customHeight="1" x14ac:dyDescent="0.7"/>
  <cols>
    <col min="1" max="1" width="75.1796875" style="1" customWidth="1"/>
    <col min="2" max="2" width="10.81640625" style="18" customWidth="1"/>
    <col min="3" max="3" width="1.453125" style="1" customWidth="1"/>
    <col min="4" max="4" width="13.54296875" style="1" customWidth="1"/>
    <col min="5" max="5" width="0.81640625" style="1" customWidth="1"/>
    <col min="6" max="6" width="13.54296875" style="1" customWidth="1"/>
    <col min="7" max="7" width="0.81640625" style="1" customWidth="1"/>
    <col min="8" max="8" width="13.54296875" style="1" customWidth="1"/>
    <col min="9" max="9" width="0.81640625" style="8" customWidth="1"/>
    <col min="10" max="10" width="13.54296875" style="59" customWidth="1"/>
    <col min="11" max="12" width="9.453125" style="1"/>
    <col min="13" max="13" width="14" style="1" bestFit="1" customWidth="1"/>
    <col min="14" max="16384" width="9.453125" style="1"/>
  </cols>
  <sheetData>
    <row r="1" spans="1:11" ht="24" customHeight="1" x14ac:dyDescent="0.7">
      <c r="A1" s="215" t="s">
        <v>0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1" ht="24" customHeight="1" x14ac:dyDescent="0.7">
      <c r="A2" s="215" t="s">
        <v>94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1" ht="24" customHeight="1" x14ac:dyDescent="0.7">
      <c r="A3" s="215" t="str">
        <f>งบกำไรขาดทุน!A3</f>
        <v>สำหรับปีสิ้นสุดวันที่ 28 กุมภาพันธ์ 2566</v>
      </c>
      <c r="B3" s="215"/>
      <c r="C3" s="215"/>
      <c r="D3" s="215"/>
      <c r="E3" s="215"/>
      <c r="F3" s="215"/>
      <c r="G3" s="215"/>
      <c r="H3" s="215"/>
      <c r="I3" s="215"/>
      <c r="J3" s="215"/>
    </row>
    <row r="4" spans="1:11" s="8" customFormat="1" ht="24" customHeight="1" x14ac:dyDescent="0.7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1" s="8" customFormat="1" ht="9" customHeight="1" x14ac:dyDescent="0.7">
      <c r="A5" s="153"/>
      <c r="B5" s="153"/>
      <c r="C5" s="153"/>
      <c r="D5" s="153"/>
      <c r="E5" s="153"/>
      <c r="F5" s="153"/>
      <c r="G5" s="153"/>
      <c r="H5" s="153"/>
      <c r="I5" s="153"/>
    </row>
    <row r="6" spans="1:11" s="8" customFormat="1" ht="24" customHeight="1" x14ac:dyDescent="0.7">
      <c r="A6" s="153"/>
      <c r="B6" s="203" t="s">
        <v>3</v>
      </c>
      <c r="C6" s="153"/>
      <c r="D6" s="214" t="s">
        <v>4</v>
      </c>
      <c r="E6" s="214"/>
      <c r="F6" s="214"/>
      <c r="G6" s="48"/>
      <c r="H6" s="49" t="s">
        <v>5</v>
      </c>
      <c r="I6" s="49"/>
      <c r="J6" s="49"/>
    </row>
    <row r="7" spans="1:11" s="8" customFormat="1" ht="24" customHeight="1" x14ac:dyDescent="0.7">
      <c r="A7" s="153"/>
      <c r="B7" s="152"/>
      <c r="C7" s="153"/>
      <c r="D7" s="214" t="s">
        <v>67</v>
      </c>
      <c r="E7" s="214"/>
      <c r="F7" s="214"/>
      <c r="G7" s="48"/>
      <c r="H7" s="214" t="s">
        <v>67</v>
      </c>
      <c r="I7" s="214"/>
      <c r="J7" s="214"/>
      <c r="K7" s="46"/>
    </row>
    <row r="8" spans="1:11" ht="24" customHeight="1" x14ac:dyDescent="0.7">
      <c r="D8" s="204" t="s">
        <v>68</v>
      </c>
      <c r="E8" s="204"/>
      <c r="F8" s="204" t="s">
        <v>68</v>
      </c>
      <c r="G8" s="24"/>
      <c r="H8" s="204" t="s">
        <v>68</v>
      </c>
      <c r="I8" s="204"/>
      <c r="J8" s="204" t="s">
        <v>68</v>
      </c>
    </row>
    <row r="9" spans="1:11" ht="24" customHeight="1" x14ac:dyDescent="0.7">
      <c r="D9" s="202" t="s">
        <v>7</v>
      </c>
      <c r="F9" s="204" t="s">
        <v>7</v>
      </c>
      <c r="G9" s="24"/>
      <c r="H9" s="202" t="s">
        <v>7</v>
      </c>
      <c r="I9" s="1"/>
      <c r="J9" s="204" t="s">
        <v>7</v>
      </c>
    </row>
    <row r="10" spans="1:11" ht="24" customHeight="1" x14ac:dyDescent="0.7">
      <c r="D10" s="159">
        <v>2566</v>
      </c>
      <c r="F10" s="154">
        <v>2565</v>
      </c>
      <c r="G10" s="24"/>
      <c r="H10" s="159">
        <v>2566</v>
      </c>
      <c r="I10" s="1"/>
      <c r="J10" s="154">
        <v>2565</v>
      </c>
    </row>
    <row r="11" spans="1:11" ht="24" customHeight="1" x14ac:dyDescent="0.7">
      <c r="D11" s="138"/>
      <c r="E11" s="50"/>
      <c r="F11" s="138"/>
      <c r="G11" s="50"/>
      <c r="H11" s="11"/>
      <c r="I11" s="50"/>
      <c r="J11" s="11"/>
    </row>
    <row r="12" spans="1:11" ht="24" customHeight="1" x14ac:dyDescent="0.7">
      <c r="A12" s="1" t="s">
        <v>183</v>
      </c>
      <c r="D12" s="138">
        <f>+งบกำไรขาดทุน!D42</f>
        <v>3954145</v>
      </c>
      <c r="E12" s="50"/>
      <c r="F12" s="138">
        <v>3573894</v>
      </c>
      <c r="G12" s="50"/>
      <c r="H12" s="138">
        <f>+งบกำไรขาดทุน!H42</f>
        <v>3710727</v>
      </c>
      <c r="I12" s="50"/>
      <c r="J12" s="138">
        <v>4133191</v>
      </c>
    </row>
    <row r="13" spans="1:11" ht="24" customHeight="1" x14ac:dyDescent="0.7">
      <c r="A13" s="1" t="s">
        <v>223</v>
      </c>
      <c r="B13" s="1"/>
      <c r="D13" s="4"/>
      <c r="E13" s="4"/>
      <c r="F13" s="4"/>
      <c r="G13" s="4"/>
      <c r="H13" s="4"/>
      <c r="I13" s="4"/>
      <c r="J13" s="4"/>
    </row>
    <row r="14" spans="1:11" ht="24" customHeight="1" x14ac:dyDescent="0.7">
      <c r="A14" s="1" t="s">
        <v>95</v>
      </c>
      <c r="B14" s="1"/>
      <c r="D14" s="4"/>
      <c r="E14" s="4"/>
      <c r="F14" s="4"/>
      <c r="G14" s="4"/>
      <c r="H14" s="4"/>
      <c r="I14" s="4"/>
      <c r="J14" s="4"/>
    </row>
    <row r="15" spans="1:11" ht="24" customHeight="1" x14ac:dyDescent="0.7">
      <c r="A15" s="20" t="s">
        <v>62</v>
      </c>
      <c r="C15" s="51"/>
      <c r="I15" s="1"/>
      <c r="J15" s="1"/>
    </row>
    <row r="16" spans="1:11" ht="24" customHeight="1" x14ac:dyDescent="0.7">
      <c r="A16" s="20" t="s">
        <v>96</v>
      </c>
      <c r="B16" s="18">
        <v>32</v>
      </c>
      <c r="C16" s="51"/>
      <c r="D16" s="94">
        <v>12354</v>
      </c>
      <c r="E16" s="135"/>
      <c r="F16" s="94">
        <v>25417</v>
      </c>
      <c r="G16" s="135"/>
      <c r="H16" s="173">
        <v>0</v>
      </c>
      <c r="I16" s="137"/>
      <c r="J16" s="164">
        <v>0</v>
      </c>
    </row>
    <row r="17" spans="1:13" ht="24" customHeight="1" x14ac:dyDescent="0.7">
      <c r="A17" s="20" t="s">
        <v>97</v>
      </c>
      <c r="C17" s="51"/>
      <c r="D17" s="139">
        <v>14844</v>
      </c>
      <c r="E17" s="137"/>
      <c r="F17" s="139">
        <v>49914</v>
      </c>
      <c r="G17" s="135"/>
      <c r="H17" s="173">
        <v>0</v>
      </c>
      <c r="I17" s="137"/>
      <c r="J17" s="164">
        <v>0</v>
      </c>
    </row>
    <row r="18" spans="1:13" ht="24" customHeight="1" x14ac:dyDescent="0.7">
      <c r="A18" s="20" t="s">
        <v>177</v>
      </c>
      <c r="B18" s="18">
        <v>32</v>
      </c>
      <c r="C18" s="51"/>
      <c r="D18" s="94">
        <v>337790</v>
      </c>
      <c r="E18" s="137"/>
      <c r="F18" s="94">
        <v>468234</v>
      </c>
      <c r="G18" s="135"/>
      <c r="H18" s="139">
        <v>337790</v>
      </c>
      <c r="I18" s="137"/>
      <c r="J18" s="139">
        <v>468234</v>
      </c>
    </row>
    <row r="19" spans="1:13" ht="24" customHeight="1" x14ac:dyDescent="0.7">
      <c r="A19" s="1" t="s">
        <v>98</v>
      </c>
      <c r="C19" s="51"/>
      <c r="D19" s="94"/>
      <c r="E19" s="137"/>
      <c r="F19" s="94"/>
      <c r="G19" s="135"/>
      <c r="H19" s="89"/>
      <c r="I19" s="137"/>
      <c r="J19" s="164"/>
    </row>
    <row r="20" spans="1:13" ht="24" customHeight="1" x14ac:dyDescent="0.7">
      <c r="A20" s="20" t="s">
        <v>224</v>
      </c>
      <c r="C20" s="51"/>
      <c r="D20" s="94">
        <v>58208</v>
      </c>
      <c r="E20" s="137"/>
      <c r="F20" s="94">
        <v>71722</v>
      </c>
      <c r="G20" s="135"/>
      <c r="H20" s="106">
        <v>53256</v>
      </c>
      <c r="I20" s="137"/>
      <c r="J20" s="106">
        <v>67046</v>
      </c>
      <c r="M20" s="136"/>
    </row>
    <row r="21" spans="1:13" ht="24" customHeight="1" x14ac:dyDescent="0.7">
      <c r="A21" s="52" t="s">
        <v>197</v>
      </c>
      <c r="C21" s="53"/>
      <c r="D21" s="123">
        <f>SUM(D16:D20)</f>
        <v>423196</v>
      </c>
      <c r="E21" s="137"/>
      <c r="F21" s="123">
        <f>SUM(F16:F20)</f>
        <v>615287</v>
      </c>
      <c r="G21" s="135"/>
      <c r="H21" s="106">
        <f>SUM(H16:H20)</f>
        <v>391046</v>
      </c>
      <c r="I21" s="137"/>
      <c r="J21" s="106">
        <f>SUM(J16:J20)</f>
        <v>535280</v>
      </c>
    </row>
    <row r="22" spans="1:13" ht="24" customHeight="1" thickBot="1" x14ac:dyDescent="0.75">
      <c r="A22" s="23" t="s">
        <v>99</v>
      </c>
      <c r="B22" s="1"/>
      <c r="D22" s="122">
        <f>+D12+D21</f>
        <v>4377341</v>
      </c>
      <c r="E22" s="135"/>
      <c r="F22" s="122">
        <f>+F12+F21</f>
        <v>4189181</v>
      </c>
      <c r="G22" s="135"/>
      <c r="H22" s="111">
        <f>H12+H21</f>
        <v>4101773</v>
      </c>
      <c r="I22" s="44"/>
      <c r="J22" s="111">
        <f>J12+J21</f>
        <v>4668471</v>
      </c>
    </row>
    <row r="23" spans="1:13" ht="24" customHeight="1" thickTop="1" x14ac:dyDescent="0.7">
      <c r="B23" s="1"/>
      <c r="D23" s="94"/>
      <c r="E23" s="135"/>
      <c r="F23" s="94"/>
      <c r="G23" s="135"/>
      <c r="H23" s="94"/>
      <c r="I23" s="137"/>
      <c r="J23" s="94"/>
    </row>
    <row r="24" spans="1:13" ht="24" customHeight="1" x14ac:dyDescent="0.7">
      <c r="A24" s="23" t="s">
        <v>225</v>
      </c>
      <c r="B24" s="152"/>
      <c r="C24" s="23"/>
      <c r="D24" s="139"/>
      <c r="E24" s="54"/>
      <c r="F24" s="139"/>
      <c r="G24" s="138"/>
      <c r="H24" s="139"/>
      <c r="I24" s="54"/>
      <c r="J24" s="139"/>
    </row>
    <row r="25" spans="1:13" ht="24" customHeight="1" x14ac:dyDescent="0.7">
      <c r="A25" s="20" t="s">
        <v>88</v>
      </c>
      <c r="B25" s="152"/>
      <c r="C25" s="23"/>
      <c r="D25" s="139">
        <f>D22-D26</f>
        <v>4223497</v>
      </c>
      <c r="E25" s="54"/>
      <c r="F25" s="139">
        <f>F22-F26</f>
        <v>4118414</v>
      </c>
      <c r="G25" s="138"/>
      <c r="H25" s="139">
        <f>H22-H26</f>
        <v>4101773</v>
      </c>
      <c r="I25" s="54"/>
      <c r="J25" s="139">
        <f>J22-J26</f>
        <v>4668471</v>
      </c>
    </row>
    <row r="26" spans="1:13" ht="24" customHeight="1" x14ac:dyDescent="0.7">
      <c r="A26" s="20" t="s">
        <v>89</v>
      </c>
      <c r="B26" s="152"/>
      <c r="C26" s="23"/>
      <c r="D26" s="139">
        <f>งบกำไรขาดทุน!D41+งบกำไรขาดทุนเบ็ดเสร็จ!D17</f>
        <v>153844</v>
      </c>
      <c r="E26" s="54"/>
      <c r="F26" s="139">
        <v>70767</v>
      </c>
      <c r="G26" s="138"/>
      <c r="H26" s="89">
        <v>0</v>
      </c>
      <c r="I26" s="137"/>
      <c r="J26" s="164">
        <v>0</v>
      </c>
    </row>
    <row r="27" spans="1:13" ht="24" customHeight="1" thickBot="1" x14ac:dyDescent="0.75">
      <c r="A27" s="23"/>
      <c r="B27" s="55"/>
      <c r="C27" s="51"/>
      <c r="D27" s="92">
        <f>D22</f>
        <v>4377341</v>
      </c>
      <c r="E27" s="139"/>
      <c r="F27" s="92">
        <f>F22</f>
        <v>4189181</v>
      </c>
      <c r="G27" s="54"/>
      <c r="H27" s="92">
        <f>SUM(H25:H26)</f>
        <v>4101773</v>
      </c>
      <c r="I27" s="139"/>
      <c r="J27" s="92">
        <f>SUM(J25:J26)</f>
        <v>4668471</v>
      </c>
    </row>
    <row r="28" spans="1:13" ht="24" customHeight="1" thickTop="1" x14ac:dyDescent="0.7">
      <c r="A28" s="135"/>
      <c r="B28" s="56"/>
      <c r="C28" s="51"/>
      <c r="D28" s="137" t="str">
        <f>IF(+D22-D27=0,"",+D22-D27)</f>
        <v/>
      </c>
      <c r="E28" s="139"/>
      <c r="F28" s="137" t="str">
        <f>IF(+F22-F27=0,"",+F22-F27)</f>
        <v/>
      </c>
      <c r="G28" s="57"/>
      <c r="H28" s="137" t="str">
        <f>IF(+H22-H27=0,"",+H22-H27)</f>
        <v/>
      </c>
      <c r="I28" s="139"/>
      <c r="J28" s="137" t="str">
        <f>IF(+J22-J27=0,"",+J22-J27)</f>
        <v/>
      </c>
    </row>
    <row r="29" spans="1:13" ht="24" customHeight="1" x14ac:dyDescent="0.7">
      <c r="A29" s="23"/>
      <c r="B29" s="152"/>
      <c r="C29" s="152"/>
      <c r="D29" s="3"/>
      <c r="E29" s="9"/>
      <c r="F29" s="3"/>
      <c r="G29" s="51"/>
      <c r="H29" s="3"/>
      <c r="I29" s="9"/>
      <c r="J29" s="3"/>
    </row>
    <row r="30" spans="1:13" ht="24" customHeight="1" x14ac:dyDescent="0.7">
      <c r="A30" s="23"/>
      <c r="B30" s="152"/>
      <c r="C30" s="152"/>
      <c r="D30" s="3"/>
      <c r="E30" s="9"/>
      <c r="F30" s="3"/>
      <c r="G30" s="51"/>
      <c r="H30" s="3"/>
      <c r="I30" s="9"/>
      <c r="J30" s="3"/>
    </row>
    <row r="31" spans="1:13" ht="24" customHeight="1" x14ac:dyDescent="0.7">
      <c r="A31" s="23"/>
      <c r="B31" s="152"/>
      <c r="C31" s="152"/>
      <c r="D31" s="3"/>
      <c r="E31" s="9"/>
      <c r="F31" s="3"/>
      <c r="G31" s="51"/>
      <c r="H31" s="3"/>
      <c r="I31" s="9"/>
      <c r="J31" s="3"/>
    </row>
    <row r="32" spans="1:13" ht="24" customHeight="1" x14ac:dyDescent="0.7">
      <c r="A32" s="23"/>
      <c r="B32" s="152"/>
      <c r="C32" s="152"/>
      <c r="D32" s="3"/>
      <c r="E32" s="9"/>
      <c r="F32" s="3"/>
      <c r="G32" s="51"/>
      <c r="H32" s="3"/>
      <c r="I32" s="9"/>
      <c r="J32" s="3"/>
    </row>
    <row r="33" spans="1:10" ht="24" customHeight="1" x14ac:dyDescent="0.7">
      <c r="A33" s="23"/>
      <c r="B33" s="152"/>
      <c r="C33" s="152"/>
      <c r="D33" s="3"/>
      <c r="E33" s="9"/>
      <c r="F33" s="3"/>
      <c r="G33" s="51"/>
      <c r="H33" s="3"/>
      <c r="I33" s="9"/>
      <c r="J33" s="3"/>
    </row>
    <row r="34" spans="1:10" ht="24" customHeight="1" x14ac:dyDescent="0.7">
      <c r="A34" s="23"/>
      <c r="B34" s="152"/>
      <c r="C34" s="152"/>
      <c r="D34" s="3"/>
      <c r="E34" s="9"/>
      <c r="F34" s="3"/>
      <c r="G34" s="51"/>
      <c r="H34" s="3"/>
      <c r="I34" s="9"/>
      <c r="J34" s="3"/>
    </row>
    <row r="35" spans="1:10" ht="24" customHeight="1" x14ac:dyDescent="0.7">
      <c r="A35" s="23"/>
      <c r="B35" s="152"/>
      <c r="C35" s="152"/>
      <c r="D35" s="3"/>
      <c r="E35" s="9"/>
      <c r="F35" s="3"/>
      <c r="G35" s="51"/>
      <c r="H35" s="3"/>
      <c r="I35" s="9"/>
      <c r="J35" s="3"/>
    </row>
    <row r="36" spans="1:10" ht="24" customHeight="1" x14ac:dyDescent="0.7">
      <c r="A36" s="23"/>
      <c r="B36" s="152"/>
      <c r="C36" s="152"/>
      <c r="D36" s="3"/>
      <c r="E36" s="9"/>
      <c r="F36" s="3"/>
      <c r="G36" s="51"/>
      <c r="H36" s="3"/>
      <c r="I36" s="9"/>
      <c r="J36" s="3"/>
    </row>
    <row r="37" spans="1:10" ht="24" customHeight="1" x14ac:dyDescent="0.7">
      <c r="A37" s="23"/>
      <c r="B37" s="152"/>
      <c r="C37" s="152"/>
      <c r="D37" s="3"/>
      <c r="E37" s="9"/>
      <c r="F37" s="3"/>
      <c r="G37" s="51"/>
      <c r="H37" s="3"/>
      <c r="I37" s="9"/>
      <c r="J37" s="3"/>
    </row>
    <row r="38" spans="1:10" ht="24" customHeight="1" x14ac:dyDescent="0.7">
      <c r="A38" s="23"/>
      <c r="B38" s="152"/>
      <c r="C38" s="152"/>
      <c r="D38" s="3"/>
      <c r="E38" s="9"/>
      <c r="F38" s="3"/>
      <c r="G38" s="51"/>
      <c r="H38" s="3"/>
      <c r="I38" s="9"/>
      <c r="J38" s="3"/>
    </row>
    <row r="39" spans="1:10" ht="24" customHeight="1" x14ac:dyDescent="0.7">
      <c r="A39" s="23"/>
      <c r="B39" s="152"/>
      <c r="C39" s="152"/>
      <c r="D39" s="3"/>
      <c r="E39" s="9"/>
      <c r="F39" s="3"/>
      <c r="G39" s="51"/>
      <c r="H39" s="3"/>
      <c r="I39" s="9"/>
      <c r="J39" s="3"/>
    </row>
    <row r="40" spans="1:10" ht="24" customHeight="1" x14ac:dyDescent="0.7">
      <c r="B40" s="152"/>
      <c r="C40" s="152"/>
      <c r="D40" s="3"/>
      <c r="E40" s="9"/>
      <c r="F40" s="3"/>
      <c r="G40" s="51"/>
      <c r="H40" s="3"/>
      <c r="I40" s="9"/>
      <c r="J40" s="3"/>
    </row>
    <row r="41" spans="1:10" ht="24" customHeight="1" x14ac:dyDescent="0.7">
      <c r="B41" s="152"/>
      <c r="C41" s="152"/>
      <c r="D41" s="3"/>
      <c r="E41" s="9"/>
      <c r="F41" s="3"/>
      <c r="G41" s="51"/>
      <c r="H41" s="3"/>
      <c r="I41" s="9"/>
      <c r="J41" s="3"/>
    </row>
    <row r="42" spans="1:10" ht="24" customHeight="1" x14ac:dyDescent="0.7">
      <c r="B42" s="152"/>
      <c r="C42" s="152"/>
      <c r="D42" s="3"/>
      <c r="E42" s="9"/>
      <c r="F42" s="3"/>
      <c r="G42" s="51"/>
      <c r="H42" s="3"/>
      <c r="I42" s="9"/>
      <c r="J42" s="3"/>
    </row>
    <row r="43" spans="1:10" ht="24" customHeight="1" x14ac:dyDescent="0.7">
      <c r="H43" s="58"/>
      <c r="I43" s="5"/>
      <c r="J43" s="6"/>
    </row>
    <row r="44" spans="1:10" ht="24" customHeight="1" x14ac:dyDescent="0.7">
      <c r="H44" s="58"/>
      <c r="I44" s="5"/>
      <c r="J44" s="6"/>
    </row>
    <row r="45" spans="1:10" ht="24" customHeight="1" x14ac:dyDescent="0.7">
      <c r="H45" s="58"/>
      <c r="I45" s="5"/>
      <c r="J45" s="6"/>
    </row>
    <row r="46" spans="1:10" ht="24" customHeight="1" x14ac:dyDescent="0.7">
      <c r="H46" s="58"/>
      <c r="I46" s="5"/>
      <c r="J46" s="6"/>
    </row>
    <row r="47" spans="1:10" ht="24" customHeight="1" x14ac:dyDescent="0.7">
      <c r="H47" s="58"/>
      <c r="I47" s="5"/>
      <c r="J47" s="6"/>
    </row>
    <row r="48" spans="1:10" ht="24" customHeight="1" x14ac:dyDescent="0.7">
      <c r="A48" s="1" t="s">
        <v>27</v>
      </c>
      <c r="H48" s="58"/>
      <c r="I48" s="5"/>
      <c r="J48" s="6"/>
    </row>
    <row r="51" spans="8:10" ht="24" customHeight="1" x14ac:dyDescent="0.7">
      <c r="H51" s="58"/>
      <c r="I51" s="5"/>
      <c r="J51" s="6"/>
    </row>
    <row r="52" spans="8:10" ht="24" customHeight="1" x14ac:dyDescent="0.7">
      <c r="H52" s="58"/>
      <c r="I52" s="5"/>
      <c r="J52" s="6"/>
    </row>
    <row r="53" spans="8:10" ht="24" customHeight="1" x14ac:dyDescent="0.7">
      <c r="H53" s="58"/>
      <c r="I53" s="5"/>
      <c r="J53" s="6"/>
    </row>
    <row r="54" spans="8:10" ht="24" customHeight="1" x14ac:dyDescent="0.7">
      <c r="H54" s="58"/>
      <c r="I54" s="5"/>
      <c r="J54" s="6"/>
    </row>
    <row r="55" spans="8:10" ht="24" customHeight="1" x14ac:dyDescent="0.7">
      <c r="H55" s="58"/>
      <c r="I55" s="5"/>
      <c r="J55" s="6"/>
    </row>
    <row r="56" spans="8:10" ht="24" customHeight="1" x14ac:dyDescent="0.7">
      <c r="H56" s="58"/>
      <c r="I56" s="5"/>
      <c r="J56" s="6"/>
    </row>
    <row r="57" spans="8:10" ht="24" customHeight="1" x14ac:dyDescent="0.7">
      <c r="H57" s="58"/>
      <c r="I57" s="5"/>
      <c r="J57" s="6"/>
    </row>
    <row r="58" spans="8:10" ht="24" customHeight="1" x14ac:dyDescent="0.7">
      <c r="H58" s="58"/>
      <c r="I58" s="5"/>
      <c r="J58" s="6"/>
    </row>
    <row r="59" spans="8:10" ht="24" customHeight="1" x14ac:dyDescent="0.7">
      <c r="H59" s="58"/>
      <c r="I59" s="5"/>
      <c r="J59" s="6"/>
    </row>
    <row r="60" spans="8:10" ht="24" customHeight="1" x14ac:dyDescent="0.7">
      <c r="H60" s="58"/>
      <c r="I60" s="5"/>
      <c r="J60" s="6"/>
    </row>
    <row r="61" spans="8:10" ht="24" customHeight="1" x14ac:dyDescent="0.7">
      <c r="H61" s="58"/>
      <c r="I61" s="5"/>
      <c r="J61" s="6"/>
    </row>
    <row r="62" spans="8:10" ht="24" customHeight="1" x14ac:dyDescent="0.7">
      <c r="H62" s="58"/>
      <c r="I62" s="5"/>
      <c r="J62" s="6"/>
    </row>
    <row r="63" spans="8:10" ht="24" customHeight="1" x14ac:dyDescent="0.7">
      <c r="H63" s="58"/>
      <c r="I63" s="5"/>
      <c r="J63" s="6"/>
    </row>
    <row r="64" spans="8:10" ht="24" customHeight="1" x14ac:dyDescent="0.7">
      <c r="H64" s="58"/>
      <c r="I64" s="5"/>
      <c r="J64" s="6"/>
    </row>
    <row r="65" spans="8:10" ht="24" customHeight="1" x14ac:dyDescent="0.7">
      <c r="H65" s="58"/>
      <c r="I65" s="5"/>
      <c r="J65" s="6"/>
    </row>
    <row r="66" spans="8:10" ht="24" customHeight="1" x14ac:dyDescent="0.7">
      <c r="H66" s="58"/>
      <c r="I66" s="5"/>
      <c r="J66" s="6"/>
    </row>
    <row r="67" spans="8:10" ht="24" customHeight="1" x14ac:dyDescent="0.7">
      <c r="H67" s="58"/>
      <c r="I67" s="5"/>
      <c r="J67" s="6"/>
    </row>
    <row r="68" spans="8:10" ht="24" customHeight="1" x14ac:dyDescent="0.7">
      <c r="H68" s="58"/>
      <c r="I68" s="5"/>
      <c r="J68" s="6"/>
    </row>
    <row r="69" spans="8:10" ht="24" customHeight="1" x14ac:dyDescent="0.7">
      <c r="H69" s="58"/>
      <c r="I69" s="5"/>
      <c r="J69" s="6"/>
    </row>
    <row r="70" spans="8:10" ht="24" customHeight="1" x14ac:dyDescent="0.7">
      <c r="H70" s="58"/>
      <c r="I70" s="5"/>
      <c r="J70" s="6"/>
    </row>
    <row r="71" spans="8:10" ht="24" customHeight="1" x14ac:dyDescent="0.7">
      <c r="H71" s="58"/>
      <c r="I71" s="5"/>
      <c r="J71" s="6"/>
    </row>
    <row r="72" spans="8:10" ht="24" customHeight="1" x14ac:dyDescent="0.7">
      <c r="H72" s="58"/>
      <c r="I72" s="5"/>
      <c r="J72" s="6"/>
    </row>
    <row r="73" spans="8:10" ht="24" customHeight="1" x14ac:dyDescent="0.7">
      <c r="H73" s="58"/>
      <c r="I73" s="5"/>
      <c r="J73" s="6"/>
    </row>
    <row r="74" spans="8:10" ht="24" customHeight="1" x14ac:dyDescent="0.7">
      <c r="H74" s="58"/>
      <c r="I74" s="5"/>
      <c r="J74" s="6"/>
    </row>
    <row r="75" spans="8:10" ht="24" customHeight="1" x14ac:dyDescent="0.7">
      <c r="H75" s="58"/>
      <c r="I75" s="5"/>
      <c r="J75" s="6"/>
    </row>
    <row r="76" spans="8:10" ht="24" customHeight="1" x14ac:dyDescent="0.7">
      <c r="H76" s="58"/>
      <c r="I76" s="5"/>
      <c r="J76" s="6"/>
    </row>
    <row r="77" spans="8:10" ht="24" customHeight="1" x14ac:dyDescent="0.7">
      <c r="H77" s="58"/>
      <c r="I77" s="5"/>
      <c r="J77" s="6"/>
    </row>
    <row r="78" spans="8:10" ht="24" customHeight="1" x14ac:dyDescent="0.7">
      <c r="H78" s="58"/>
      <c r="I78" s="5"/>
      <c r="J78" s="6"/>
    </row>
    <row r="79" spans="8:10" ht="24" customHeight="1" x14ac:dyDescent="0.7">
      <c r="H79" s="58"/>
      <c r="I79" s="5"/>
      <c r="J79" s="6"/>
    </row>
    <row r="80" spans="8:10" ht="24" customHeight="1" x14ac:dyDescent="0.7">
      <c r="H80" s="58"/>
      <c r="I80" s="5"/>
      <c r="J80" s="6"/>
    </row>
    <row r="81" spans="8:10" ht="24" customHeight="1" x14ac:dyDescent="0.7">
      <c r="H81" s="58"/>
      <c r="I81" s="5"/>
      <c r="J81" s="6"/>
    </row>
    <row r="82" spans="8:10" ht="24" customHeight="1" x14ac:dyDescent="0.7">
      <c r="H82" s="58"/>
      <c r="I82" s="5"/>
      <c r="J82" s="6"/>
    </row>
    <row r="83" spans="8:10" ht="24" customHeight="1" x14ac:dyDescent="0.7">
      <c r="H83" s="58"/>
      <c r="I83" s="5"/>
      <c r="J83" s="6"/>
    </row>
    <row r="84" spans="8:10" ht="24" customHeight="1" x14ac:dyDescent="0.7">
      <c r="H84" s="58"/>
      <c r="I84" s="5"/>
      <c r="J84" s="6"/>
    </row>
    <row r="85" spans="8:10" ht="24" customHeight="1" x14ac:dyDescent="0.7">
      <c r="H85" s="58"/>
      <c r="I85" s="5"/>
      <c r="J85" s="6"/>
    </row>
    <row r="86" spans="8:10" ht="24" customHeight="1" x14ac:dyDescent="0.7">
      <c r="H86" s="58"/>
      <c r="I86" s="5"/>
      <c r="J86" s="6"/>
    </row>
    <row r="87" spans="8:10" ht="24" customHeight="1" x14ac:dyDescent="0.7">
      <c r="H87" s="58"/>
      <c r="I87" s="5"/>
      <c r="J87" s="6"/>
    </row>
    <row r="88" spans="8:10" ht="24" customHeight="1" x14ac:dyDescent="0.7">
      <c r="H88" s="58"/>
      <c r="I88" s="5"/>
      <c r="J88" s="6"/>
    </row>
    <row r="89" spans="8:10" ht="24" customHeight="1" x14ac:dyDescent="0.7">
      <c r="H89" s="58"/>
      <c r="I89" s="5"/>
      <c r="J89" s="6"/>
    </row>
    <row r="90" spans="8:10" ht="24" customHeight="1" x14ac:dyDescent="0.7">
      <c r="H90" s="58"/>
      <c r="I90" s="5"/>
      <c r="J90" s="6"/>
    </row>
    <row r="91" spans="8:10" ht="24" customHeight="1" x14ac:dyDescent="0.7">
      <c r="H91" s="58"/>
      <c r="I91" s="5"/>
      <c r="J91" s="6"/>
    </row>
    <row r="92" spans="8:10" ht="24" customHeight="1" x14ac:dyDescent="0.7">
      <c r="H92" s="58"/>
      <c r="I92" s="5"/>
      <c r="J92" s="6"/>
    </row>
    <row r="93" spans="8:10" ht="24" customHeight="1" x14ac:dyDescent="0.7">
      <c r="H93" s="58"/>
      <c r="I93" s="5"/>
      <c r="J93" s="6"/>
    </row>
    <row r="94" spans="8:10" ht="24" customHeight="1" x14ac:dyDescent="0.7">
      <c r="H94" s="58"/>
      <c r="I94" s="5"/>
      <c r="J94" s="6"/>
    </row>
    <row r="95" spans="8:10" ht="24" customHeight="1" x14ac:dyDescent="0.7">
      <c r="H95" s="58"/>
      <c r="I95" s="5"/>
      <c r="J95" s="6"/>
    </row>
    <row r="96" spans="8:10" ht="24" customHeight="1" x14ac:dyDescent="0.7">
      <c r="H96" s="58"/>
      <c r="I96" s="5"/>
      <c r="J96" s="6"/>
    </row>
    <row r="97" spans="8:10" ht="24" customHeight="1" x14ac:dyDescent="0.7">
      <c r="H97" s="58"/>
      <c r="I97" s="5"/>
      <c r="J97" s="6"/>
    </row>
    <row r="98" spans="8:10" ht="24" customHeight="1" x14ac:dyDescent="0.7">
      <c r="H98" s="58"/>
      <c r="I98" s="5"/>
      <c r="J98" s="6"/>
    </row>
    <row r="99" spans="8:10" ht="24" customHeight="1" x14ac:dyDescent="0.7">
      <c r="H99" s="58"/>
      <c r="I99" s="5"/>
      <c r="J99" s="6"/>
    </row>
    <row r="100" spans="8:10" ht="24" customHeight="1" x14ac:dyDescent="0.7">
      <c r="H100" s="58"/>
      <c r="I100" s="5"/>
      <c r="J100" s="6"/>
    </row>
    <row r="101" spans="8:10" ht="24" customHeight="1" x14ac:dyDescent="0.7">
      <c r="H101" s="58"/>
      <c r="I101" s="5"/>
      <c r="J101" s="6"/>
    </row>
    <row r="102" spans="8:10" ht="24" customHeight="1" x14ac:dyDescent="0.7">
      <c r="H102" s="58"/>
      <c r="I102" s="5"/>
      <c r="J102" s="6"/>
    </row>
    <row r="103" spans="8:10" ht="24" customHeight="1" x14ac:dyDescent="0.7">
      <c r="H103" s="58"/>
      <c r="I103" s="5"/>
      <c r="J103" s="6"/>
    </row>
    <row r="104" spans="8:10" ht="24" customHeight="1" x14ac:dyDescent="0.7">
      <c r="H104" s="58"/>
      <c r="I104" s="5"/>
      <c r="J104" s="6"/>
    </row>
    <row r="105" spans="8:10" ht="24" customHeight="1" x14ac:dyDescent="0.7">
      <c r="H105" s="58"/>
      <c r="I105" s="5"/>
      <c r="J105" s="6"/>
    </row>
    <row r="106" spans="8:10" ht="24" customHeight="1" x14ac:dyDescent="0.7">
      <c r="H106" s="58"/>
      <c r="I106" s="5"/>
      <c r="J106" s="6"/>
    </row>
    <row r="107" spans="8:10" ht="24" customHeight="1" x14ac:dyDescent="0.7">
      <c r="H107" s="58"/>
      <c r="I107" s="5"/>
      <c r="J107" s="6"/>
    </row>
    <row r="108" spans="8:10" ht="24" customHeight="1" x14ac:dyDescent="0.7">
      <c r="H108" s="58"/>
      <c r="I108" s="5"/>
      <c r="J108" s="6"/>
    </row>
    <row r="109" spans="8:10" ht="24" customHeight="1" x14ac:dyDescent="0.7">
      <c r="H109" s="58"/>
      <c r="I109" s="5"/>
      <c r="J109" s="6"/>
    </row>
    <row r="110" spans="8:10" ht="24" customHeight="1" x14ac:dyDescent="0.7">
      <c r="H110" s="58"/>
      <c r="I110" s="5"/>
      <c r="J110" s="6"/>
    </row>
    <row r="111" spans="8:10" ht="24" customHeight="1" x14ac:dyDescent="0.7">
      <c r="H111" s="58"/>
      <c r="I111" s="5"/>
      <c r="J111" s="6"/>
    </row>
    <row r="112" spans="8:10" ht="24" customHeight="1" x14ac:dyDescent="0.7">
      <c r="H112" s="58"/>
      <c r="I112" s="5"/>
      <c r="J112" s="6"/>
    </row>
    <row r="113" spans="8:10" ht="24" customHeight="1" x14ac:dyDescent="0.7">
      <c r="H113" s="58"/>
      <c r="I113" s="5"/>
      <c r="J113" s="6"/>
    </row>
    <row r="114" spans="8:10" ht="24" customHeight="1" x14ac:dyDescent="0.7">
      <c r="H114" s="58"/>
      <c r="I114" s="5"/>
      <c r="J114" s="6"/>
    </row>
    <row r="115" spans="8:10" ht="24" customHeight="1" x14ac:dyDescent="0.7">
      <c r="H115" s="58"/>
      <c r="I115" s="5"/>
      <c r="J115" s="6"/>
    </row>
    <row r="116" spans="8:10" ht="24" customHeight="1" x14ac:dyDescent="0.7">
      <c r="H116" s="58"/>
      <c r="I116" s="5"/>
      <c r="J116" s="6"/>
    </row>
    <row r="117" spans="8:10" ht="24" customHeight="1" x14ac:dyDescent="0.7">
      <c r="H117" s="58"/>
      <c r="I117" s="5"/>
      <c r="J117" s="6"/>
    </row>
    <row r="118" spans="8:10" ht="24" customHeight="1" x14ac:dyDescent="0.7">
      <c r="H118" s="58"/>
      <c r="I118" s="5"/>
      <c r="J118" s="6"/>
    </row>
    <row r="119" spans="8:10" ht="24" customHeight="1" x14ac:dyDescent="0.7">
      <c r="H119" s="58"/>
      <c r="I119" s="5"/>
      <c r="J119" s="6"/>
    </row>
    <row r="120" spans="8:10" ht="24" customHeight="1" x14ac:dyDescent="0.7">
      <c r="H120" s="58"/>
      <c r="I120" s="5"/>
      <c r="J120" s="6"/>
    </row>
    <row r="121" spans="8:10" ht="24" customHeight="1" x14ac:dyDescent="0.7">
      <c r="H121" s="58"/>
      <c r="I121" s="5"/>
      <c r="J121" s="6"/>
    </row>
    <row r="122" spans="8:10" ht="24" customHeight="1" x14ac:dyDescent="0.7">
      <c r="H122" s="58"/>
      <c r="I122" s="5"/>
      <c r="J122" s="6"/>
    </row>
    <row r="123" spans="8:10" ht="24" customHeight="1" x14ac:dyDescent="0.7">
      <c r="H123" s="58"/>
      <c r="I123" s="5"/>
      <c r="J123" s="6"/>
    </row>
    <row r="124" spans="8:10" ht="24" customHeight="1" x14ac:dyDescent="0.7">
      <c r="H124" s="58"/>
      <c r="I124" s="5"/>
      <c r="J124" s="6"/>
    </row>
    <row r="125" spans="8:10" ht="24" customHeight="1" x14ac:dyDescent="0.7">
      <c r="H125" s="58"/>
      <c r="I125" s="5"/>
      <c r="J125" s="6"/>
    </row>
    <row r="126" spans="8:10" ht="24" customHeight="1" x14ac:dyDescent="0.7">
      <c r="H126" s="58"/>
      <c r="I126" s="5"/>
      <c r="J126" s="6"/>
    </row>
    <row r="127" spans="8:10" ht="24" customHeight="1" x14ac:dyDescent="0.7">
      <c r="H127" s="58"/>
      <c r="I127" s="5"/>
      <c r="J127" s="6"/>
    </row>
    <row r="128" spans="8:10" ht="24" customHeight="1" x14ac:dyDescent="0.7">
      <c r="H128" s="58"/>
      <c r="I128" s="5"/>
      <c r="J128" s="6"/>
    </row>
    <row r="129" spans="8:10" ht="24" customHeight="1" x14ac:dyDescent="0.7">
      <c r="H129" s="58"/>
      <c r="I129" s="5"/>
      <c r="J129" s="6"/>
    </row>
    <row r="130" spans="8:10" ht="24" customHeight="1" x14ac:dyDescent="0.7">
      <c r="H130" s="58"/>
      <c r="I130" s="5"/>
      <c r="J130" s="6"/>
    </row>
    <row r="131" spans="8:10" ht="24" customHeight="1" x14ac:dyDescent="0.7">
      <c r="H131" s="58"/>
      <c r="I131" s="5"/>
      <c r="J131" s="6"/>
    </row>
    <row r="132" spans="8:10" ht="24" customHeight="1" x14ac:dyDescent="0.7">
      <c r="H132" s="58"/>
      <c r="I132" s="5"/>
      <c r="J132" s="6"/>
    </row>
    <row r="133" spans="8:10" ht="24" customHeight="1" x14ac:dyDescent="0.7">
      <c r="H133" s="136"/>
      <c r="I133" s="46"/>
      <c r="J133" s="6"/>
    </row>
    <row r="134" spans="8:10" ht="24" customHeight="1" x14ac:dyDescent="0.7">
      <c r="H134" s="136"/>
      <c r="I134" s="46"/>
      <c r="J134" s="6"/>
    </row>
    <row r="135" spans="8:10" ht="24" customHeight="1" x14ac:dyDescent="0.7">
      <c r="H135" s="136"/>
      <c r="I135" s="46"/>
      <c r="J135" s="6"/>
    </row>
    <row r="136" spans="8:10" ht="24" customHeight="1" x14ac:dyDescent="0.7">
      <c r="H136" s="136"/>
      <c r="I136" s="46"/>
      <c r="J136" s="6"/>
    </row>
    <row r="137" spans="8:10" ht="24" customHeight="1" x14ac:dyDescent="0.7">
      <c r="H137" s="136"/>
      <c r="I137" s="46"/>
      <c r="J137" s="6"/>
    </row>
    <row r="138" spans="8:10" ht="24" customHeight="1" x14ac:dyDescent="0.7">
      <c r="H138" s="136"/>
      <c r="I138" s="46"/>
      <c r="J138" s="6"/>
    </row>
    <row r="139" spans="8:10" ht="24" customHeight="1" x14ac:dyDescent="0.7">
      <c r="H139" s="136"/>
      <c r="I139" s="46"/>
      <c r="J139" s="6"/>
    </row>
    <row r="140" spans="8:10" ht="24" customHeight="1" x14ac:dyDescent="0.7">
      <c r="H140" s="136"/>
      <c r="I140" s="46"/>
      <c r="J140" s="6"/>
    </row>
    <row r="141" spans="8:10" ht="24" customHeight="1" x14ac:dyDescent="0.7">
      <c r="H141" s="136"/>
      <c r="I141" s="46"/>
      <c r="J141" s="6"/>
    </row>
    <row r="142" spans="8:10" ht="24" customHeight="1" x14ac:dyDescent="0.7">
      <c r="H142" s="136"/>
      <c r="I142" s="46"/>
      <c r="J142" s="6"/>
    </row>
    <row r="143" spans="8:10" ht="24" customHeight="1" x14ac:dyDescent="0.7">
      <c r="H143" s="136"/>
      <c r="I143" s="46"/>
      <c r="J143" s="6"/>
    </row>
    <row r="144" spans="8:10" ht="24" customHeight="1" x14ac:dyDescent="0.7">
      <c r="H144" s="136"/>
      <c r="I144" s="46"/>
      <c r="J144" s="6"/>
    </row>
    <row r="145" spans="8:10" ht="24" customHeight="1" x14ac:dyDescent="0.7">
      <c r="H145" s="136"/>
      <c r="I145" s="46"/>
      <c r="J145" s="6"/>
    </row>
    <row r="146" spans="8:10" ht="24" customHeight="1" x14ac:dyDescent="0.7">
      <c r="H146" s="136"/>
      <c r="I146" s="46"/>
      <c r="J146" s="6"/>
    </row>
    <row r="147" spans="8:10" ht="24" customHeight="1" x14ac:dyDescent="0.7">
      <c r="H147" s="136"/>
      <c r="I147" s="46"/>
      <c r="J147" s="6"/>
    </row>
    <row r="148" spans="8:10" ht="24" customHeight="1" x14ac:dyDescent="0.7">
      <c r="H148" s="136"/>
      <c r="I148" s="46"/>
      <c r="J148" s="6"/>
    </row>
    <row r="149" spans="8:10" ht="24" customHeight="1" x14ac:dyDescent="0.7">
      <c r="H149" s="136"/>
      <c r="I149" s="46"/>
      <c r="J149" s="6"/>
    </row>
    <row r="150" spans="8:10" ht="24" customHeight="1" x14ac:dyDescent="0.7">
      <c r="H150" s="136"/>
      <c r="I150" s="46"/>
      <c r="J150" s="6"/>
    </row>
    <row r="151" spans="8:10" ht="24" customHeight="1" x14ac:dyDescent="0.7">
      <c r="H151" s="136"/>
      <c r="I151" s="46"/>
      <c r="J151" s="6"/>
    </row>
    <row r="152" spans="8:10" ht="24" customHeight="1" x14ac:dyDescent="0.7">
      <c r="H152" s="136"/>
      <c r="I152" s="46"/>
      <c r="J152" s="6"/>
    </row>
    <row r="153" spans="8:10" ht="24" customHeight="1" x14ac:dyDescent="0.7">
      <c r="H153" s="136"/>
      <c r="I153" s="46"/>
      <c r="J153" s="6"/>
    </row>
    <row r="154" spans="8:10" ht="24" customHeight="1" x14ac:dyDescent="0.7">
      <c r="H154" s="136"/>
      <c r="I154" s="46"/>
      <c r="J154" s="6"/>
    </row>
    <row r="155" spans="8:10" ht="24" customHeight="1" x14ac:dyDescent="0.7">
      <c r="H155" s="136"/>
      <c r="I155" s="46"/>
      <c r="J155" s="6"/>
    </row>
    <row r="156" spans="8:10" ht="24" customHeight="1" x14ac:dyDescent="0.7">
      <c r="H156" s="136"/>
      <c r="I156" s="46"/>
      <c r="J156" s="6"/>
    </row>
    <row r="157" spans="8:10" ht="24" customHeight="1" x14ac:dyDescent="0.7">
      <c r="H157" s="136"/>
      <c r="I157" s="46"/>
      <c r="J157" s="6"/>
    </row>
    <row r="158" spans="8:10" ht="24" customHeight="1" x14ac:dyDescent="0.7">
      <c r="H158" s="136"/>
      <c r="I158" s="46"/>
      <c r="J158" s="6"/>
    </row>
    <row r="159" spans="8:10" ht="24" customHeight="1" x14ac:dyDescent="0.7">
      <c r="H159" s="136"/>
      <c r="I159" s="46"/>
      <c r="J159" s="6"/>
    </row>
    <row r="160" spans="8:10" ht="24" customHeight="1" x14ac:dyDescent="0.7">
      <c r="H160" s="136"/>
      <c r="I160" s="46"/>
      <c r="J160" s="6"/>
    </row>
    <row r="161" spans="8:10" ht="24" customHeight="1" x14ac:dyDescent="0.7">
      <c r="H161" s="136"/>
      <c r="I161" s="46"/>
      <c r="J161" s="6"/>
    </row>
    <row r="162" spans="8:10" ht="24" customHeight="1" x14ac:dyDescent="0.7">
      <c r="H162" s="136"/>
      <c r="I162" s="46"/>
      <c r="J162" s="6"/>
    </row>
    <row r="163" spans="8:10" ht="24" customHeight="1" x14ac:dyDescent="0.7">
      <c r="H163" s="136"/>
      <c r="I163" s="46"/>
      <c r="J163" s="6"/>
    </row>
    <row r="164" spans="8:10" ht="24" customHeight="1" x14ac:dyDescent="0.7">
      <c r="H164" s="136"/>
      <c r="I164" s="46"/>
      <c r="J164" s="6"/>
    </row>
    <row r="165" spans="8:10" ht="24" customHeight="1" x14ac:dyDescent="0.7">
      <c r="H165" s="136"/>
      <c r="I165" s="46"/>
      <c r="J165" s="6"/>
    </row>
    <row r="166" spans="8:10" ht="24" customHeight="1" x14ac:dyDescent="0.7">
      <c r="H166" s="136"/>
      <c r="I166" s="46"/>
      <c r="J166" s="6"/>
    </row>
    <row r="167" spans="8:10" ht="24" customHeight="1" x14ac:dyDescent="0.7">
      <c r="H167" s="136"/>
      <c r="I167" s="46"/>
      <c r="J167" s="6"/>
    </row>
    <row r="168" spans="8:10" ht="24" customHeight="1" x14ac:dyDescent="0.7">
      <c r="H168" s="136"/>
      <c r="I168" s="46"/>
      <c r="J168" s="6"/>
    </row>
    <row r="169" spans="8:10" ht="24" customHeight="1" x14ac:dyDescent="0.7">
      <c r="H169" s="136"/>
      <c r="I169" s="46"/>
      <c r="J169" s="6"/>
    </row>
    <row r="170" spans="8:10" ht="24" customHeight="1" x14ac:dyDescent="0.7">
      <c r="H170" s="136"/>
      <c r="I170" s="46"/>
      <c r="J170" s="6"/>
    </row>
    <row r="171" spans="8:10" ht="24" customHeight="1" x14ac:dyDescent="0.7">
      <c r="H171" s="136"/>
      <c r="I171" s="46"/>
      <c r="J171" s="6"/>
    </row>
    <row r="172" spans="8:10" ht="24" customHeight="1" x14ac:dyDescent="0.7">
      <c r="H172" s="136"/>
      <c r="I172" s="46"/>
      <c r="J172" s="6"/>
    </row>
    <row r="173" spans="8:10" ht="24" customHeight="1" x14ac:dyDescent="0.7">
      <c r="H173" s="136"/>
      <c r="I173" s="46"/>
      <c r="J173" s="6"/>
    </row>
    <row r="174" spans="8:10" ht="24" customHeight="1" x14ac:dyDescent="0.7">
      <c r="H174" s="136"/>
      <c r="I174" s="46"/>
      <c r="J174" s="6"/>
    </row>
    <row r="175" spans="8:10" ht="24" customHeight="1" x14ac:dyDescent="0.7">
      <c r="H175" s="136"/>
      <c r="I175" s="46"/>
      <c r="J175" s="6"/>
    </row>
    <row r="176" spans="8:10" ht="24" customHeight="1" x14ac:dyDescent="0.7">
      <c r="H176" s="136"/>
      <c r="I176" s="46"/>
      <c r="J176" s="6"/>
    </row>
    <row r="177" spans="8:10" ht="24" customHeight="1" x14ac:dyDescent="0.7">
      <c r="H177" s="136"/>
      <c r="I177" s="46"/>
      <c r="J177" s="6"/>
    </row>
    <row r="178" spans="8:10" ht="24" customHeight="1" x14ac:dyDescent="0.7">
      <c r="H178" s="136"/>
      <c r="I178" s="46"/>
      <c r="J178" s="6"/>
    </row>
    <row r="179" spans="8:10" ht="24" customHeight="1" x14ac:dyDescent="0.7">
      <c r="H179" s="136"/>
      <c r="I179" s="46"/>
      <c r="J179" s="6"/>
    </row>
    <row r="180" spans="8:10" ht="24" customHeight="1" x14ac:dyDescent="0.7">
      <c r="H180" s="136"/>
      <c r="I180" s="46"/>
      <c r="J180" s="6"/>
    </row>
    <row r="181" spans="8:10" ht="24" customHeight="1" x14ac:dyDescent="0.7">
      <c r="H181" s="136"/>
      <c r="I181" s="46"/>
      <c r="J181" s="6"/>
    </row>
    <row r="182" spans="8:10" ht="24" customHeight="1" x14ac:dyDescent="0.7">
      <c r="H182" s="136"/>
      <c r="I182" s="46"/>
      <c r="J182" s="6"/>
    </row>
    <row r="183" spans="8:10" ht="24" customHeight="1" x14ac:dyDescent="0.7">
      <c r="H183" s="136"/>
      <c r="I183" s="46"/>
      <c r="J183" s="6"/>
    </row>
    <row r="184" spans="8:10" ht="24" customHeight="1" x14ac:dyDescent="0.7">
      <c r="H184" s="136"/>
      <c r="I184" s="46"/>
      <c r="J184" s="6"/>
    </row>
    <row r="185" spans="8:10" ht="24" customHeight="1" x14ac:dyDescent="0.7">
      <c r="H185" s="136"/>
      <c r="I185" s="46"/>
      <c r="J185" s="6"/>
    </row>
    <row r="186" spans="8:10" ht="24" customHeight="1" x14ac:dyDescent="0.7">
      <c r="H186" s="136"/>
      <c r="I186" s="46"/>
      <c r="J186" s="6"/>
    </row>
    <row r="187" spans="8:10" ht="24" customHeight="1" x14ac:dyDescent="0.7">
      <c r="H187" s="136"/>
      <c r="I187" s="46"/>
      <c r="J187" s="6"/>
    </row>
    <row r="188" spans="8:10" ht="24" customHeight="1" x14ac:dyDescent="0.7">
      <c r="H188" s="136"/>
      <c r="I188" s="46"/>
      <c r="J188" s="6"/>
    </row>
    <row r="189" spans="8:10" ht="24" customHeight="1" x14ac:dyDescent="0.7">
      <c r="H189" s="136"/>
      <c r="I189" s="46"/>
      <c r="J189" s="6"/>
    </row>
    <row r="190" spans="8:10" ht="24" customHeight="1" x14ac:dyDescent="0.7">
      <c r="H190" s="136"/>
      <c r="I190" s="46"/>
      <c r="J190" s="6"/>
    </row>
    <row r="191" spans="8:10" ht="24" customHeight="1" x14ac:dyDescent="0.7">
      <c r="H191" s="136"/>
      <c r="I191" s="46"/>
      <c r="J191" s="6"/>
    </row>
    <row r="192" spans="8:10" ht="24" customHeight="1" x14ac:dyDescent="0.7">
      <c r="H192" s="136"/>
      <c r="I192" s="46"/>
      <c r="J192" s="6"/>
    </row>
    <row r="193" spans="8:10" ht="24" customHeight="1" x14ac:dyDescent="0.7">
      <c r="H193" s="136"/>
      <c r="I193" s="46"/>
      <c r="J193" s="6"/>
    </row>
    <row r="194" spans="8:10" ht="24" customHeight="1" x14ac:dyDescent="0.7">
      <c r="H194" s="136"/>
      <c r="I194" s="46"/>
      <c r="J194" s="6"/>
    </row>
    <row r="195" spans="8:10" ht="24" customHeight="1" x14ac:dyDescent="0.7">
      <c r="H195" s="136"/>
      <c r="I195" s="46"/>
      <c r="J195" s="6"/>
    </row>
    <row r="196" spans="8:10" ht="24" customHeight="1" x14ac:dyDescent="0.7">
      <c r="H196" s="136"/>
      <c r="I196" s="46"/>
      <c r="J196" s="6"/>
    </row>
    <row r="197" spans="8:10" ht="24" customHeight="1" x14ac:dyDescent="0.7">
      <c r="H197" s="136"/>
      <c r="I197" s="46"/>
      <c r="J197" s="6"/>
    </row>
    <row r="198" spans="8:10" ht="24" customHeight="1" x14ac:dyDescent="0.7">
      <c r="H198" s="136"/>
      <c r="I198" s="46"/>
      <c r="J198" s="6"/>
    </row>
    <row r="199" spans="8:10" ht="24" customHeight="1" x14ac:dyDescent="0.7">
      <c r="H199" s="136"/>
      <c r="I199" s="46"/>
      <c r="J199" s="6"/>
    </row>
    <row r="200" spans="8:10" ht="24" customHeight="1" x14ac:dyDescent="0.7">
      <c r="H200" s="136"/>
      <c r="I200" s="46"/>
      <c r="J200" s="6"/>
    </row>
    <row r="201" spans="8:10" ht="24" customHeight="1" x14ac:dyDescent="0.7">
      <c r="H201" s="136"/>
      <c r="I201" s="46"/>
      <c r="J201" s="6"/>
    </row>
    <row r="202" spans="8:10" ht="24" customHeight="1" x14ac:dyDescent="0.7">
      <c r="H202" s="136"/>
      <c r="I202" s="46"/>
      <c r="J202" s="6"/>
    </row>
    <row r="203" spans="8:10" ht="24" customHeight="1" x14ac:dyDescent="0.7">
      <c r="H203" s="136"/>
      <c r="I203" s="46"/>
      <c r="J203" s="6"/>
    </row>
    <row r="204" spans="8:10" ht="24" customHeight="1" x14ac:dyDescent="0.7">
      <c r="H204" s="136"/>
      <c r="I204" s="46"/>
      <c r="J204" s="6"/>
    </row>
    <row r="205" spans="8:10" ht="24" customHeight="1" x14ac:dyDescent="0.7">
      <c r="H205" s="136"/>
      <c r="I205" s="46"/>
      <c r="J205" s="6"/>
    </row>
    <row r="206" spans="8:10" ht="24" customHeight="1" x14ac:dyDescent="0.7">
      <c r="H206" s="136"/>
      <c r="I206" s="46"/>
      <c r="J206" s="6"/>
    </row>
    <row r="207" spans="8:10" ht="24" customHeight="1" x14ac:dyDescent="0.7">
      <c r="H207" s="136"/>
      <c r="I207" s="46"/>
      <c r="J207" s="6"/>
    </row>
    <row r="208" spans="8:10" ht="24" customHeight="1" x14ac:dyDescent="0.7">
      <c r="H208" s="136"/>
      <c r="I208" s="46"/>
      <c r="J208" s="6"/>
    </row>
    <row r="209" spans="8:10" ht="24" customHeight="1" x14ac:dyDescent="0.7">
      <c r="H209" s="136"/>
      <c r="I209" s="46"/>
      <c r="J209" s="6"/>
    </row>
    <row r="210" spans="8:10" ht="24" customHeight="1" x14ac:dyDescent="0.7">
      <c r="H210" s="136"/>
      <c r="I210" s="46"/>
      <c r="J210" s="6"/>
    </row>
    <row r="211" spans="8:10" ht="24" customHeight="1" x14ac:dyDescent="0.7">
      <c r="H211" s="136"/>
      <c r="I211" s="46"/>
      <c r="J211" s="6"/>
    </row>
    <row r="212" spans="8:10" ht="24" customHeight="1" x14ac:dyDescent="0.7">
      <c r="H212" s="136"/>
      <c r="I212" s="46"/>
      <c r="J212" s="6"/>
    </row>
    <row r="213" spans="8:10" ht="24" customHeight="1" x14ac:dyDescent="0.7">
      <c r="H213" s="136"/>
      <c r="I213" s="46"/>
      <c r="J213" s="6"/>
    </row>
    <row r="214" spans="8:10" ht="24" customHeight="1" x14ac:dyDescent="0.7">
      <c r="H214" s="136"/>
      <c r="I214" s="46"/>
      <c r="J214" s="6"/>
    </row>
    <row r="215" spans="8:10" ht="24" customHeight="1" x14ac:dyDescent="0.7">
      <c r="H215" s="136"/>
      <c r="I215" s="46"/>
      <c r="J215" s="6"/>
    </row>
    <row r="216" spans="8:10" ht="24" customHeight="1" x14ac:dyDescent="0.7">
      <c r="H216" s="136"/>
      <c r="I216" s="46"/>
      <c r="J216" s="6"/>
    </row>
    <row r="217" spans="8:10" ht="24" customHeight="1" x14ac:dyDescent="0.7">
      <c r="H217" s="136"/>
      <c r="I217" s="46"/>
      <c r="J217" s="6"/>
    </row>
    <row r="218" spans="8:10" ht="24" customHeight="1" x14ac:dyDescent="0.7">
      <c r="H218" s="136"/>
      <c r="I218" s="46"/>
      <c r="J218" s="6"/>
    </row>
    <row r="219" spans="8:10" ht="24" customHeight="1" x14ac:dyDescent="0.7">
      <c r="H219" s="136"/>
      <c r="I219" s="46"/>
      <c r="J219" s="6"/>
    </row>
    <row r="220" spans="8:10" ht="24" customHeight="1" x14ac:dyDescent="0.7">
      <c r="H220" s="136"/>
      <c r="I220" s="46"/>
      <c r="J220" s="6"/>
    </row>
    <row r="221" spans="8:10" ht="24" customHeight="1" x14ac:dyDescent="0.7">
      <c r="H221" s="136"/>
      <c r="I221" s="46"/>
      <c r="J221" s="6"/>
    </row>
    <row r="222" spans="8:10" ht="24" customHeight="1" x14ac:dyDescent="0.7">
      <c r="H222" s="136"/>
      <c r="I222" s="46"/>
      <c r="J222" s="6"/>
    </row>
    <row r="223" spans="8:10" ht="24" customHeight="1" x14ac:dyDescent="0.7">
      <c r="H223" s="136"/>
      <c r="I223" s="46"/>
      <c r="J223" s="6"/>
    </row>
    <row r="224" spans="8:10" ht="24" customHeight="1" x14ac:dyDescent="0.7">
      <c r="H224" s="136"/>
      <c r="I224" s="46"/>
      <c r="J224" s="6"/>
    </row>
    <row r="225" spans="8:10" ht="24" customHeight="1" x14ac:dyDescent="0.7">
      <c r="H225" s="136"/>
      <c r="I225" s="46"/>
      <c r="J225" s="6"/>
    </row>
    <row r="226" spans="8:10" ht="24" customHeight="1" x14ac:dyDescent="0.7">
      <c r="H226" s="136"/>
      <c r="I226" s="46"/>
      <c r="J226" s="6"/>
    </row>
    <row r="227" spans="8:10" ht="24" customHeight="1" x14ac:dyDescent="0.7">
      <c r="H227" s="136"/>
      <c r="I227" s="46"/>
      <c r="J227" s="6"/>
    </row>
    <row r="228" spans="8:10" ht="24" customHeight="1" x14ac:dyDescent="0.7">
      <c r="H228" s="136"/>
      <c r="I228" s="46"/>
      <c r="J228" s="6"/>
    </row>
    <row r="229" spans="8:10" ht="24" customHeight="1" x14ac:dyDescent="0.7">
      <c r="H229" s="136"/>
      <c r="I229" s="46"/>
      <c r="J229" s="6"/>
    </row>
    <row r="230" spans="8:10" ht="24" customHeight="1" x14ac:dyDescent="0.7">
      <c r="H230" s="136"/>
      <c r="I230" s="46"/>
      <c r="J230" s="6"/>
    </row>
    <row r="231" spans="8:10" ht="24" customHeight="1" x14ac:dyDescent="0.7">
      <c r="H231" s="136"/>
      <c r="I231" s="46"/>
      <c r="J231" s="6"/>
    </row>
    <row r="232" spans="8:10" ht="24" customHeight="1" x14ac:dyDescent="0.7">
      <c r="H232" s="136"/>
      <c r="I232" s="46"/>
      <c r="J232" s="6"/>
    </row>
    <row r="233" spans="8:10" ht="24" customHeight="1" x14ac:dyDescent="0.7">
      <c r="H233" s="136"/>
      <c r="I233" s="46"/>
      <c r="J233" s="6"/>
    </row>
    <row r="234" spans="8:10" ht="24" customHeight="1" x14ac:dyDescent="0.7">
      <c r="H234" s="136"/>
      <c r="I234" s="46"/>
      <c r="J234" s="6"/>
    </row>
    <row r="235" spans="8:10" ht="24" customHeight="1" x14ac:dyDescent="0.7">
      <c r="H235" s="136"/>
      <c r="I235" s="46"/>
      <c r="J235" s="6"/>
    </row>
    <row r="236" spans="8:10" ht="24" customHeight="1" x14ac:dyDescent="0.7">
      <c r="H236" s="136"/>
      <c r="I236" s="46"/>
      <c r="J236" s="6"/>
    </row>
    <row r="237" spans="8:10" ht="24" customHeight="1" x14ac:dyDescent="0.7">
      <c r="H237" s="136"/>
      <c r="I237" s="46"/>
      <c r="J237" s="6"/>
    </row>
    <row r="238" spans="8:10" ht="24" customHeight="1" x14ac:dyDescent="0.7">
      <c r="H238" s="136"/>
      <c r="I238" s="46"/>
      <c r="J238" s="6"/>
    </row>
    <row r="239" spans="8:10" ht="24" customHeight="1" x14ac:dyDescent="0.7">
      <c r="H239" s="136"/>
      <c r="I239" s="46"/>
      <c r="J239" s="6"/>
    </row>
    <row r="240" spans="8:10" ht="24" customHeight="1" x14ac:dyDescent="0.7">
      <c r="H240" s="136"/>
      <c r="I240" s="46"/>
      <c r="J240" s="6"/>
    </row>
    <row r="241" spans="8:10" ht="24" customHeight="1" x14ac:dyDescent="0.7">
      <c r="H241" s="136"/>
      <c r="I241" s="46"/>
      <c r="J241" s="6"/>
    </row>
    <row r="242" spans="8:10" ht="24" customHeight="1" x14ac:dyDescent="0.7">
      <c r="H242" s="136"/>
      <c r="I242" s="46"/>
      <c r="J242" s="6"/>
    </row>
    <row r="243" spans="8:10" ht="24" customHeight="1" x14ac:dyDescent="0.7">
      <c r="H243" s="136"/>
      <c r="I243" s="46"/>
      <c r="J243" s="6"/>
    </row>
    <row r="244" spans="8:10" ht="24" customHeight="1" x14ac:dyDescent="0.7">
      <c r="H244" s="136"/>
      <c r="I244" s="46"/>
      <c r="J244" s="6"/>
    </row>
    <row r="245" spans="8:10" ht="24" customHeight="1" x14ac:dyDescent="0.7">
      <c r="H245" s="136"/>
      <c r="I245" s="46"/>
      <c r="J245" s="6"/>
    </row>
    <row r="246" spans="8:10" ht="24" customHeight="1" x14ac:dyDescent="0.7">
      <c r="H246" s="136"/>
      <c r="I246" s="46"/>
      <c r="J246" s="6"/>
    </row>
    <row r="247" spans="8:10" ht="24" customHeight="1" x14ac:dyDescent="0.7">
      <c r="H247" s="136"/>
      <c r="I247" s="46"/>
      <c r="J247" s="6"/>
    </row>
    <row r="248" spans="8:10" ht="24" customHeight="1" x14ac:dyDescent="0.7">
      <c r="H248" s="136"/>
      <c r="I248" s="46"/>
      <c r="J248" s="6"/>
    </row>
    <row r="249" spans="8:10" ht="24" customHeight="1" x14ac:dyDescent="0.7">
      <c r="H249" s="136"/>
      <c r="I249" s="46"/>
      <c r="J249" s="6"/>
    </row>
    <row r="250" spans="8:10" ht="24" customHeight="1" x14ac:dyDescent="0.7">
      <c r="H250" s="136"/>
      <c r="I250" s="46"/>
      <c r="J250" s="6"/>
    </row>
    <row r="251" spans="8:10" ht="24" customHeight="1" x14ac:dyDescent="0.7">
      <c r="H251" s="136"/>
      <c r="I251" s="46"/>
      <c r="J251" s="6"/>
    </row>
    <row r="252" spans="8:10" ht="24" customHeight="1" x14ac:dyDescent="0.7">
      <c r="H252" s="136"/>
      <c r="I252" s="46"/>
      <c r="J252" s="6"/>
    </row>
    <row r="253" spans="8:10" ht="24" customHeight="1" x14ac:dyDescent="0.7">
      <c r="H253" s="136"/>
      <c r="I253" s="46"/>
      <c r="J253" s="6"/>
    </row>
    <row r="254" spans="8:10" ht="24" customHeight="1" x14ac:dyDescent="0.7">
      <c r="H254" s="136"/>
      <c r="I254" s="46"/>
      <c r="J254" s="6"/>
    </row>
    <row r="255" spans="8:10" ht="24" customHeight="1" x14ac:dyDescent="0.7">
      <c r="H255" s="136"/>
      <c r="I255" s="46"/>
      <c r="J255" s="6"/>
    </row>
    <row r="256" spans="8:10" ht="24" customHeight="1" x14ac:dyDescent="0.7">
      <c r="H256" s="136"/>
      <c r="I256" s="46"/>
      <c r="J256" s="6"/>
    </row>
    <row r="257" spans="8:10" ht="24" customHeight="1" x14ac:dyDescent="0.7">
      <c r="H257" s="136"/>
      <c r="I257" s="46"/>
      <c r="J257" s="6"/>
    </row>
    <row r="258" spans="8:10" ht="24" customHeight="1" x14ac:dyDescent="0.7">
      <c r="H258" s="136"/>
      <c r="I258" s="46"/>
      <c r="J258" s="6"/>
    </row>
    <row r="259" spans="8:10" ht="24" customHeight="1" x14ac:dyDescent="0.7">
      <c r="H259" s="136"/>
      <c r="I259" s="46"/>
      <c r="J259" s="6"/>
    </row>
    <row r="260" spans="8:10" ht="24" customHeight="1" x14ac:dyDescent="0.7">
      <c r="H260" s="136"/>
      <c r="I260" s="46"/>
      <c r="J260" s="6"/>
    </row>
    <row r="261" spans="8:10" ht="24" customHeight="1" x14ac:dyDescent="0.7">
      <c r="H261" s="136"/>
      <c r="I261" s="46"/>
      <c r="J261" s="6"/>
    </row>
    <row r="262" spans="8:10" ht="24" customHeight="1" x14ac:dyDescent="0.7">
      <c r="H262" s="136"/>
      <c r="I262" s="46"/>
      <c r="J262" s="6"/>
    </row>
    <row r="263" spans="8:10" ht="24" customHeight="1" x14ac:dyDescent="0.7">
      <c r="H263" s="136"/>
      <c r="I263" s="46"/>
      <c r="J263" s="6"/>
    </row>
    <row r="264" spans="8:10" ht="24" customHeight="1" x14ac:dyDescent="0.7">
      <c r="H264" s="136"/>
      <c r="I264" s="46"/>
      <c r="J264" s="6"/>
    </row>
    <row r="265" spans="8:10" ht="24" customHeight="1" x14ac:dyDescent="0.7">
      <c r="H265" s="136"/>
      <c r="I265" s="46"/>
      <c r="J265" s="6"/>
    </row>
    <row r="266" spans="8:10" ht="24" customHeight="1" x14ac:dyDescent="0.7">
      <c r="H266" s="136"/>
      <c r="I266" s="46"/>
      <c r="J266" s="6"/>
    </row>
    <row r="267" spans="8:10" ht="24" customHeight="1" x14ac:dyDescent="0.7">
      <c r="H267" s="136"/>
      <c r="I267" s="46"/>
      <c r="J267" s="6"/>
    </row>
    <row r="268" spans="8:10" ht="24" customHeight="1" x14ac:dyDescent="0.7">
      <c r="H268" s="136"/>
      <c r="I268" s="46"/>
      <c r="J268" s="6"/>
    </row>
    <row r="269" spans="8:10" ht="24" customHeight="1" x14ac:dyDescent="0.7">
      <c r="H269" s="136"/>
      <c r="I269" s="46"/>
      <c r="J269" s="6"/>
    </row>
    <row r="270" spans="8:10" ht="24" customHeight="1" x14ac:dyDescent="0.7">
      <c r="H270" s="136"/>
      <c r="I270" s="46"/>
      <c r="J270" s="6"/>
    </row>
    <row r="271" spans="8:10" ht="24" customHeight="1" x14ac:dyDescent="0.7">
      <c r="H271" s="136"/>
      <c r="I271" s="46"/>
      <c r="J271" s="6"/>
    </row>
    <row r="272" spans="8:10" ht="24" customHeight="1" x14ac:dyDescent="0.7">
      <c r="H272" s="136"/>
      <c r="I272" s="46"/>
      <c r="J272" s="6"/>
    </row>
    <row r="273" spans="8:10" ht="24" customHeight="1" x14ac:dyDescent="0.7">
      <c r="H273" s="136"/>
      <c r="I273" s="46"/>
      <c r="J273" s="6"/>
    </row>
    <row r="274" spans="8:10" ht="24" customHeight="1" x14ac:dyDescent="0.7">
      <c r="H274" s="136"/>
      <c r="I274" s="46"/>
      <c r="J274" s="6"/>
    </row>
    <row r="275" spans="8:10" ht="24" customHeight="1" x14ac:dyDescent="0.7">
      <c r="H275" s="136"/>
      <c r="I275" s="46"/>
      <c r="J275" s="6"/>
    </row>
    <row r="276" spans="8:10" ht="24" customHeight="1" x14ac:dyDescent="0.7">
      <c r="H276" s="136"/>
      <c r="I276" s="46"/>
      <c r="J276" s="6"/>
    </row>
    <row r="277" spans="8:10" ht="24" customHeight="1" x14ac:dyDescent="0.7">
      <c r="H277" s="136"/>
      <c r="I277" s="46"/>
      <c r="J277" s="6"/>
    </row>
    <row r="278" spans="8:10" ht="24" customHeight="1" x14ac:dyDescent="0.7">
      <c r="H278" s="136"/>
      <c r="I278" s="46"/>
      <c r="J278" s="6"/>
    </row>
    <row r="279" spans="8:10" ht="24" customHeight="1" x14ac:dyDescent="0.7">
      <c r="H279" s="136"/>
      <c r="I279" s="46"/>
      <c r="J279" s="6"/>
    </row>
    <row r="280" spans="8:10" ht="24" customHeight="1" x14ac:dyDescent="0.7">
      <c r="H280" s="136"/>
      <c r="I280" s="46"/>
      <c r="J280" s="6"/>
    </row>
    <row r="281" spans="8:10" ht="24" customHeight="1" x14ac:dyDescent="0.7">
      <c r="H281" s="136"/>
      <c r="I281" s="46"/>
      <c r="J281" s="6"/>
    </row>
    <row r="282" spans="8:10" ht="24" customHeight="1" x14ac:dyDescent="0.7">
      <c r="H282" s="136"/>
      <c r="I282" s="46"/>
      <c r="J282" s="6"/>
    </row>
    <row r="283" spans="8:10" ht="24" customHeight="1" x14ac:dyDescent="0.7">
      <c r="H283" s="136"/>
      <c r="I283" s="46"/>
      <c r="J283" s="6"/>
    </row>
    <row r="284" spans="8:10" ht="24" customHeight="1" x14ac:dyDescent="0.7">
      <c r="H284" s="136"/>
      <c r="I284" s="46"/>
      <c r="J284" s="6"/>
    </row>
    <row r="285" spans="8:10" ht="24" customHeight="1" x14ac:dyDescent="0.7">
      <c r="H285" s="136"/>
      <c r="I285" s="46"/>
      <c r="J285" s="6"/>
    </row>
    <row r="286" spans="8:10" ht="24" customHeight="1" x14ac:dyDescent="0.7">
      <c r="H286" s="136"/>
      <c r="I286" s="46"/>
      <c r="J286" s="6"/>
    </row>
    <row r="287" spans="8:10" ht="24" customHeight="1" x14ac:dyDescent="0.7">
      <c r="H287" s="136"/>
      <c r="I287" s="46"/>
      <c r="J287" s="6"/>
    </row>
    <row r="288" spans="8:10" ht="24" customHeight="1" x14ac:dyDescent="0.7">
      <c r="H288" s="136"/>
      <c r="I288" s="46"/>
      <c r="J288" s="6"/>
    </row>
    <row r="289" spans="8:10" ht="24" customHeight="1" x14ac:dyDescent="0.7">
      <c r="H289" s="136"/>
      <c r="I289" s="46"/>
      <c r="J289" s="6"/>
    </row>
    <row r="290" spans="8:10" ht="24" customHeight="1" x14ac:dyDescent="0.7">
      <c r="H290" s="136"/>
      <c r="I290" s="46"/>
      <c r="J290" s="6"/>
    </row>
    <row r="291" spans="8:10" ht="24" customHeight="1" x14ac:dyDescent="0.7">
      <c r="H291" s="136"/>
      <c r="I291" s="46"/>
      <c r="J291" s="6"/>
    </row>
    <row r="292" spans="8:10" ht="24" customHeight="1" x14ac:dyDescent="0.7">
      <c r="H292" s="136"/>
      <c r="I292" s="46"/>
      <c r="J292" s="6"/>
    </row>
    <row r="293" spans="8:10" ht="24" customHeight="1" x14ac:dyDescent="0.7">
      <c r="H293" s="136"/>
      <c r="I293" s="46"/>
      <c r="J293" s="6"/>
    </row>
    <row r="294" spans="8:10" ht="24" customHeight="1" x14ac:dyDescent="0.7">
      <c r="H294" s="136"/>
      <c r="I294" s="46"/>
      <c r="J294" s="6"/>
    </row>
    <row r="295" spans="8:10" ht="24" customHeight="1" x14ac:dyDescent="0.7">
      <c r="H295" s="136"/>
      <c r="I295" s="46"/>
      <c r="J295" s="6"/>
    </row>
    <row r="296" spans="8:10" ht="24" customHeight="1" x14ac:dyDescent="0.7">
      <c r="H296" s="136"/>
      <c r="I296" s="46"/>
      <c r="J296" s="6"/>
    </row>
    <row r="297" spans="8:10" ht="24" customHeight="1" x14ac:dyDescent="0.7">
      <c r="H297" s="136"/>
      <c r="I297" s="46"/>
      <c r="J297" s="6"/>
    </row>
    <row r="298" spans="8:10" ht="24" customHeight="1" x14ac:dyDescent="0.7">
      <c r="H298" s="136"/>
      <c r="I298" s="46"/>
      <c r="J298" s="6"/>
    </row>
    <row r="299" spans="8:10" ht="24" customHeight="1" x14ac:dyDescent="0.7">
      <c r="H299" s="136"/>
      <c r="I299" s="46"/>
      <c r="J299" s="6"/>
    </row>
  </sheetData>
  <mergeCells count="7">
    <mergeCell ref="D7:F7"/>
    <mergeCell ref="H7:J7"/>
    <mergeCell ref="A1:J1"/>
    <mergeCell ref="A2:J2"/>
    <mergeCell ref="A3:J3"/>
    <mergeCell ref="A4:J4"/>
    <mergeCell ref="D6:F6"/>
  </mergeCells>
  <pageMargins left="1" right="0.2" top="1" bottom="0.5" header="0.25" footer="0.25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673B-A0F0-4E12-91FB-1F7EF71BC2DA}">
  <sheetPr codeName="Sheet5">
    <tabColor rgb="FF00B050"/>
  </sheetPr>
  <dimension ref="A1:X33"/>
  <sheetViews>
    <sheetView topLeftCell="A29" zoomScale="70" zoomScaleNormal="70" zoomScaleSheetLayoutView="130" workbookViewId="0">
      <selection activeCell="J37" sqref="J37"/>
    </sheetView>
  </sheetViews>
  <sheetFormatPr defaultColWidth="9.453125" defaultRowHeight="24" customHeight="1" x14ac:dyDescent="0.7"/>
  <cols>
    <col min="1" max="1" width="44.36328125" style="174" customWidth="1"/>
    <col min="2" max="2" width="8.453125" style="174" customWidth="1"/>
    <col min="3" max="3" width="1.453125" style="174" customWidth="1"/>
    <col min="4" max="4" width="13.08984375" style="174" customWidth="1"/>
    <col min="5" max="5" width="0.81640625" style="174" customWidth="1"/>
    <col min="6" max="6" width="13.1796875" style="174" customWidth="1"/>
    <col min="7" max="7" width="0.81640625" style="174" customWidth="1"/>
    <col min="8" max="8" width="16.54296875" style="174" customWidth="1"/>
    <col min="9" max="9" width="0.81640625" style="174" customWidth="1"/>
    <col min="10" max="10" width="13.1796875" style="174" customWidth="1"/>
    <col min="11" max="11" width="0.81640625" style="174" customWidth="1"/>
    <col min="12" max="12" width="12.453125" style="174" customWidth="1"/>
    <col min="13" max="13" width="0.81640625" style="174" customWidth="1"/>
    <col min="14" max="14" width="13.54296875" style="174" customWidth="1"/>
    <col min="15" max="15" width="0.81640625" style="174" customWidth="1"/>
    <col min="16" max="16" width="17.81640625" style="174" customWidth="1"/>
    <col min="17" max="17" width="0.81640625" style="174" customWidth="1"/>
    <col min="18" max="18" width="14.1796875" style="174" customWidth="1"/>
    <col min="19" max="19" width="0.81640625" style="174" customWidth="1"/>
    <col min="20" max="20" width="12.81640625" style="174" customWidth="1"/>
    <col min="21" max="21" width="0.81640625" style="174" customWidth="1"/>
    <col min="22" max="22" width="12.81640625" style="176" customWidth="1"/>
    <col min="23" max="23" width="0.81640625" style="174" customWidth="1"/>
    <col min="24" max="24" width="13.26953125" style="174" customWidth="1"/>
    <col min="25" max="16384" width="9.453125" style="174"/>
  </cols>
  <sheetData>
    <row r="1" spans="1:24" ht="24" customHeight="1" x14ac:dyDescent="0.7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  <c r="W1" s="218"/>
      <c r="X1" s="218"/>
    </row>
    <row r="2" spans="1:24" s="175" customFormat="1" ht="24" customHeight="1" x14ac:dyDescent="0.7">
      <c r="A2" s="218" t="s">
        <v>100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</row>
    <row r="3" spans="1:24" s="175" customFormat="1" ht="24" customHeight="1" x14ac:dyDescent="0.7">
      <c r="A3" s="218" t="s">
        <v>216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</row>
    <row r="4" spans="1:24" ht="24" customHeight="1" x14ac:dyDescent="0.7">
      <c r="A4" s="219" t="s">
        <v>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219"/>
      <c r="U4" s="219"/>
      <c r="V4" s="219"/>
      <c r="W4" s="219"/>
      <c r="X4" s="219"/>
    </row>
    <row r="5" spans="1:24" ht="9" customHeight="1" x14ac:dyDescent="0.7"/>
    <row r="6" spans="1:24" s="177" customFormat="1" ht="24" customHeight="1" x14ac:dyDescent="0.7">
      <c r="B6" s="205" t="s">
        <v>3</v>
      </c>
      <c r="D6" s="216" t="s">
        <v>101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</row>
    <row r="7" spans="1:24" s="177" customFormat="1" ht="24" customHeight="1" x14ac:dyDescent="0.7">
      <c r="B7" s="205"/>
      <c r="D7" s="216" t="s">
        <v>102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V7" s="205" t="s">
        <v>103</v>
      </c>
      <c r="W7" s="205"/>
      <c r="X7" s="178" t="s">
        <v>104</v>
      </c>
    </row>
    <row r="8" spans="1:24" s="177" customFormat="1" ht="24" customHeight="1" x14ac:dyDescent="0.7">
      <c r="D8" s="205" t="s">
        <v>105</v>
      </c>
      <c r="F8" s="205" t="s">
        <v>106</v>
      </c>
      <c r="G8" s="179"/>
      <c r="H8" s="205" t="s">
        <v>206</v>
      </c>
      <c r="I8" s="179"/>
      <c r="J8" s="216" t="s">
        <v>56</v>
      </c>
      <c r="K8" s="216"/>
      <c r="L8" s="216"/>
      <c r="M8" s="216"/>
      <c r="N8" s="216"/>
      <c r="O8" s="179"/>
      <c r="P8" s="217" t="s">
        <v>167</v>
      </c>
      <c r="Q8" s="217"/>
      <c r="R8" s="217"/>
      <c r="S8" s="178"/>
      <c r="T8" s="206" t="s">
        <v>108</v>
      </c>
      <c r="U8" s="178"/>
      <c r="V8" s="205" t="s">
        <v>109</v>
      </c>
      <c r="W8" s="205"/>
      <c r="X8" s="178" t="s">
        <v>110</v>
      </c>
    </row>
    <row r="9" spans="1:24" s="177" customFormat="1" ht="24" customHeight="1" x14ac:dyDescent="0.7">
      <c r="D9" s="205" t="s">
        <v>111</v>
      </c>
      <c r="F9" s="205" t="s">
        <v>112</v>
      </c>
      <c r="G9" s="205"/>
      <c r="H9" s="205" t="s">
        <v>207</v>
      </c>
      <c r="I9" s="205"/>
      <c r="J9" s="216" t="s">
        <v>57</v>
      </c>
      <c r="K9" s="216"/>
      <c r="L9" s="216"/>
      <c r="M9" s="180"/>
      <c r="N9" s="178" t="s">
        <v>60</v>
      </c>
      <c r="O9" s="206"/>
      <c r="P9" s="181" t="s">
        <v>118</v>
      </c>
      <c r="R9" s="205" t="s">
        <v>168</v>
      </c>
      <c r="S9" s="178"/>
      <c r="T9" s="206" t="s">
        <v>114</v>
      </c>
      <c r="U9" s="178"/>
      <c r="V9" s="205" t="s">
        <v>115</v>
      </c>
      <c r="W9" s="166"/>
      <c r="X9" s="178" t="s">
        <v>114</v>
      </c>
    </row>
    <row r="10" spans="1:24" s="177" customFormat="1" ht="24" customHeight="1" x14ac:dyDescent="0.7">
      <c r="C10" s="205"/>
      <c r="E10" s="205"/>
      <c r="F10" s="205" t="s">
        <v>116</v>
      </c>
      <c r="G10" s="178"/>
      <c r="H10" s="205" t="s">
        <v>208</v>
      </c>
      <c r="I10" s="178"/>
      <c r="J10" s="205" t="s">
        <v>117</v>
      </c>
      <c r="L10" s="205" t="s">
        <v>117</v>
      </c>
      <c r="M10" s="180"/>
      <c r="N10" s="178"/>
      <c r="P10" s="206" t="s">
        <v>122</v>
      </c>
      <c r="Q10" s="182"/>
      <c r="R10" s="178" t="s">
        <v>169</v>
      </c>
      <c r="S10" s="178"/>
      <c r="T10" s="178" t="s">
        <v>119</v>
      </c>
      <c r="U10" s="178"/>
      <c r="W10" s="167"/>
      <c r="X10" s="180"/>
    </row>
    <row r="11" spans="1:24" s="177" customFormat="1" ht="24" customHeight="1" x14ac:dyDescent="0.7">
      <c r="C11" s="205"/>
      <c r="D11" s="205"/>
      <c r="E11" s="205"/>
      <c r="F11" s="205"/>
      <c r="G11" s="178"/>
      <c r="H11" s="205"/>
      <c r="I11" s="178"/>
      <c r="J11" s="205" t="s">
        <v>120</v>
      </c>
      <c r="L11" s="41" t="s">
        <v>121</v>
      </c>
      <c r="M11" s="178"/>
      <c r="N11" s="178"/>
      <c r="O11" s="206"/>
      <c r="P11" s="206" t="s">
        <v>124</v>
      </c>
      <c r="Q11" s="206"/>
      <c r="R11" s="178" t="s">
        <v>170</v>
      </c>
      <c r="S11" s="178"/>
      <c r="T11" s="178"/>
      <c r="U11" s="178"/>
      <c r="V11" s="205"/>
      <c r="W11" s="167"/>
      <c r="X11" s="180"/>
    </row>
    <row r="12" spans="1:24" s="177" customFormat="1" ht="24" customHeight="1" x14ac:dyDescent="0.7">
      <c r="C12" s="205"/>
      <c r="D12" s="183"/>
      <c r="E12" s="205"/>
      <c r="F12" s="183"/>
      <c r="G12" s="178"/>
      <c r="H12" s="183"/>
      <c r="I12" s="178"/>
      <c r="J12" s="183"/>
      <c r="L12" s="183" t="s">
        <v>123</v>
      </c>
      <c r="M12" s="178"/>
      <c r="N12" s="184"/>
      <c r="O12" s="206"/>
      <c r="P12" s="183" t="s">
        <v>125</v>
      </c>
      <c r="Q12" s="206"/>
      <c r="R12" s="183" t="s">
        <v>171</v>
      </c>
      <c r="S12" s="178"/>
      <c r="T12" s="184"/>
      <c r="U12" s="178"/>
      <c r="V12" s="183"/>
      <c r="W12" s="167"/>
      <c r="X12" s="185"/>
    </row>
    <row r="13" spans="1:24" ht="12" customHeight="1" x14ac:dyDescent="0.7">
      <c r="A13" s="186"/>
    </row>
    <row r="14" spans="1:24" ht="24" customHeight="1" x14ac:dyDescent="0.7">
      <c r="A14" s="186" t="s">
        <v>186</v>
      </c>
      <c r="B14" s="186"/>
      <c r="D14" s="137">
        <v>250000</v>
      </c>
      <c r="E14" s="135"/>
      <c r="F14" s="137">
        <v>478000</v>
      </c>
      <c r="G14" s="137"/>
      <c r="H14" s="168">
        <v>0</v>
      </c>
      <c r="I14" s="137"/>
      <c r="J14" s="137">
        <v>25000</v>
      </c>
      <c r="K14" s="137"/>
      <c r="L14" s="137">
        <v>4850000</v>
      </c>
      <c r="M14" s="135"/>
      <c r="N14" s="137">
        <v>12471581</v>
      </c>
      <c r="O14" s="44"/>
      <c r="P14" s="137">
        <v>-121225</v>
      </c>
      <c r="Q14" s="44"/>
      <c r="R14" s="137">
        <v>-895575</v>
      </c>
      <c r="S14" s="137"/>
      <c r="T14" s="139">
        <f>SUM(D14:R14)</f>
        <v>17057781</v>
      </c>
      <c r="U14" s="137"/>
      <c r="V14" s="137">
        <v>321883</v>
      </c>
      <c r="W14" s="135"/>
      <c r="X14" s="137">
        <f>SUM(T14:V14)</f>
        <v>17379664</v>
      </c>
    </row>
    <row r="15" spans="1:24" ht="24" customHeight="1" x14ac:dyDescent="0.7">
      <c r="A15" s="187" t="s">
        <v>126</v>
      </c>
      <c r="B15" s="188"/>
      <c r="D15" s="135"/>
      <c r="E15" s="135"/>
      <c r="F15" s="135"/>
      <c r="G15" s="137"/>
      <c r="H15" s="135"/>
      <c r="I15" s="137"/>
      <c r="J15" s="135"/>
      <c r="K15" s="135"/>
      <c r="L15" s="135"/>
      <c r="M15" s="135"/>
      <c r="N15" s="138"/>
      <c r="O15" s="139"/>
      <c r="P15" s="139"/>
      <c r="Q15" s="139"/>
      <c r="R15" s="189"/>
      <c r="S15" s="135"/>
      <c r="T15" s="139"/>
      <c r="U15" s="135"/>
      <c r="V15" s="135"/>
      <c r="W15" s="135"/>
      <c r="X15" s="139"/>
    </row>
    <row r="16" spans="1:24" ht="24" customHeight="1" x14ac:dyDescent="0.7">
      <c r="A16" s="190" t="s">
        <v>127</v>
      </c>
      <c r="B16" s="188">
        <v>29.1</v>
      </c>
      <c r="D16" s="168">
        <v>0</v>
      </c>
      <c r="E16" s="135"/>
      <c r="F16" s="168">
        <v>0</v>
      </c>
      <c r="G16" s="137"/>
      <c r="H16" s="168">
        <v>0</v>
      </c>
      <c r="I16" s="137"/>
      <c r="J16" s="168">
        <v>0</v>
      </c>
      <c r="K16" s="135"/>
      <c r="L16" s="168">
        <v>0</v>
      </c>
      <c r="M16" s="135"/>
      <c r="N16" s="137">
        <v>-662488</v>
      </c>
      <c r="O16" s="139"/>
      <c r="P16" s="168">
        <v>0</v>
      </c>
      <c r="Q16" s="139"/>
      <c r="R16" s="168">
        <v>0</v>
      </c>
      <c r="S16" s="135"/>
      <c r="T16" s="44">
        <f t="shared" ref="T16:T18" si="0">SUM(D16:R16)</f>
        <v>-662488</v>
      </c>
      <c r="U16" s="135"/>
      <c r="V16" s="139">
        <v>-17398</v>
      </c>
      <c r="W16" s="135"/>
      <c r="X16" s="137">
        <f>SUM(T16:V16)</f>
        <v>-679886</v>
      </c>
    </row>
    <row r="17" spans="1:24" ht="24" customHeight="1" x14ac:dyDescent="0.7">
      <c r="A17" s="190" t="s">
        <v>128</v>
      </c>
      <c r="B17" s="188">
        <v>29.2</v>
      </c>
      <c r="D17" s="168">
        <v>0</v>
      </c>
      <c r="E17" s="135"/>
      <c r="F17" s="168">
        <v>0</v>
      </c>
      <c r="G17" s="137"/>
      <c r="H17" s="168">
        <v>0</v>
      </c>
      <c r="I17" s="137"/>
      <c r="J17" s="168">
        <v>0</v>
      </c>
      <c r="K17" s="135"/>
      <c r="L17" s="168">
        <v>0</v>
      </c>
      <c r="M17" s="135"/>
      <c r="N17" s="137">
        <v>-624996</v>
      </c>
      <c r="O17" s="139"/>
      <c r="P17" s="168">
        <v>0</v>
      </c>
      <c r="Q17" s="139"/>
      <c r="R17" s="168">
        <v>0</v>
      </c>
      <c r="S17" s="135"/>
      <c r="T17" s="44">
        <f t="shared" si="0"/>
        <v>-624996</v>
      </c>
      <c r="U17" s="135"/>
      <c r="V17" s="168">
        <v>0</v>
      </c>
      <c r="W17" s="135"/>
      <c r="X17" s="137">
        <f>SUM(T17:V17)</f>
        <v>-624996</v>
      </c>
    </row>
    <row r="18" spans="1:24" ht="24" customHeight="1" x14ac:dyDescent="0.7">
      <c r="A18" s="190" t="s">
        <v>183</v>
      </c>
      <c r="B18" s="188"/>
      <c r="D18" s="168">
        <v>0</v>
      </c>
      <c r="E18" s="135"/>
      <c r="F18" s="168">
        <v>0</v>
      </c>
      <c r="G18" s="137"/>
      <c r="H18" s="168">
        <v>0</v>
      </c>
      <c r="I18" s="137"/>
      <c r="J18" s="168">
        <v>0</v>
      </c>
      <c r="K18" s="135"/>
      <c r="L18" s="168">
        <v>0</v>
      </c>
      <c r="M18" s="135"/>
      <c r="N18" s="137">
        <v>3553041</v>
      </c>
      <c r="O18" s="139"/>
      <c r="P18" s="168">
        <v>0</v>
      </c>
      <c r="Q18" s="139"/>
      <c r="R18" s="168">
        <v>0</v>
      </c>
      <c r="S18" s="135"/>
      <c r="T18" s="44">
        <f t="shared" si="0"/>
        <v>3553041</v>
      </c>
      <c r="U18" s="135"/>
      <c r="V18" s="135">
        <v>20853</v>
      </c>
      <c r="W18" s="135"/>
      <c r="X18" s="139">
        <f>SUM(T18:V18)</f>
        <v>3573894</v>
      </c>
    </row>
    <row r="19" spans="1:24" ht="24" customHeight="1" x14ac:dyDescent="0.7">
      <c r="A19" s="190" t="s">
        <v>193</v>
      </c>
      <c r="B19" s="188"/>
      <c r="D19" s="168">
        <v>0</v>
      </c>
      <c r="E19" s="135"/>
      <c r="F19" s="168">
        <v>0</v>
      </c>
      <c r="G19" s="137"/>
      <c r="H19" s="168">
        <v>0</v>
      </c>
      <c r="I19" s="137"/>
      <c r="J19" s="168">
        <v>0</v>
      </c>
      <c r="K19" s="135"/>
      <c r="L19" s="168">
        <v>0</v>
      </c>
      <c r="M19" s="135"/>
      <c r="N19" s="135">
        <v>71722</v>
      </c>
      <c r="O19" s="139"/>
      <c r="P19" s="135">
        <v>25417</v>
      </c>
      <c r="Q19" s="135"/>
      <c r="R19" s="135">
        <v>468234</v>
      </c>
      <c r="S19" s="135"/>
      <c r="T19" s="44">
        <f>SUM(D19:R19)</f>
        <v>565373</v>
      </c>
      <c r="U19" s="135"/>
      <c r="V19" s="135">
        <v>49914</v>
      </c>
      <c r="W19" s="135"/>
      <c r="X19" s="139">
        <f>SUM(T19:V19)</f>
        <v>615287</v>
      </c>
    </row>
    <row r="20" spans="1:24" ht="24" customHeight="1" thickBot="1" x14ac:dyDescent="0.75">
      <c r="A20" s="177" t="s">
        <v>187</v>
      </c>
      <c r="B20" s="177"/>
      <c r="D20" s="92">
        <f>SUM(D14:D19)</f>
        <v>250000</v>
      </c>
      <c r="E20" s="135"/>
      <c r="F20" s="92">
        <f>SUM(F14:F19)</f>
        <v>478000</v>
      </c>
      <c r="G20" s="137"/>
      <c r="H20" s="169">
        <v>0</v>
      </c>
      <c r="I20" s="137"/>
      <c r="J20" s="92">
        <f>SUM(J14:J19)</f>
        <v>25000</v>
      </c>
      <c r="K20" s="137"/>
      <c r="L20" s="92">
        <f>SUM(L14:L19)</f>
        <v>4850000</v>
      </c>
      <c r="M20" s="135"/>
      <c r="N20" s="92">
        <f>SUM(N14:N19)</f>
        <v>14808860</v>
      </c>
      <c r="O20" s="137"/>
      <c r="P20" s="92">
        <f>SUM(P14:P19)</f>
        <v>-95808</v>
      </c>
      <c r="Q20" s="137"/>
      <c r="R20" s="92">
        <f>SUM(R14:R19)</f>
        <v>-427341</v>
      </c>
      <c r="S20" s="137"/>
      <c r="T20" s="92">
        <f>SUM(T14:T19)</f>
        <v>19888711</v>
      </c>
      <c r="U20" s="137"/>
      <c r="V20" s="92">
        <f>SUM(V14:V19)</f>
        <v>375252</v>
      </c>
      <c r="W20" s="137"/>
      <c r="X20" s="92">
        <f>SUM(X14:X19)</f>
        <v>20263963</v>
      </c>
    </row>
    <row r="21" spans="1:24" ht="12" customHeight="1" thickTop="1" x14ac:dyDescent="0.7">
      <c r="A21" s="186"/>
    </row>
    <row r="22" spans="1:24" ht="24" customHeight="1" x14ac:dyDescent="0.7">
      <c r="A22" s="186" t="s">
        <v>200</v>
      </c>
      <c r="B22" s="186"/>
      <c r="D22" s="137">
        <v>250000</v>
      </c>
      <c r="E22" s="135"/>
      <c r="F22" s="137">
        <v>478000</v>
      </c>
      <c r="G22" s="137"/>
      <c r="H22" s="168">
        <v>0</v>
      </c>
      <c r="I22" s="137"/>
      <c r="J22" s="137">
        <v>25000</v>
      </c>
      <c r="K22" s="137"/>
      <c r="L22" s="137">
        <v>4850000</v>
      </c>
      <c r="M22" s="135"/>
      <c r="N22" s="137">
        <v>14808860</v>
      </c>
      <c r="O22" s="44"/>
      <c r="P22" s="137">
        <v>-95808</v>
      </c>
      <c r="Q22" s="44"/>
      <c r="R22" s="137">
        <v>-427341</v>
      </c>
      <c r="S22" s="137"/>
      <c r="T22" s="139">
        <v>19888711</v>
      </c>
      <c r="U22" s="137"/>
      <c r="V22" s="137">
        <v>375252</v>
      </c>
      <c r="W22" s="135"/>
      <c r="X22" s="137">
        <f>SUM(T22:V22)</f>
        <v>20263963</v>
      </c>
    </row>
    <row r="23" spans="1:24" ht="24" customHeight="1" x14ac:dyDescent="0.7">
      <c r="A23" s="187" t="s">
        <v>126</v>
      </c>
      <c r="B23" s="188"/>
      <c r="D23" s="135"/>
      <c r="E23" s="135"/>
      <c r="F23" s="135"/>
      <c r="G23" s="137"/>
      <c r="H23" s="135"/>
      <c r="I23" s="137"/>
      <c r="J23" s="135"/>
      <c r="K23" s="135"/>
      <c r="L23" s="135"/>
      <c r="M23" s="135"/>
      <c r="N23" s="137"/>
      <c r="O23" s="139"/>
      <c r="P23" s="139"/>
      <c r="Q23" s="139"/>
      <c r="R23" s="189"/>
      <c r="S23" s="135"/>
      <c r="T23" s="139"/>
      <c r="U23" s="135"/>
      <c r="V23" s="135"/>
      <c r="W23" s="135"/>
      <c r="X23" s="137"/>
    </row>
    <row r="24" spans="1:24" ht="24" customHeight="1" x14ac:dyDescent="0.7">
      <c r="A24" s="191" t="s">
        <v>209</v>
      </c>
      <c r="B24" s="188"/>
      <c r="V24" s="174"/>
    </row>
    <row r="25" spans="1:24" ht="24" customHeight="1" x14ac:dyDescent="0.7">
      <c r="A25" s="192" t="s">
        <v>210</v>
      </c>
      <c r="B25" s="188"/>
      <c r="D25" s="168">
        <v>0</v>
      </c>
      <c r="E25" s="135"/>
      <c r="F25" s="168">
        <v>0</v>
      </c>
      <c r="G25" s="137"/>
      <c r="H25" s="168">
        <v>0</v>
      </c>
      <c r="I25" s="137"/>
      <c r="J25" s="168">
        <v>0</v>
      </c>
      <c r="K25" s="135"/>
      <c r="L25" s="168">
        <v>0</v>
      </c>
      <c r="M25" s="135"/>
      <c r="N25" s="168">
        <v>0</v>
      </c>
      <c r="O25" s="139"/>
      <c r="P25" s="168">
        <v>0</v>
      </c>
      <c r="Q25" s="139"/>
      <c r="R25" s="168">
        <v>0</v>
      </c>
      <c r="S25" s="135"/>
      <c r="T25" s="139">
        <f t="shared" ref="T25:T26" si="1">SUM(D25:R25)</f>
        <v>0</v>
      </c>
      <c r="U25" s="135"/>
      <c r="V25" s="135">
        <v>250</v>
      </c>
      <c r="W25" s="135"/>
      <c r="X25" s="137">
        <f>SUM(T25:V25)</f>
        <v>250</v>
      </c>
    </row>
    <row r="26" spans="1:24" ht="24" customHeight="1" x14ac:dyDescent="0.7">
      <c r="A26" s="191" t="s">
        <v>211</v>
      </c>
      <c r="B26" s="188">
        <v>28</v>
      </c>
      <c r="D26" s="168">
        <v>0</v>
      </c>
      <c r="E26" s="135"/>
      <c r="F26" s="168">
        <v>0</v>
      </c>
      <c r="G26" s="137"/>
      <c r="H26" s="135">
        <v>9265</v>
      </c>
      <c r="I26" s="137"/>
      <c r="J26" s="168">
        <v>0</v>
      </c>
      <c r="K26" s="135"/>
      <c r="L26" s="168">
        <v>0</v>
      </c>
      <c r="M26" s="135"/>
      <c r="N26" s="168">
        <v>0</v>
      </c>
      <c r="O26" s="139"/>
      <c r="P26" s="168">
        <v>0</v>
      </c>
      <c r="Q26" s="139"/>
      <c r="R26" s="168">
        <v>0</v>
      </c>
      <c r="S26" s="135"/>
      <c r="T26" s="139">
        <f t="shared" si="1"/>
        <v>9265</v>
      </c>
      <c r="U26" s="135"/>
      <c r="V26" s="168">
        <v>0</v>
      </c>
      <c r="W26" s="135"/>
      <c r="X26" s="137">
        <f t="shared" ref="X26" si="2">SUM(T26:V26)</f>
        <v>9265</v>
      </c>
    </row>
    <row r="27" spans="1:24" ht="24" customHeight="1" x14ac:dyDescent="0.7">
      <c r="A27" s="190" t="s">
        <v>127</v>
      </c>
      <c r="B27" s="188">
        <v>29.3</v>
      </c>
      <c r="D27" s="168">
        <v>0</v>
      </c>
      <c r="E27" s="135"/>
      <c r="F27" s="168">
        <v>0</v>
      </c>
      <c r="G27" s="137"/>
      <c r="H27" s="168">
        <v>0</v>
      </c>
      <c r="I27" s="137"/>
      <c r="J27" s="168">
        <v>0</v>
      </c>
      <c r="K27" s="135"/>
      <c r="L27" s="168">
        <v>0</v>
      </c>
      <c r="M27" s="135"/>
      <c r="N27" s="137">
        <v>-662496</v>
      </c>
      <c r="O27" s="139"/>
      <c r="P27" s="168">
        <v>0</v>
      </c>
      <c r="Q27" s="139"/>
      <c r="R27" s="168">
        <v>0</v>
      </c>
      <c r="S27" s="135"/>
      <c r="T27" s="139">
        <f>SUM(D27:R27)</f>
        <v>-662496</v>
      </c>
      <c r="U27" s="135"/>
      <c r="V27" s="135">
        <v>-2746</v>
      </c>
      <c r="W27" s="135"/>
      <c r="X27" s="137">
        <f>SUM(T27:V27)</f>
        <v>-665242</v>
      </c>
    </row>
    <row r="28" spans="1:24" ht="24" customHeight="1" x14ac:dyDescent="0.7">
      <c r="A28" s="190" t="s">
        <v>128</v>
      </c>
      <c r="B28" s="188">
        <v>29.4</v>
      </c>
      <c r="D28" s="168">
        <v>0</v>
      </c>
      <c r="E28" s="135"/>
      <c r="F28" s="168">
        <v>0</v>
      </c>
      <c r="G28" s="137"/>
      <c r="H28" s="168">
        <v>0</v>
      </c>
      <c r="I28" s="137"/>
      <c r="J28" s="168">
        <v>0</v>
      </c>
      <c r="K28" s="135"/>
      <c r="L28" s="168">
        <v>0</v>
      </c>
      <c r="M28" s="135"/>
      <c r="N28" s="137">
        <v>-637497</v>
      </c>
      <c r="O28" s="139"/>
      <c r="P28" s="168">
        <v>0</v>
      </c>
      <c r="Q28" s="139"/>
      <c r="R28" s="168">
        <v>0</v>
      </c>
      <c r="S28" s="135"/>
      <c r="T28" s="139">
        <f>SUM(D28:R28)</f>
        <v>-637497</v>
      </c>
      <c r="U28" s="135"/>
      <c r="V28" s="168">
        <v>0</v>
      </c>
      <c r="W28" s="135"/>
      <c r="X28" s="137">
        <f>SUM(T28:V28)</f>
        <v>-637497</v>
      </c>
    </row>
    <row r="29" spans="1:24" ht="24" customHeight="1" x14ac:dyDescent="0.7">
      <c r="A29" s="190" t="s">
        <v>183</v>
      </c>
      <c r="B29" s="188"/>
      <c r="D29" s="168">
        <v>0</v>
      </c>
      <c r="E29" s="135"/>
      <c r="F29" s="168">
        <v>0</v>
      </c>
      <c r="G29" s="137"/>
      <c r="H29" s="168">
        <v>0</v>
      </c>
      <c r="I29" s="137"/>
      <c r="J29" s="168">
        <v>0</v>
      </c>
      <c r="K29" s="135"/>
      <c r="L29" s="168">
        <v>0</v>
      </c>
      <c r="M29" s="135"/>
      <c r="N29" s="137">
        <f>+งบกำไรขาดทุน!D40</f>
        <v>3815145</v>
      </c>
      <c r="O29" s="138"/>
      <c r="P29" s="168">
        <v>0</v>
      </c>
      <c r="Q29" s="135"/>
      <c r="R29" s="168">
        <v>0</v>
      </c>
      <c r="S29" s="135"/>
      <c r="T29" s="139">
        <f>SUM(D29:R29)</f>
        <v>3815145</v>
      </c>
      <c r="U29" s="135"/>
      <c r="V29" s="139">
        <f>+งบกำไรขาดทุน!D41</f>
        <v>139000</v>
      </c>
      <c r="W29" s="135"/>
      <c r="X29" s="139">
        <f>SUM(T29:V29)</f>
        <v>3954145</v>
      </c>
    </row>
    <row r="30" spans="1:24" ht="24" customHeight="1" x14ac:dyDescent="0.7">
      <c r="A30" s="190" t="s">
        <v>193</v>
      </c>
      <c r="B30" s="188"/>
      <c r="D30" s="168">
        <v>0</v>
      </c>
      <c r="E30" s="135"/>
      <c r="F30" s="168">
        <v>0</v>
      </c>
      <c r="G30" s="137"/>
      <c r="H30" s="168">
        <v>0</v>
      </c>
      <c r="I30" s="137"/>
      <c r="J30" s="168">
        <v>0</v>
      </c>
      <c r="K30" s="135"/>
      <c r="L30" s="168">
        <v>0</v>
      </c>
      <c r="M30" s="137"/>
      <c r="N30" s="137">
        <f>+งบกำไรขาดทุนเบ็ดเสร็จ!D20</f>
        <v>58208</v>
      </c>
      <c r="O30" s="139"/>
      <c r="P30" s="137">
        <f>+'งบแสดงฐานะการเงิน (2)'!D66-'งบแสดงฐานะการเงิน (2)'!F66</f>
        <v>12354</v>
      </c>
      <c r="Q30" s="44"/>
      <c r="R30" s="135">
        <f>+งบกำไรขาดทุนเบ็ดเสร็จ!D18</f>
        <v>337790</v>
      </c>
      <c r="S30" s="135"/>
      <c r="T30" s="139">
        <f>SUM(D30:R30)</f>
        <v>408352</v>
      </c>
      <c r="U30" s="135"/>
      <c r="V30" s="135">
        <f>+งบกำไรขาดทุนเบ็ดเสร็จ!D17</f>
        <v>14844</v>
      </c>
      <c r="W30" s="135"/>
      <c r="X30" s="139">
        <f>SUM(T30:V30)</f>
        <v>423196</v>
      </c>
    </row>
    <row r="31" spans="1:24" ht="24" customHeight="1" thickBot="1" x14ac:dyDescent="0.75">
      <c r="A31" s="177" t="s">
        <v>201</v>
      </c>
      <c r="B31" s="177"/>
      <c r="D31" s="92">
        <f>SUM(D22:D30)</f>
        <v>250000</v>
      </c>
      <c r="E31" s="135"/>
      <c r="F31" s="92">
        <f>SUM(F22:F30)</f>
        <v>478000</v>
      </c>
      <c r="G31" s="137"/>
      <c r="H31" s="92">
        <f>SUM(H22:H30)</f>
        <v>9265</v>
      </c>
      <c r="I31" s="137"/>
      <c r="J31" s="92">
        <f>SUM(J22:J30)</f>
        <v>25000</v>
      </c>
      <c r="K31" s="137"/>
      <c r="L31" s="92">
        <f>SUM(L22:L30)</f>
        <v>4850000</v>
      </c>
      <c r="M31" s="135"/>
      <c r="N31" s="92">
        <f>SUM(N22:N30)</f>
        <v>17382220</v>
      </c>
      <c r="O31" s="137"/>
      <c r="P31" s="92">
        <f>SUM(P22:P30)</f>
        <v>-83454</v>
      </c>
      <c r="Q31" s="137"/>
      <c r="R31" s="92">
        <f>SUM(R22:R30)</f>
        <v>-89551</v>
      </c>
      <c r="S31" s="137"/>
      <c r="T31" s="92">
        <f>SUM(T22:T30)</f>
        <v>22821480</v>
      </c>
      <c r="U31" s="137"/>
      <c r="V31" s="92">
        <f>SUM(V22:V30)</f>
        <v>526600</v>
      </c>
      <c r="W31" s="137"/>
      <c r="X31" s="92">
        <f>SUM(X22:X30)</f>
        <v>23348080</v>
      </c>
    </row>
    <row r="32" spans="1:24" ht="24" customHeight="1" thickTop="1" x14ac:dyDescent="0.7">
      <c r="A32" s="177"/>
      <c r="B32" s="177"/>
      <c r="D32" s="46"/>
      <c r="E32" s="136"/>
      <c r="F32" s="46"/>
      <c r="G32" s="46"/>
      <c r="H32" s="46"/>
      <c r="I32" s="46"/>
      <c r="J32" s="46"/>
      <c r="K32" s="46"/>
      <c r="L32" s="46"/>
      <c r="M32" s="13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  <row r="33" spans="1:1" ht="24" customHeight="1" x14ac:dyDescent="0.7">
      <c r="A33" s="174" t="s">
        <v>212</v>
      </c>
    </row>
  </sheetData>
  <mergeCells count="9">
    <mergeCell ref="D7:T7"/>
    <mergeCell ref="J8:N8"/>
    <mergeCell ref="P8:R8"/>
    <mergeCell ref="J9:L9"/>
    <mergeCell ref="A1:X1"/>
    <mergeCell ref="A2:X2"/>
    <mergeCell ref="A3:X3"/>
    <mergeCell ref="A4:X4"/>
    <mergeCell ref="D6:X6"/>
  </mergeCells>
  <pageMargins left="1" right="0.2" top="1" bottom="0.5" header="0.25" footer="0.25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6B499-3C53-4FD6-8E01-2EEBA3733B7D}">
  <sheetPr codeName="Sheet6">
    <tabColor rgb="FF00B050"/>
  </sheetPr>
  <dimension ref="A1:S32"/>
  <sheetViews>
    <sheetView topLeftCell="A22" zoomScale="70" zoomScaleNormal="70" zoomScaleSheetLayoutView="100" workbookViewId="0">
      <selection activeCell="H31" sqref="H31"/>
    </sheetView>
  </sheetViews>
  <sheetFormatPr defaultColWidth="9.453125" defaultRowHeight="24" customHeight="1" x14ac:dyDescent="0.7"/>
  <cols>
    <col min="1" max="1" width="63.7265625" style="174" customWidth="1"/>
    <col min="2" max="2" width="11.453125" style="174" customWidth="1"/>
    <col min="3" max="3" width="2.54296875" style="174" customWidth="1"/>
    <col min="4" max="4" width="16.54296875" style="174" customWidth="1"/>
    <col min="5" max="5" width="0.81640625" style="174" customWidth="1"/>
    <col min="6" max="6" width="16.1796875" style="174" customWidth="1"/>
    <col min="7" max="7" width="0.81640625" style="174" customWidth="1"/>
    <col min="8" max="8" width="17.54296875" style="174" customWidth="1"/>
    <col min="9" max="9" width="0.81640625" style="174" customWidth="1"/>
    <col min="10" max="10" width="16.1796875" style="174" customWidth="1"/>
    <col min="11" max="11" width="0.81640625" style="174" customWidth="1"/>
    <col min="12" max="12" width="16.1796875" style="174" customWidth="1"/>
    <col min="13" max="13" width="0.81640625" style="174" customWidth="1"/>
    <col min="14" max="14" width="15.453125" style="174" customWidth="1"/>
    <col min="15" max="15" width="0.81640625" style="174" customWidth="1"/>
    <col min="16" max="16" width="17.54296875" style="174" customWidth="1"/>
    <col min="17" max="17" width="0.81640625" style="174" customWidth="1"/>
    <col min="18" max="18" width="16.1796875" style="174" customWidth="1"/>
    <col min="19" max="19" width="17.453125" style="174" bestFit="1" customWidth="1"/>
    <col min="20" max="16384" width="9.453125" style="174"/>
  </cols>
  <sheetData>
    <row r="1" spans="1:18" s="175" customFormat="1" ht="24" customHeight="1" x14ac:dyDescent="0.8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</row>
    <row r="2" spans="1:18" s="175" customFormat="1" ht="24" customHeight="1" x14ac:dyDescent="0.8">
      <c r="A2" s="220" t="s">
        <v>129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</row>
    <row r="3" spans="1:18" s="175" customFormat="1" ht="24" customHeight="1" x14ac:dyDescent="0.8">
      <c r="A3" s="220" t="s">
        <v>216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</row>
    <row r="4" spans="1:18" ht="24" customHeight="1" x14ac:dyDescent="0.7">
      <c r="A4" s="219" t="s">
        <v>2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ht="9" customHeight="1" x14ac:dyDescent="0.7"/>
    <row r="6" spans="1:18" s="177" customFormat="1" ht="24" customHeight="1" x14ac:dyDescent="0.7">
      <c r="B6" s="205" t="s">
        <v>3</v>
      </c>
      <c r="D6" s="216" t="s">
        <v>5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</row>
    <row r="7" spans="1:18" s="177" customFormat="1" ht="24" customHeight="1" x14ac:dyDescent="0.7">
      <c r="D7" s="205" t="s">
        <v>130</v>
      </c>
      <c r="F7" s="205" t="s">
        <v>106</v>
      </c>
      <c r="H7" s="205" t="s">
        <v>206</v>
      </c>
      <c r="J7" s="216" t="s">
        <v>56</v>
      </c>
      <c r="K7" s="216"/>
      <c r="L7" s="216"/>
      <c r="M7" s="216"/>
      <c r="N7" s="216"/>
      <c r="P7" s="205" t="s">
        <v>107</v>
      </c>
      <c r="R7" s="205" t="s">
        <v>104</v>
      </c>
    </row>
    <row r="8" spans="1:18" s="177" customFormat="1" ht="24" customHeight="1" x14ac:dyDescent="0.7">
      <c r="D8" s="205" t="s">
        <v>131</v>
      </c>
      <c r="F8" s="193" t="s">
        <v>213</v>
      </c>
      <c r="H8" s="193" t="s">
        <v>207</v>
      </c>
      <c r="J8" s="216" t="s">
        <v>57</v>
      </c>
      <c r="K8" s="216"/>
      <c r="L8" s="216"/>
      <c r="M8" s="180"/>
      <c r="N8" s="178" t="s">
        <v>60</v>
      </c>
      <c r="O8" s="206"/>
      <c r="P8" s="205" t="s">
        <v>113</v>
      </c>
      <c r="Q8" s="206"/>
      <c r="R8" s="205" t="s">
        <v>49</v>
      </c>
    </row>
    <row r="9" spans="1:18" s="177" customFormat="1" ht="24" customHeight="1" x14ac:dyDescent="0.7">
      <c r="B9" s="174"/>
      <c r="C9" s="205"/>
      <c r="E9" s="205"/>
      <c r="F9" s="193" t="s">
        <v>214</v>
      </c>
      <c r="H9" s="193" t="s">
        <v>208</v>
      </c>
      <c r="J9" s="205" t="s">
        <v>117</v>
      </c>
      <c r="L9" s="205" t="s">
        <v>132</v>
      </c>
      <c r="M9" s="180"/>
      <c r="N9" s="178"/>
      <c r="O9" s="206"/>
      <c r="P9" s="205" t="s">
        <v>172</v>
      </c>
      <c r="Q9" s="206"/>
      <c r="R9" s="205"/>
    </row>
    <row r="10" spans="1:18" s="177" customFormat="1" ht="24" customHeight="1" x14ac:dyDescent="0.7">
      <c r="B10" s="194"/>
      <c r="C10" s="205"/>
      <c r="D10" s="205"/>
      <c r="E10" s="205"/>
      <c r="F10" s="205"/>
      <c r="H10" s="205"/>
      <c r="J10" s="205" t="s">
        <v>120</v>
      </c>
      <c r="K10" s="41"/>
      <c r="L10" s="41" t="s">
        <v>123</v>
      </c>
      <c r="M10" s="178"/>
      <c r="O10" s="206"/>
      <c r="P10" s="178" t="s">
        <v>173</v>
      </c>
      <c r="Q10" s="206"/>
    </row>
    <row r="11" spans="1:18" s="177" customFormat="1" ht="24" customHeight="1" x14ac:dyDescent="0.7">
      <c r="B11" s="194"/>
      <c r="C11" s="205"/>
      <c r="D11" s="183"/>
      <c r="E11" s="205"/>
      <c r="F11" s="183"/>
      <c r="H11" s="183"/>
      <c r="J11" s="183"/>
      <c r="K11" s="41"/>
      <c r="L11" s="42"/>
      <c r="M11" s="178"/>
      <c r="N11" s="184"/>
      <c r="O11" s="206"/>
      <c r="P11" s="184" t="s">
        <v>171</v>
      </c>
      <c r="Q11" s="206"/>
      <c r="R11" s="195"/>
    </row>
    <row r="12" spans="1:18" s="177" customFormat="1" ht="24" customHeight="1" x14ac:dyDescent="0.7">
      <c r="B12" s="194"/>
      <c r="D12" s="205"/>
      <c r="E12" s="205"/>
      <c r="F12" s="205"/>
      <c r="H12" s="205"/>
      <c r="J12" s="205"/>
      <c r="L12" s="41"/>
      <c r="N12" s="178"/>
    </row>
    <row r="13" spans="1:18" ht="24" customHeight="1" x14ac:dyDescent="0.7">
      <c r="A13" s="186" t="s">
        <v>186</v>
      </c>
      <c r="B13" s="194"/>
      <c r="D13" s="135">
        <v>250000</v>
      </c>
      <c r="E13" s="135"/>
      <c r="F13" s="135">
        <v>478000</v>
      </c>
      <c r="G13" s="135"/>
      <c r="H13" s="196" t="s">
        <v>215</v>
      </c>
      <c r="I13" s="135"/>
      <c r="J13" s="135">
        <v>25000</v>
      </c>
      <c r="K13" s="137"/>
      <c r="L13" s="135">
        <v>4850000</v>
      </c>
      <c r="M13" s="135"/>
      <c r="N13" s="135">
        <v>11790986</v>
      </c>
      <c r="O13" s="137"/>
      <c r="P13" s="135">
        <v>-895575</v>
      </c>
      <c r="Q13" s="137"/>
      <c r="R13" s="139">
        <f>SUM(D13:P13)</f>
        <v>16498411</v>
      </c>
    </row>
    <row r="14" spans="1:18" ht="24" customHeight="1" x14ac:dyDescent="0.7">
      <c r="A14" s="187" t="s">
        <v>126</v>
      </c>
      <c r="B14" s="197"/>
      <c r="D14" s="135"/>
      <c r="E14" s="135"/>
      <c r="F14" s="135"/>
      <c r="G14" s="135"/>
      <c r="H14" s="135"/>
      <c r="I14" s="135"/>
      <c r="J14" s="135"/>
      <c r="K14" s="137"/>
      <c r="L14" s="135"/>
      <c r="M14" s="135"/>
      <c r="N14" s="138"/>
      <c r="O14" s="137"/>
      <c r="P14" s="138"/>
      <c r="Q14" s="137"/>
      <c r="R14" s="139"/>
    </row>
    <row r="15" spans="1:18" ht="24" customHeight="1" x14ac:dyDescent="0.7">
      <c r="A15" s="191" t="s">
        <v>127</v>
      </c>
      <c r="B15" s="188">
        <v>29.1</v>
      </c>
      <c r="D15" s="196" t="s">
        <v>215</v>
      </c>
      <c r="E15" s="135"/>
      <c r="F15" s="196" t="s">
        <v>215</v>
      </c>
      <c r="G15" s="135"/>
      <c r="H15" s="196" t="s">
        <v>215</v>
      </c>
      <c r="I15" s="135"/>
      <c r="J15" s="196" t="s">
        <v>215</v>
      </c>
      <c r="K15" s="137"/>
      <c r="L15" s="196" t="s">
        <v>215</v>
      </c>
      <c r="M15" s="135"/>
      <c r="N15" s="138">
        <v>-662488</v>
      </c>
      <c r="O15" s="137"/>
      <c r="P15" s="196" t="s">
        <v>215</v>
      </c>
      <c r="Q15" s="137"/>
      <c r="R15" s="135">
        <f>SUM(D15:P15)</f>
        <v>-662488</v>
      </c>
    </row>
    <row r="16" spans="1:18" ht="24" customHeight="1" x14ac:dyDescent="0.7">
      <c r="A16" s="190" t="s">
        <v>128</v>
      </c>
      <c r="B16" s="188">
        <v>29.2</v>
      </c>
      <c r="D16" s="196" t="s">
        <v>215</v>
      </c>
      <c r="E16" s="135"/>
      <c r="F16" s="196" t="s">
        <v>215</v>
      </c>
      <c r="G16" s="135"/>
      <c r="H16" s="196" t="s">
        <v>215</v>
      </c>
      <c r="I16" s="135"/>
      <c r="J16" s="196" t="s">
        <v>215</v>
      </c>
      <c r="K16" s="137"/>
      <c r="L16" s="196" t="s">
        <v>215</v>
      </c>
      <c r="M16" s="135"/>
      <c r="N16" s="138">
        <v>-624996</v>
      </c>
      <c r="O16" s="137"/>
      <c r="P16" s="196" t="s">
        <v>215</v>
      </c>
      <c r="Q16" s="137"/>
      <c r="R16" s="135">
        <f>SUM(D16:P16)</f>
        <v>-624996</v>
      </c>
    </row>
    <row r="17" spans="1:19" ht="24" customHeight="1" x14ac:dyDescent="0.7">
      <c r="A17" s="190" t="s">
        <v>183</v>
      </c>
      <c r="B17" s="197"/>
      <c r="D17" s="196" t="s">
        <v>215</v>
      </c>
      <c r="E17" s="135"/>
      <c r="F17" s="196" t="s">
        <v>215</v>
      </c>
      <c r="G17" s="135"/>
      <c r="H17" s="196" t="s">
        <v>215</v>
      </c>
      <c r="I17" s="135"/>
      <c r="J17" s="196" t="s">
        <v>215</v>
      </c>
      <c r="K17" s="137"/>
      <c r="L17" s="196" t="s">
        <v>215</v>
      </c>
      <c r="M17" s="135"/>
      <c r="N17" s="138">
        <v>4133191</v>
      </c>
      <c r="O17" s="137"/>
      <c r="P17" s="196" t="s">
        <v>215</v>
      </c>
      <c r="Q17" s="137"/>
      <c r="R17" s="135">
        <f>SUM(D17:P17)</f>
        <v>4133191</v>
      </c>
    </row>
    <row r="18" spans="1:19" ht="24" customHeight="1" x14ac:dyDescent="0.7">
      <c r="A18" s="190" t="s">
        <v>193</v>
      </c>
      <c r="B18" s="85"/>
      <c r="D18" s="196" t="s">
        <v>215</v>
      </c>
      <c r="E18" s="135"/>
      <c r="F18" s="196" t="s">
        <v>215</v>
      </c>
      <c r="G18" s="135"/>
      <c r="H18" s="196" t="s">
        <v>215</v>
      </c>
      <c r="I18" s="135"/>
      <c r="J18" s="196" t="s">
        <v>215</v>
      </c>
      <c r="K18" s="137"/>
      <c r="L18" s="196" t="s">
        <v>215</v>
      </c>
      <c r="M18" s="135"/>
      <c r="N18" s="196">
        <v>67046</v>
      </c>
      <c r="O18" s="137"/>
      <c r="P18" s="135">
        <v>468234</v>
      </c>
      <c r="Q18" s="137"/>
      <c r="R18" s="135">
        <f>SUM(D18:P18)</f>
        <v>535280</v>
      </c>
    </row>
    <row r="19" spans="1:19" ht="24" customHeight="1" thickBot="1" x14ac:dyDescent="0.75">
      <c r="A19" s="177" t="s">
        <v>187</v>
      </c>
      <c r="B19" s="198"/>
      <c r="D19" s="92">
        <f>SUM(D13:D18)</f>
        <v>250000</v>
      </c>
      <c r="E19" s="137"/>
      <c r="F19" s="92">
        <f>SUM(F13:F18)</f>
        <v>478000</v>
      </c>
      <c r="G19" s="137"/>
      <c r="H19" s="199" t="s">
        <v>215</v>
      </c>
      <c r="I19" s="137"/>
      <c r="J19" s="92">
        <f>SUM(J13:J18)</f>
        <v>25000</v>
      </c>
      <c r="K19" s="137"/>
      <c r="L19" s="92">
        <f>SUM(L13:L18)</f>
        <v>4850000</v>
      </c>
      <c r="M19" s="135"/>
      <c r="N19" s="92">
        <f>SUM(N13:N18)</f>
        <v>14703739</v>
      </c>
      <c r="O19" s="137"/>
      <c r="P19" s="92">
        <f>SUM(P13:P18)</f>
        <v>-427341</v>
      </c>
      <c r="Q19" s="137"/>
      <c r="R19" s="92">
        <f>SUM(R13:R18)</f>
        <v>19879398</v>
      </c>
    </row>
    <row r="20" spans="1:19" s="177" customFormat="1" ht="24" customHeight="1" thickTop="1" x14ac:dyDescent="0.7">
      <c r="B20" s="194"/>
      <c r="D20" s="205"/>
      <c r="E20" s="205"/>
      <c r="F20" s="205"/>
      <c r="H20" s="205"/>
      <c r="J20" s="205"/>
      <c r="L20" s="41"/>
      <c r="N20" s="178"/>
    </row>
    <row r="21" spans="1:19" ht="24" customHeight="1" x14ac:dyDescent="0.7">
      <c r="A21" s="186" t="s">
        <v>200</v>
      </c>
      <c r="B21" s="198"/>
      <c r="D21" s="135">
        <v>250000</v>
      </c>
      <c r="E21" s="135"/>
      <c r="F21" s="135">
        <v>478000</v>
      </c>
      <c r="G21" s="135"/>
      <c r="H21" s="196" t="s">
        <v>215</v>
      </c>
      <c r="I21" s="135"/>
      <c r="J21" s="135">
        <v>25000</v>
      </c>
      <c r="K21" s="137"/>
      <c r="L21" s="135">
        <v>4850000</v>
      </c>
      <c r="M21" s="135"/>
      <c r="N21" s="135">
        <v>14703739</v>
      </c>
      <c r="O21" s="137"/>
      <c r="P21" s="135">
        <v>-427341</v>
      </c>
      <c r="Q21" s="137"/>
      <c r="R21" s="139">
        <f>SUM(D21:P21)</f>
        <v>19879398</v>
      </c>
      <c r="S21" s="136"/>
    </row>
    <row r="22" spans="1:19" ht="24" customHeight="1" x14ac:dyDescent="0.7">
      <c r="A22" s="187" t="s">
        <v>126</v>
      </c>
      <c r="B22" s="197"/>
      <c r="D22" s="44"/>
      <c r="E22" s="135"/>
      <c r="F22" s="44"/>
      <c r="G22" s="135"/>
      <c r="H22" s="44"/>
      <c r="I22" s="135"/>
      <c r="J22" s="44"/>
      <c r="K22" s="137"/>
      <c r="L22" s="44"/>
      <c r="M22" s="135"/>
      <c r="N22" s="138"/>
      <c r="O22" s="137"/>
      <c r="P22" s="138"/>
      <c r="Q22" s="137"/>
      <c r="R22" s="139"/>
      <c r="S22" s="136"/>
    </row>
    <row r="23" spans="1:19" ht="24" customHeight="1" x14ac:dyDescent="0.7">
      <c r="A23" s="191" t="s">
        <v>211</v>
      </c>
      <c r="B23" s="188">
        <v>28</v>
      </c>
      <c r="D23" s="173">
        <v>0</v>
      </c>
      <c r="E23" s="135"/>
      <c r="F23" s="173">
        <v>0</v>
      </c>
      <c r="G23" s="135"/>
      <c r="H23" s="135">
        <v>9265</v>
      </c>
      <c r="I23" s="135"/>
      <c r="J23" s="173">
        <v>0</v>
      </c>
      <c r="K23" s="137"/>
      <c r="L23" s="173">
        <v>0</v>
      </c>
      <c r="M23" s="135"/>
      <c r="N23" s="173">
        <v>0</v>
      </c>
      <c r="O23" s="137"/>
      <c r="P23" s="173">
        <v>0</v>
      </c>
      <c r="Q23" s="137"/>
      <c r="R23" s="139">
        <f t="shared" ref="R23" si="0">SUM(D23:P23)</f>
        <v>9265</v>
      </c>
      <c r="S23" s="136"/>
    </row>
    <row r="24" spans="1:19" ht="24" customHeight="1" x14ac:dyDescent="0.7">
      <c r="A24" s="191" t="s">
        <v>127</v>
      </c>
      <c r="B24" s="188">
        <v>29.3</v>
      </c>
      <c r="D24" s="173">
        <v>0</v>
      </c>
      <c r="E24" s="135"/>
      <c r="F24" s="173">
        <v>0</v>
      </c>
      <c r="G24" s="135"/>
      <c r="H24" s="173">
        <v>0</v>
      </c>
      <c r="I24" s="135"/>
      <c r="J24" s="173">
        <v>0</v>
      </c>
      <c r="K24" s="137"/>
      <c r="L24" s="173">
        <v>0</v>
      </c>
      <c r="M24" s="135"/>
      <c r="N24" s="137">
        <v>-662496</v>
      </c>
      <c r="O24" s="137"/>
      <c r="P24" s="173">
        <v>0</v>
      </c>
      <c r="Q24" s="137"/>
      <c r="R24" s="139">
        <f>SUM(D24:P24)</f>
        <v>-662496</v>
      </c>
      <c r="S24" s="136"/>
    </row>
    <row r="25" spans="1:19" ht="24" customHeight="1" x14ac:dyDescent="0.7">
      <c r="A25" s="190" t="s">
        <v>128</v>
      </c>
      <c r="B25" s="188">
        <v>29.4</v>
      </c>
      <c r="D25" s="173">
        <v>0</v>
      </c>
      <c r="E25" s="135"/>
      <c r="F25" s="173">
        <v>0</v>
      </c>
      <c r="G25" s="135"/>
      <c r="H25" s="173">
        <v>0</v>
      </c>
      <c r="I25" s="135"/>
      <c r="J25" s="173">
        <v>0</v>
      </c>
      <c r="K25" s="137"/>
      <c r="L25" s="173">
        <v>0</v>
      </c>
      <c r="M25" s="135"/>
      <c r="N25" s="137">
        <v>-637497</v>
      </c>
      <c r="O25" s="137"/>
      <c r="P25" s="173">
        <v>0</v>
      </c>
      <c r="Q25" s="137"/>
      <c r="R25" s="139">
        <f>SUM(D25:P25)</f>
        <v>-637497</v>
      </c>
      <c r="S25" s="136"/>
    </row>
    <row r="26" spans="1:19" ht="24" customHeight="1" x14ac:dyDescent="0.7">
      <c r="A26" s="190" t="s">
        <v>183</v>
      </c>
      <c r="B26" s="85"/>
      <c r="D26" s="173">
        <v>0</v>
      </c>
      <c r="E26" s="135"/>
      <c r="F26" s="173">
        <v>0</v>
      </c>
      <c r="G26" s="135"/>
      <c r="H26" s="173">
        <v>0</v>
      </c>
      <c r="I26" s="135"/>
      <c r="J26" s="173">
        <v>0</v>
      </c>
      <c r="K26" s="137"/>
      <c r="L26" s="173">
        <v>0</v>
      </c>
      <c r="M26" s="135"/>
      <c r="N26" s="138">
        <f>+งบกำไรขาดทุน!H40</f>
        <v>3710727</v>
      </c>
      <c r="O26" s="137"/>
      <c r="P26" s="173">
        <v>0</v>
      </c>
      <c r="Q26" s="137"/>
      <c r="R26" s="139">
        <f>SUM(D26:P26)</f>
        <v>3710727</v>
      </c>
      <c r="S26" s="136"/>
    </row>
    <row r="27" spans="1:19" ht="24" customHeight="1" x14ac:dyDescent="0.7">
      <c r="A27" s="190" t="s">
        <v>193</v>
      </c>
      <c r="B27" s="85"/>
      <c r="D27" s="173">
        <v>0</v>
      </c>
      <c r="E27" s="135"/>
      <c r="F27" s="173">
        <v>0</v>
      </c>
      <c r="G27" s="135"/>
      <c r="H27" s="173">
        <v>0</v>
      </c>
      <c r="I27" s="135"/>
      <c r="J27" s="173">
        <v>0</v>
      </c>
      <c r="K27" s="137"/>
      <c r="L27" s="173">
        <v>0</v>
      </c>
      <c r="M27" s="135"/>
      <c r="N27" s="138">
        <f>+งบกำไรขาดทุนเบ็ดเสร็จ!H20</f>
        <v>53256</v>
      </c>
      <c r="O27" s="137"/>
      <c r="P27" s="139">
        <f>+งบกำไรขาดทุนเบ็ดเสร็จ!H18</f>
        <v>337790</v>
      </c>
      <c r="Q27" s="137"/>
      <c r="R27" s="139">
        <f>SUM(D27:P27)</f>
        <v>391046</v>
      </c>
      <c r="S27" s="136"/>
    </row>
    <row r="28" spans="1:19" ht="24" customHeight="1" thickBot="1" x14ac:dyDescent="0.75">
      <c r="A28" s="177" t="s">
        <v>201</v>
      </c>
      <c r="B28" s="198"/>
      <c r="D28" s="92">
        <f>SUM(D21:D26)</f>
        <v>250000</v>
      </c>
      <c r="E28" s="137"/>
      <c r="F28" s="92">
        <f>SUM(F21:F26)</f>
        <v>478000</v>
      </c>
      <c r="G28" s="137"/>
      <c r="H28" s="92">
        <f>SUM(H21:H26)</f>
        <v>9265</v>
      </c>
      <c r="I28" s="137"/>
      <c r="J28" s="92">
        <f>SUM(J21:J27)</f>
        <v>25000</v>
      </c>
      <c r="K28" s="137"/>
      <c r="L28" s="92">
        <f>SUM(L21:L27)</f>
        <v>4850000</v>
      </c>
      <c r="M28" s="135"/>
      <c r="N28" s="92">
        <f>SUM(N21:N27)</f>
        <v>17167729</v>
      </c>
      <c r="O28" s="137"/>
      <c r="P28" s="92">
        <f>SUM(P21:P27)</f>
        <v>-89551</v>
      </c>
      <c r="Q28" s="137"/>
      <c r="R28" s="92">
        <f>SUM(R21:R27)</f>
        <v>22690443</v>
      </c>
      <c r="S28" s="136"/>
    </row>
    <row r="29" spans="1:19" s="177" customFormat="1" ht="24" customHeight="1" thickTop="1" x14ac:dyDescent="0.7">
      <c r="B29" s="194"/>
      <c r="D29" s="205"/>
      <c r="E29" s="205"/>
      <c r="F29" s="205"/>
      <c r="H29" s="205"/>
      <c r="J29" s="205"/>
      <c r="L29" s="41"/>
    </row>
    <row r="30" spans="1:19" ht="24" customHeight="1" x14ac:dyDescent="0.7">
      <c r="B30" s="194"/>
    </row>
    <row r="32" spans="1:19" ht="24" customHeight="1" x14ac:dyDescent="0.7">
      <c r="A32" s="174" t="s">
        <v>212</v>
      </c>
      <c r="N32" s="178"/>
      <c r="O32" s="177"/>
      <c r="P32" s="200"/>
      <c r="Q32" s="177"/>
      <c r="R32" s="200"/>
    </row>
  </sheetData>
  <mergeCells count="7">
    <mergeCell ref="J7:N7"/>
    <mergeCell ref="J8:L8"/>
    <mergeCell ref="A1:R1"/>
    <mergeCell ref="A2:R2"/>
    <mergeCell ref="A3:R3"/>
    <mergeCell ref="A4:R4"/>
    <mergeCell ref="D6:R6"/>
  </mergeCells>
  <pageMargins left="1" right="0.2" top="1" bottom="0.5" header="0.25" footer="0.25"/>
  <pageSetup paperSize="9" scale="6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J165"/>
  <sheetViews>
    <sheetView tabSelected="1" topLeftCell="A92" zoomScale="80" zoomScaleNormal="80" zoomScaleSheetLayoutView="70" workbookViewId="0">
      <selection activeCell="A33" sqref="A33"/>
    </sheetView>
  </sheetViews>
  <sheetFormatPr defaultColWidth="9.453125" defaultRowHeight="24" customHeight="1" x14ac:dyDescent="0.7"/>
  <cols>
    <col min="1" max="1" width="74.90625" style="1" customWidth="1"/>
    <col min="2" max="2" width="9.36328125" style="1" customWidth="1"/>
    <col min="3" max="3" width="0.7265625" style="1" customWidth="1"/>
    <col min="4" max="4" width="15.453125" style="1" customWidth="1"/>
    <col min="5" max="5" width="0.81640625" style="1" customWidth="1"/>
    <col min="6" max="6" width="13.54296875" style="1" customWidth="1"/>
    <col min="7" max="7" width="0.81640625" style="1" customWidth="1"/>
    <col min="8" max="8" width="14.453125" style="133" customWidth="1"/>
    <col min="9" max="9" width="0.81640625" style="4" customWidth="1"/>
    <col min="10" max="10" width="13.54296875" style="4" customWidth="1"/>
    <col min="11" max="16384" width="9.453125" style="1"/>
  </cols>
  <sheetData>
    <row r="1" spans="1:10" ht="24" customHeight="1" x14ac:dyDescent="0.7">
      <c r="A1" s="209" t="s">
        <v>0</v>
      </c>
      <c r="B1" s="209"/>
      <c r="C1" s="209"/>
      <c r="D1" s="209"/>
      <c r="E1" s="209"/>
      <c r="F1" s="209"/>
      <c r="G1" s="209"/>
      <c r="H1" s="209"/>
      <c r="I1" s="209"/>
      <c r="J1" s="209"/>
    </row>
    <row r="2" spans="1:10" ht="24" customHeight="1" x14ac:dyDescent="0.7">
      <c r="A2" s="209" t="s">
        <v>133</v>
      </c>
      <c r="B2" s="209"/>
      <c r="C2" s="209"/>
      <c r="D2" s="209"/>
      <c r="E2" s="209"/>
      <c r="F2" s="209"/>
      <c r="G2" s="209"/>
      <c r="H2" s="209"/>
      <c r="I2" s="209"/>
      <c r="J2" s="209"/>
    </row>
    <row r="3" spans="1:10" ht="24" customHeight="1" x14ac:dyDescent="0.7">
      <c r="A3" s="208" t="s">
        <v>216</v>
      </c>
      <c r="B3" s="208"/>
      <c r="C3" s="208"/>
      <c r="D3" s="208"/>
      <c r="E3" s="208"/>
      <c r="F3" s="208"/>
      <c r="G3" s="208"/>
      <c r="H3" s="208"/>
      <c r="I3" s="208"/>
      <c r="J3" s="208"/>
    </row>
    <row r="4" spans="1:10" ht="24" customHeight="1" x14ac:dyDescent="0.7">
      <c r="A4" s="213" t="s">
        <v>2</v>
      </c>
      <c r="B4" s="213"/>
      <c r="C4" s="213"/>
      <c r="D4" s="213"/>
      <c r="E4" s="213"/>
      <c r="F4" s="213"/>
      <c r="G4" s="213"/>
      <c r="H4" s="213"/>
      <c r="I4" s="213"/>
      <c r="J4" s="213"/>
    </row>
    <row r="5" spans="1:10" ht="9" customHeight="1" x14ac:dyDescent="0.7">
      <c r="A5" s="10"/>
      <c r="B5" s="10"/>
      <c r="C5" s="10"/>
      <c r="D5" s="11"/>
      <c r="E5" s="10"/>
      <c r="F5" s="11"/>
      <c r="G5" s="11"/>
      <c r="H5" s="124"/>
      <c r="I5" s="10"/>
      <c r="J5" s="11"/>
    </row>
    <row r="6" spans="1:10" ht="23.25" customHeight="1" x14ac:dyDescent="0.7">
      <c r="A6" s="12"/>
      <c r="B6" s="203" t="s">
        <v>3</v>
      </c>
      <c r="D6" s="211" t="s">
        <v>4</v>
      </c>
      <c r="E6" s="211"/>
      <c r="F6" s="211"/>
      <c r="G6" s="145"/>
      <c r="H6" s="212" t="s">
        <v>5</v>
      </c>
      <c r="I6" s="212"/>
      <c r="J6" s="212"/>
    </row>
    <row r="7" spans="1:10" ht="23.25" customHeight="1" x14ac:dyDescent="0.7">
      <c r="A7" s="12"/>
      <c r="B7" s="203"/>
      <c r="C7" s="2"/>
      <c r="D7" s="214" t="s">
        <v>67</v>
      </c>
      <c r="E7" s="214"/>
      <c r="F7" s="214"/>
      <c r="G7" s="24"/>
      <c r="H7" s="214" t="s">
        <v>67</v>
      </c>
      <c r="I7" s="214"/>
      <c r="J7" s="214"/>
    </row>
    <row r="8" spans="1:10" ht="23.25" customHeight="1" x14ac:dyDescent="0.7">
      <c r="A8" s="12"/>
      <c r="B8" s="203"/>
      <c r="C8" s="2"/>
      <c r="D8" s="204" t="s">
        <v>68</v>
      </c>
      <c r="E8" s="204"/>
      <c r="F8" s="204" t="s">
        <v>68</v>
      </c>
      <c r="G8" s="24"/>
      <c r="H8" s="204" t="s">
        <v>68</v>
      </c>
      <c r="I8" s="204"/>
      <c r="J8" s="204" t="s">
        <v>68</v>
      </c>
    </row>
    <row r="9" spans="1:10" ht="23.25" customHeight="1" x14ac:dyDescent="0.7">
      <c r="A9" s="12"/>
      <c r="B9" s="203"/>
      <c r="C9" s="2"/>
      <c r="D9" s="202" t="s">
        <v>7</v>
      </c>
      <c r="F9" s="204" t="s">
        <v>7</v>
      </c>
      <c r="G9" s="24"/>
      <c r="H9" s="202" t="s">
        <v>7</v>
      </c>
      <c r="I9" s="1"/>
      <c r="J9" s="204" t="s">
        <v>7</v>
      </c>
    </row>
    <row r="10" spans="1:10" ht="23.25" customHeight="1" x14ac:dyDescent="0.7">
      <c r="A10" s="12"/>
      <c r="B10" s="203"/>
      <c r="C10" s="2"/>
      <c r="D10" s="159">
        <v>2566</v>
      </c>
      <c r="F10" s="154">
        <v>2565</v>
      </c>
      <c r="G10" s="24"/>
      <c r="H10" s="159">
        <v>2566</v>
      </c>
      <c r="I10" s="1"/>
      <c r="J10" s="154">
        <v>2565</v>
      </c>
    </row>
    <row r="11" spans="1:10" ht="23.25" customHeight="1" x14ac:dyDescent="0.7">
      <c r="A11" s="25" t="s">
        <v>134</v>
      </c>
      <c r="B11" s="25"/>
      <c r="C11" s="25"/>
      <c r="D11" s="25"/>
      <c r="E11" s="26"/>
      <c r="F11" s="25"/>
      <c r="G11" s="27"/>
      <c r="H11" s="93"/>
      <c r="I11" s="3"/>
      <c r="J11" s="3"/>
    </row>
    <row r="12" spans="1:10" ht="23.25" customHeight="1" x14ac:dyDescent="0.7">
      <c r="A12" s="28" t="s">
        <v>183</v>
      </c>
      <c r="B12" s="28"/>
      <c r="C12" s="28"/>
      <c r="D12" s="138">
        <f>งบกำไรขาดทุน!D37</f>
        <v>3954145</v>
      </c>
      <c r="E12" s="138">
        <f>งบกำไรขาดทุน!E37</f>
        <v>0</v>
      </c>
      <c r="F12" s="138">
        <v>3573894</v>
      </c>
      <c r="G12" s="29"/>
      <c r="H12" s="138">
        <f>งบกำไรขาดทุน!H37</f>
        <v>3710727</v>
      </c>
      <c r="I12" s="138">
        <f>งบกำไรขาดทุน!I37</f>
        <v>0</v>
      </c>
      <c r="J12" s="138">
        <v>4133191</v>
      </c>
    </row>
    <row r="13" spans="1:10" ht="23.25" customHeight="1" x14ac:dyDescent="0.7">
      <c r="A13" s="28" t="s">
        <v>135</v>
      </c>
      <c r="B13" s="28"/>
      <c r="C13" s="28"/>
      <c r="D13" s="138"/>
      <c r="E13" s="29"/>
      <c r="F13" s="138"/>
      <c r="G13" s="29"/>
      <c r="H13" s="29"/>
      <c r="I13" s="29"/>
      <c r="J13" s="29"/>
    </row>
    <row r="14" spans="1:10" ht="23.25" customHeight="1" x14ac:dyDescent="0.7">
      <c r="A14" s="30" t="s">
        <v>87</v>
      </c>
      <c r="B14" s="28"/>
      <c r="C14" s="28"/>
      <c r="D14" s="138">
        <f>+งบกำไรขาดทุน!D36</f>
        <v>995818</v>
      </c>
      <c r="E14" s="29"/>
      <c r="F14" s="138">
        <v>999880</v>
      </c>
      <c r="G14" s="29"/>
      <c r="H14" s="29">
        <f>+งบกำไรขาดทุน!H36</f>
        <v>880727</v>
      </c>
      <c r="I14" s="29"/>
      <c r="J14" s="29">
        <v>947393</v>
      </c>
    </row>
    <row r="15" spans="1:10" ht="23.25" customHeight="1" x14ac:dyDescent="0.7">
      <c r="A15" s="30" t="s">
        <v>166</v>
      </c>
      <c r="B15" s="28"/>
      <c r="C15" s="28"/>
      <c r="D15" s="19">
        <f>+งบกำไรขาดทุน!D34</f>
        <v>7262728</v>
      </c>
      <c r="E15" s="29"/>
      <c r="F15" s="135">
        <v>6629397</v>
      </c>
      <c r="G15" s="29"/>
      <c r="H15" s="135">
        <f>+งบกำไรขาดทุน!H34</f>
        <v>7070470</v>
      </c>
      <c r="I15" s="29"/>
      <c r="J15" s="135">
        <v>5771184</v>
      </c>
    </row>
    <row r="16" spans="1:10" ht="23.25" customHeight="1" x14ac:dyDescent="0.7">
      <c r="A16" s="30" t="s">
        <v>221</v>
      </c>
      <c r="B16" s="30"/>
      <c r="C16" s="30"/>
      <c r="D16" s="135">
        <v>95497</v>
      </c>
      <c r="E16" s="29"/>
      <c r="F16" s="95">
        <v>0</v>
      </c>
      <c r="G16" s="29"/>
      <c r="H16" s="135">
        <v>95497</v>
      </c>
      <c r="I16" s="29"/>
      <c r="J16" s="95">
        <v>0</v>
      </c>
    </row>
    <row r="17" spans="1:10" ht="23.25" customHeight="1" x14ac:dyDescent="0.7">
      <c r="A17" s="30" t="s">
        <v>174</v>
      </c>
      <c r="B17" s="30"/>
      <c r="C17" s="30"/>
      <c r="D17" s="135">
        <v>810097</v>
      </c>
      <c r="E17" s="29"/>
      <c r="F17" s="135">
        <v>896111</v>
      </c>
      <c r="G17" s="29"/>
      <c r="H17" s="135">
        <v>697005</v>
      </c>
      <c r="I17" s="29"/>
      <c r="J17" s="135">
        <v>755706</v>
      </c>
    </row>
    <row r="18" spans="1:10" ht="23.25" customHeight="1" x14ac:dyDescent="0.7">
      <c r="A18" s="30" t="s">
        <v>175</v>
      </c>
      <c r="B18" s="30"/>
      <c r="C18" s="30"/>
      <c r="D18" s="135">
        <v>241503</v>
      </c>
      <c r="E18" s="29"/>
      <c r="F18" s="135">
        <v>202899</v>
      </c>
      <c r="G18" s="29"/>
      <c r="H18" s="135">
        <v>197074</v>
      </c>
      <c r="I18" s="29"/>
      <c r="J18" s="135">
        <v>160671</v>
      </c>
    </row>
    <row r="19" spans="1:10" ht="23.25" customHeight="1" x14ac:dyDescent="0.7">
      <c r="A19" s="30" t="s">
        <v>230</v>
      </c>
      <c r="B19" s="30"/>
      <c r="C19" s="30"/>
      <c r="H19" s="1"/>
      <c r="I19" s="1"/>
      <c r="J19" s="1"/>
    </row>
    <row r="20" spans="1:10" ht="23.25" customHeight="1" x14ac:dyDescent="0.7">
      <c r="A20" s="34" t="s">
        <v>194</v>
      </c>
      <c r="B20" s="30"/>
      <c r="C20" s="30"/>
      <c r="D20" s="135">
        <v>-768</v>
      </c>
      <c r="E20" s="29"/>
      <c r="F20" s="19">
        <v>7594</v>
      </c>
      <c r="G20" s="29"/>
      <c r="H20" s="135">
        <v>-51</v>
      </c>
      <c r="I20" s="29"/>
      <c r="J20" s="135">
        <v>8269</v>
      </c>
    </row>
    <row r="21" spans="1:10" ht="23.25" customHeight="1" x14ac:dyDescent="0.7">
      <c r="A21" s="30" t="s">
        <v>136</v>
      </c>
      <c r="B21" s="140"/>
      <c r="C21" s="30"/>
      <c r="D21" s="135">
        <v>3395</v>
      </c>
      <c r="E21" s="29"/>
      <c r="F21" s="19">
        <v>3505</v>
      </c>
      <c r="G21" s="29"/>
      <c r="H21" s="135">
        <v>1092</v>
      </c>
      <c r="I21" s="29"/>
      <c r="J21" s="135">
        <v>1441</v>
      </c>
    </row>
    <row r="22" spans="1:10" ht="23.25" customHeight="1" x14ac:dyDescent="0.7">
      <c r="A22" s="30" t="s">
        <v>137</v>
      </c>
      <c r="B22" s="30"/>
      <c r="C22" s="30"/>
      <c r="D22" s="135">
        <v>76515</v>
      </c>
      <c r="E22" s="29"/>
      <c r="F22" s="135">
        <v>111832</v>
      </c>
      <c r="G22" s="29"/>
      <c r="H22" s="135">
        <v>70337</v>
      </c>
      <c r="I22" s="29"/>
      <c r="J22" s="135">
        <v>98239</v>
      </c>
    </row>
    <row r="23" spans="1:10" ht="23.25" customHeight="1" x14ac:dyDescent="0.7">
      <c r="A23" s="30" t="s">
        <v>218</v>
      </c>
      <c r="B23" s="30"/>
      <c r="C23" s="30"/>
      <c r="D23" s="135">
        <v>14426</v>
      </c>
      <c r="E23" s="29"/>
      <c r="F23" s="95">
        <v>0</v>
      </c>
      <c r="G23" s="29"/>
      <c r="H23" s="135">
        <v>14426</v>
      </c>
      <c r="I23" s="29"/>
      <c r="J23" s="95">
        <v>0</v>
      </c>
    </row>
    <row r="24" spans="1:10" ht="23.25" customHeight="1" x14ac:dyDescent="0.7">
      <c r="A24" s="30" t="s">
        <v>138</v>
      </c>
      <c r="B24" s="30"/>
      <c r="C24" s="30"/>
      <c r="D24" s="135">
        <f>-งบกำไรขาดทุน!D17</f>
        <v>-404572</v>
      </c>
      <c r="E24" s="29"/>
      <c r="F24" s="147">
        <v>-319764</v>
      </c>
      <c r="G24" s="29"/>
      <c r="H24" s="135">
        <f>-งบกำไรขาดทุน!H17</f>
        <v>-404572</v>
      </c>
      <c r="I24" s="29"/>
      <c r="J24" s="147">
        <v>-319764</v>
      </c>
    </row>
    <row r="25" spans="1:10" ht="23.25" customHeight="1" x14ac:dyDescent="0.7">
      <c r="A25" s="113" t="s">
        <v>233</v>
      </c>
      <c r="B25" s="30"/>
      <c r="C25" s="30"/>
      <c r="D25" s="95">
        <v>0</v>
      </c>
      <c r="E25" s="26"/>
      <c r="F25" s="95">
        <v>0</v>
      </c>
      <c r="G25" s="29"/>
      <c r="H25" s="135">
        <v>-5837</v>
      </c>
      <c r="I25" s="29"/>
      <c r="J25" s="147">
        <v>-10750</v>
      </c>
    </row>
    <row r="26" spans="1:10" ht="23.25" customHeight="1" x14ac:dyDescent="0.7">
      <c r="A26" s="113" t="s">
        <v>178</v>
      </c>
      <c r="B26" s="30"/>
      <c r="C26" s="30"/>
      <c r="D26" s="173">
        <v>0</v>
      </c>
      <c r="E26" s="26"/>
      <c r="F26" s="135">
        <v>-11833</v>
      </c>
      <c r="G26" s="29"/>
      <c r="H26" s="173">
        <v>0</v>
      </c>
      <c r="I26" s="29"/>
      <c r="J26" s="135">
        <v>-11833</v>
      </c>
    </row>
    <row r="27" spans="1:10" ht="23.25" customHeight="1" x14ac:dyDescent="0.7">
      <c r="A27" s="113" t="s">
        <v>226</v>
      </c>
      <c r="B27" s="30"/>
      <c r="C27" s="30"/>
      <c r="D27" s="135">
        <v>-334</v>
      </c>
      <c r="E27" s="26"/>
      <c r="F27" s="135">
        <v>-1399</v>
      </c>
      <c r="G27" s="29"/>
      <c r="H27" s="135">
        <v>-330</v>
      </c>
      <c r="I27" s="29"/>
      <c r="J27" s="135">
        <v>-724</v>
      </c>
    </row>
    <row r="28" spans="1:10" ht="23.25" customHeight="1" x14ac:dyDescent="0.7">
      <c r="A28" s="30" t="s">
        <v>139</v>
      </c>
      <c r="B28" s="30"/>
      <c r="C28" s="30"/>
      <c r="D28" s="135">
        <v>-13841603</v>
      </c>
      <c r="E28" s="29"/>
      <c r="F28" s="135">
        <v>-13286167</v>
      </c>
      <c r="G28" s="29"/>
      <c r="H28" s="135">
        <v>-12493503</v>
      </c>
      <c r="I28" s="29"/>
      <c r="J28" s="135">
        <v>-11802682</v>
      </c>
    </row>
    <row r="29" spans="1:10" ht="23.25" customHeight="1" x14ac:dyDescent="0.7">
      <c r="A29" s="30" t="s">
        <v>77</v>
      </c>
      <c r="B29" s="30"/>
      <c r="C29" s="30"/>
      <c r="D29" s="95">
        <v>0</v>
      </c>
      <c r="E29" s="29"/>
      <c r="F29" s="95">
        <v>0</v>
      </c>
      <c r="G29" s="29"/>
      <c r="H29" s="135">
        <f>-งบกำไรขาดทุน!H20</f>
        <v>-203000</v>
      </c>
      <c r="I29" s="29"/>
      <c r="J29" s="135">
        <v>-334400</v>
      </c>
    </row>
    <row r="30" spans="1:10" ht="23.25" customHeight="1" x14ac:dyDescent="0.7">
      <c r="A30" s="30" t="s">
        <v>84</v>
      </c>
      <c r="B30" s="87"/>
      <c r="C30" s="30"/>
      <c r="D30" s="135">
        <v>1903841</v>
      </c>
      <c r="E30" s="29"/>
      <c r="F30" s="101">
        <v>1744665</v>
      </c>
      <c r="G30" s="29"/>
      <c r="H30" s="98">
        <f>งบกำไรขาดทุน!H33</f>
        <v>1970310</v>
      </c>
      <c r="I30" s="29"/>
      <c r="J30" s="98">
        <v>1826482</v>
      </c>
    </row>
    <row r="31" spans="1:10" ht="23.25" customHeight="1" x14ac:dyDescent="0.7">
      <c r="A31" s="31"/>
      <c r="B31" s="140"/>
      <c r="C31" s="31"/>
      <c r="D31" s="201">
        <f>SUM(D12:D30)</f>
        <v>1110688</v>
      </c>
      <c r="E31" s="29"/>
      <c r="F31" s="115">
        <v>550614</v>
      </c>
      <c r="G31" s="29"/>
      <c r="H31" s="19">
        <f>SUM(H12:H30)</f>
        <v>1600372</v>
      </c>
      <c r="I31" s="29"/>
      <c r="J31" s="115">
        <v>1222423</v>
      </c>
    </row>
    <row r="32" spans="1:10" ht="23.25" customHeight="1" x14ac:dyDescent="0.7">
      <c r="A32" s="28" t="s">
        <v>140</v>
      </c>
      <c r="B32" s="28"/>
      <c r="C32" s="28"/>
      <c r="D32" s="143"/>
      <c r="E32" s="29"/>
      <c r="F32" s="29"/>
      <c r="G32" s="29"/>
      <c r="H32" s="126"/>
      <c r="I32" s="29"/>
      <c r="J32" s="29"/>
    </row>
    <row r="33" spans="1:10" ht="23.25" customHeight="1" x14ac:dyDescent="0.7">
      <c r="A33" s="30" t="s">
        <v>11</v>
      </c>
      <c r="B33" s="30"/>
      <c r="C33" s="30"/>
      <c r="D33" s="19">
        <v>-10962742</v>
      </c>
      <c r="E33" s="29"/>
      <c r="F33" s="29">
        <v>-9988237</v>
      </c>
      <c r="G33" s="4"/>
      <c r="H33" s="135">
        <v>-11012202</v>
      </c>
      <c r="J33" s="135">
        <v>-10086966</v>
      </c>
    </row>
    <row r="34" spans="1:10" ht="23.25" customHeight="1" x14ac:dyDescent="0.7">
      <c r="A34" s="30" t="s">
        <v>204</v>
      </c>
      <c r="B34" s="30"/>
      <c r="C34" s="30"/>
      <c r="D34" s="19">
        <v>-12623</v>
      </c>
      <c r="E34" s="29"/>
      <c r="F34" s="95">
        <v>0</v>
      </c>
      <c r="G34" s="4"/>
      <c r="H34" s="95">
        <v>0</v>
      </c>
      <c r="J34" s="95">
        <v>0</v>
      </c>
    </row>
    <row r="35" spans="1:10" ht="23.25" customHeight="1" x14ac:dyDescent="0.7">
      <c r="A35" s="30" t="s">
        <v>16</v>
      </c>
      <c r="B35" s="30"/>
      <c r="C35" s="30"/>
      <c r="D35" s="19">
        <v>-2037</v>
      </c>
      <c r="E35" s="29"/>
      <c r="F35" s="19">
        <v>2206</v>
      </c>
      <c r="G35" s="29"/>
      <c r="H35" s="29">
        <v>118</v>
      </c>
      <c r="I35" s="29"/>
      <c r="J35" s="29">
        <v>2027</v>
      </c>
    </row>
    <row r="36" spans="1:10" ht="23.25" customHeight="1" x14ac:dyDescent="0.7">
      <c r="A36" s="30" t="s">
        <v>24</v>
      </c>
      <c r="B36" s="30"/>
      <c r="C36" s="30"/>
      <c r="D36" s="19">
        <v>15867</v>
      </c>
      <c r="E36" s="29"/>
      <c r="F36" s="19">
        <v>10736</v>
      </c>
      <c r="G36" s="29"/>
      <c r="H36" s="29">
        <v>21665</v>
      </c>
      <c r="I36" s="29"/>
      <c r="J36" s="29">
        <v>5432</v>
      </c>
    </row>
    <row r="37" spans="1:10" ht="23.25" customHeight="1" x14ac:dyDescent="0.7">
      <c r="A37" s="136" t="s">
        <v>141</v>
      </c>
      <c r="B37" s="136"/>
      <c r="C37" s="136"/>
      <c r="D37" s="32"/>
      <c r="E37" s="29"/>
      <c r="F37" s="32"/>
      <c r="G37" s="29"/>
      <c r="H37" s="127"/>
      <c r="I37" s="29"/>
      <c r="J37" s="127"/>
    </row>
    <row r="38" spans="1:10" ht="23.25" customHeight="1" x14ac:dyDescent="0.7">
      <c r="A38" s="30" t="s">
        <v>32</v>
      </c>
      <c r="B38" s="30"/>
      <c r="C38" s="30"/>
      <c r="D38" s="135">
        <v>-86085</v>
      </c>
      <c r="E38" s="29"/>
      <c r="F38" s="29">
        <v>-202520</v>
      </c>
      <c r="G38" s="29"/>
      <c r="H38" s="126">
        <v>-112919</v>
      </c>
      <c r="I38" s="29"/>
      <c r="J38" s="126">
        <v>-29646</v>
      </c>
    </row>
    <row r="39" spans="1:10" ht="23.25" customHeight="1" x14ac:dyDescent="0.7">
      <c r="A39" s="30" t="s">
        <v>39</v>
      </c>
      <c r="B39" s="30"/>
      <c r="C39" s="30"/>
      <c r="D39" s="135">
        <v>-39872</v>
      </c>
      <c r="E39" s="116"/>
      <c r="F39" s="117">
        <v>58566</v>
      </c>
      <c r="G39" s="116"/>
      <c r="H39" s="117">
        <v>-49870</v>
      </c>
      <c r="I39" s="29"/>
      <c r="J39" s="117">
        <v>35573</v>
      </c>
    </row>
    <row r="40" spans="1:10" ht="23.25" customHeight="1" x14ac:dyDescent="0.7">
      <c r="A40" s="30" t="s">
        <v>45</v>
      </c>
      <c r="B40" s="30"/>
      <c r="C40" s="30"/>
      <c r="D40" s="19">
        <v>647</v>
      </c>
      <c r="E40" s="29"/>
      <c r="F40" s="118">
        <v>639</v>
      </c>
      <c r="G40" s="29"/>
      <c r="H40" s="118">
        <v>3671</v>
      </c>
      <c r="I40" s="29"/>
      <c r="J40" s="118">
        <v>-678</v>
      </c>
    </row>
    <row r="41" spans="1:10" ht="23.25" customHeight="1" x14ac:dyDescent="0.7">
      <c r="A41" s="21" t="s">
        <v>142</v>
      </c>
      <c r="B41" s="136"/>
      <c r="C41" s="136"/>
      <c r="D41" s="114">
        <f>SUM(D33:D40)+D31</f>
        <v>-9976157</v>
      </c>
      <c r="E41" s="29"/>
      <c r="F41" s="114">
        <v>-9567996</v>
      </c>
      <c r="G41" s="29"/>
      <c r="H41" s="128">
        <f>SUM(H33:H40)+H31</f>
        <v>-9549165</v>
      </c>
      <c r="I41" s="29"/>
      <c r="J41" s="128">
        <v>-8851835</v>
      </c>
    </row>
    <row r="42" spans="1:10" ht="23.25" customHeight="1" x14ac:dyDescent="0.7">
      <c r="A42" s="30" t="s">
        <v>143</v>
      </c>
      <c r="B42" s="30"/>
      <c r="C42" s="30"/>
      <c r="D42" s="135">
        <v>13928127</v>
      </c>
      <c r="E42" s="29"/>
      <c r="F42" s="135">
        <v>12962299</v>
      </c>
      <c r="G42" s="29"/>
      <c r="H42" s="19">
        <v>12544148</v>
      </c>
      <c r="I42" s="29"/>
      <c r="J42" s="19">
        <v>11476511</v>
      </c>
    </row>
    <row r="43" spans="1:10" ht="23.25" customHeight="1" x14ac:dyDescent="0.7">
      <c r="A43" s="30" t="s">
        <v>144</v>
      </c>
      <c r="B43" s="30"/>
      <c r="C43" s="30"/>
      <c r="D43" s="112">
        <v>0</v>
      </c>
      <c r="E43" s="29"/>
      <c r="F43" s="95">
        <v>0</v>
      </c>
      <c r="G43" s="29"/>
      <c r="H43" s="135">
        <v>203000</v>
      </c>
      <c r="I43" s="29"/>
      <c r="J43" s="135">
        <v>334400</v>
      </c>
    </row>
    <row r="44" spans="1:10" ht="23.25" customHeight="1" x14ac:dyDescent="0.7">
      <c r="A44" s="30" t="s">
        <v>145</v>
      </c>
      <c r="B44" s="30"/>
      <c r="C44" s="30"/>
      <c r="D44" s="135">
        <v>-1906754</v>
      </c>
      <c r="E44" s="29"/>
      <c r="F44" s="135">
        <v>-1719684</v>
      </c>
      <c r="G44" s="29"/>
      <c r="H44" s="135">
        <v>-1980343</v>
      </c>
      <c r="I44" s="29"/>
      <c r="J44" s="135">
        <v>-1816105</v>
      </c>
    </row>
    <row r="45" spans="1:10" ht="23.25" customHeight="1" x14ac:dyDescent="0.7">
      <c r="A45" s="30" t="s">
        <v>146</v>
      </c>
      <c r="B45" s="30"/>
      <c r="C45" s="30"/>
      <c r="D45" s="135">
        <v>-544660</v>
      </c>
      <c r="E45" s="29"/>
      <c r="F45" s="135">
        <v>-881461</v>
      </c>
      <c r="G45" s="29"/>
      <c r="H45" s="135">
        <v>-462091</v>
      </c>
      <c r="I45" s="29"/>
      <c r="J45" s="135">
        <v>-793737</v>
      </c>
    </row>
    <row r="46" spans="1:10" ht="23.25" customHeight="1" x14ac:dyDescent="0.7">
      <c r="A46" s="30" t="s">
        <v>147</v>
      </c>
      <c r="B46" s="43">
        <v>27</v>
      </c>
      <c r="C46" s="30"/>
      <c r="D46" s="135">
        <v>-22713</v>
      </c>
      <c r="E46" s="29"/>
      <c r="F46" s="135">
        <v>-37256</v>
      </c>
      <c r="G46" s="29"/>
      <c r="H46" s="135">
        <v>-13916</v>
      </c>
      <c r="I46" s="29"/>
      <c r="J46" s="135">
        <v>-28578</v>
      </c>
    </row>
    <row r="47" spans="1:10" ht="23.25" customHeight="1" x14ac:dyDescent="0.7">
      <c r="A47" s="30" t="s">
        <v>234</v>
      </c>
      <c r="B47" s="43">
        <v>27</v>
      </c>
      <c r="C47" s="30"/>
      <c r="D47" s="95">
        <v>0</v>
      </c>
      <c r="E47" s="29"/>
      <c r="F47" s="95">
        <v>0</v>
      </c>
      <c r="G47" s="29"/>
      <c r="H47" s="135">
        <v>-3353</v>
      </c>
      <c r="I47" s="29"/>
      <c r="J47" s="135">
        <v>1673</v>
      </c>
    </row>
    <row r="48" spans="1:10" ht="23.25" customHeight="1" x14ac:dyDescent="0.7">
      <c r="A48" s="30" t="s">
        <v>238</v>
      </c>
      <c r="B48" s="43">
        <v>28</v>
      </c>
      <c r="C48" s="30"/>
      <c r="D48" s="135">
        <v>-5161</v>
      </c>
      <c r="E48" s="29"/>
      <c r="F48" s="95">
        <v>0</v>
      </c>
      <c r="G48" s="29"/>
      <c r="H48" s="135">
        <v>-5161</v>
      </c>
      <c r="I48" s="29"/>
      <c r="J48" s="95">
        <v>0</v>
      </c>
    </row>
    <row r="49" spans="1:10" ht="23.25" customHeight="1" x14ac:dyDescent="0.7">
      <c r="A49" s="21" t="s">
        <v>227</v>
      </c>
      <c r="B49" s="21"/>
      <c r="C49" s="21"/>
      <c r="D49" s="119">
        <f>SUM(D41:D48)</f>
        <v>1472682</v>
      </c>
      <c r="E49" s="29"/>
      <c r="F49" s="119">
        <f>SUM(F41:F46)</f>
        <v>755902</v>
      </c>
      <c r="G49" s="29"/>
      <c r="H49" s="129">
        <f>SUM(H41:H48)</f>
        <v>733119</v>
      </c>
      <c r="I49" s="29"/>
      <c r="J49" s="129">
        <f>SUM(J41:J48)</f>
        <v>322329</v>
      </c>
    </row>
    <row r="50" spans="1:10" ht="24" customHeight="1" x14ac:dyDescent="0.7">
      <c r="A50" s="209" t="s">
        <v>0</v>
      </c>
      <c r="B50" s="209"/>
      <c r="C50" s="209"/>
      <c r="D50" s="209"/>
      <c r="E50" s="209"/>
      <c r="F50" s="209"/>
      <c r="G50" s="209"/>
      <c r="H50" s="209"/>
      <c r="I50" s="209"/>
      <c r="J50" s="209"/>
    </row>
    <row r="51" spans="1:10" ht="24" customHeight="1" x14ac:dyDescent="0.7">
      <c r="A51" s="209" t="s">
        <v>148</v>
      </c>
      <c r="B51" s="209"/>
      <c r="C51" s="209"/>
      <c r="D51" s="209"/>
      <c r="E51" s="209"/>
      <c r="F51" s="209"/>
      <c r="G51" s="209"/>
      <c r="H51" s="209"/>
      <c r="I51" s="209"/>
      <c r="J51" s="209"/>
    </row>
    <row r="52" spans="1:10" ht="24" customHeight="1" x14ac:dyDescent="0.7">
      <c r="A52" s="208" t="str">
        <f>A3</f>
        <v>สำหรับปีสิ้นสุดวันที่ 28 กุมภาพันธ์ 2566</v>
      </c>
      <c r="B52" s="208"/>
      <c r="C52" s="208"/>
      <c r="D52" s="208"/>
      <c r="E52" s="208"/>
      <c r="F52" s="208"/>
      <c r="G52" s="208"/>
      <c r="H52" s="208"/>
      <c r="I52" s="208"/>
      <c r="J52" s="208"/>
    </row>
    <row r="53" spans="1:10" ht="24" customHeight="1" x14ac:dyDescent="0.7">
      <c r="A53" s="213" t="s">
        <v>2</v>
      </c>
      <c r="B53" s="213"/>
      <c r="C53" s="213"/>
      <c r="D53" s="213"/>
      <c r="E53" s="213"/>
      <c r="F53" s="213"/>
      <c r="G53" s="213"/>
      <c r="H53" s="213"/>
      <c r="I53" s="213"/>
      <c r="J53" s="213"/>
    </row>
    <row r="54" spans="1:10" ht="9" customHeight="1" x14ac:dyDescent="0.7">
      <c r="A54" s="10"/>
      <c r="B54" s="10"/>
      <c r="C54" s="10"/>
      <c r="D54" s="11"/>
      <c r="E54" s="10"/>
      <c r="F54" s="11"/>
      <c r="G54" s="11"/>
      <c r="H54" s="124"/>
      <c r="I54" s="10"/>
      <c r="J54" s="11"/>
    </row>
    <row r="55" spans="1:10" ht="24" customHeight="1" x14ac:dyDescent="0.7">
      <c r="A55" s="12"/>
      <c r="B55" s="203" t="s">
        <v>3</v>
      </c>
      <c r="D55" s="211" t="s">
        <v>4</v>
      </c>
      <c r="E55" s="211"/>
      <c r="F55" s="211"/>
      <c r="G55" s="145"/>
      <c r="H55" s="212" t="s">
        <v>5</v>
      </c>
      <c r="I55" s="212"/>
      <c r="J55" s="212"/>
    </row>
    <row r="56" spans="1:10" ht="24" customHeight="1" x14ac:dyDescent="0.7">
      <c r="A56" s="12"/>
      <c r="B56" s="203"/>
      <c r="C56" s="2"/>
      <c r="D56" s="214" t="s">
        <v>67</v>
      </c>
      <c r="E56" s="214"/>
      <c r="F56" s="214"/>
      <c r="G56" s="24"/>
      <c r="H56" s="214" t="s">
        <v>67</v>
      </c>
      <c r="I56" s="214"/>
      <c r="J56" s="214"/>
    </row>
    <row r="57" spans="1:10" ht="24" customHeight="1" x14ac:dyDescent="0.7">
      <c r="A57" s="12"/>
      <c r="B57" s="203"/>
      <c r="C57" s="2"/>
      <c r="D57" s="204" t="s">
        <v>68</v>
      </c>
      <c r="E57" s="204"/>
      <c r="F57" s="204" t="s">
        <v>68</v>
      </c>
      <c r="G57" s="24"/>
      <c r="H57" s="125" t="s">
        <v>68</v>
      </c>
      <c r="I57" s="204"/>
      <c r="J57" s="204" t="s">
        <v>68</v>
      </c>
    </row>
    <row r="58" spans="1:10" ht="24" customHeight="1" x14ac:dyDescent="0.7">
      <c r="A58" s="12"/>
      <c r="B58" s="203"/>
      <c r="C58" s="2"/>
      <c r="D58" s="155" t="str">
        <f>D9</f>
        <v>28 กุมภาพันธ์</v>
      </c>
      <c r="E58" s="156"/>
      <c r="F58" s="155" t="str">
        <f>F9</f>
        <v>28 กุมภาพันธ์</v>
      </c>
      <c r="G58" s="157"/>
      <c r="H58" s="155" t="str">
        <f>H9</f>
        <v>28 กุมภาพันธ์</v>
      </c>
      <c r="I58" s="156"/>
      <c r="J58" s="158" t="str">
        <f>J9</f>
        <v>28 กุมภาพันธ์</v>
      </c>
    </row>
    <row r="59" spans="1:10" ht="24" customHeight="1" x14ac:dyDescent="0.7">
      <c r="A59" s="12"/>
      <c r="B59" s="203"/>
      <c r="C59" s="2"/>
      <c r="D59" s="155">
        <f>D10</f>
        <v>2566</v>
      </c>
      <c r="E59" s="156"/>
      <c r="F59" s="155">
        <f>F10</f>
        <v>2565</v>
      </c>
      <c r="G59" s="157"/>
      <c r="H59" s="155">
        <f>H10</f>
        <v>2566</v>
      </c>
      <c r="I59" s="156"/>
      <c r="J59" s="158">
        <f>J10</f>
        <v>2565</v>
      </c>
    </row>
    <row r="60" spans="1:10" ht="24" customHeight="1" x14ac:dyDescent="0.7">
      <c r="A60" s="27" t="s">
        <v>149</v>
      </c>
      <c r="B60" s="27"/>
      <c r="C60" s="27"/>
      <c r="D60" s="33"/>
      <c r="E60" s="26"/>
      <c r="F60" s="33"/>
      <c r="G60" s="27"/>
      <c r="H60" s="93"/>
      <c r="I60" s="3"/>
      <c r="J60" s="3"/>
    </row>
    <row r="61" spans="1:10" ht="24" customHeight="1" x14ac:dyDescent="0.7">
      <c r="A61" s="30" t="s">
        <v>219</v>
      </c>
      <c r="B61" s="27"/>
      <c r="C61" s="27"/>
      <c r="D61" s="135">
        <v>3050</v>
      </c>
      <c r="E61" s="26"/>
      <c r="F61" s="95">
        <v>0</v>
      </c>
      <c r="G61" s="27"/>
      <c r="H61" s="95">
        <v>0</v>
      </c>
      <c r="I61" s="3"/>
      <c r="J61" s="95">
        <v>0</v>
      </c>
    </row>
    <row r="62" spans="1:10" ht="24" customHeight="1" x14ac:dyDescent="0.7">
      <c r="A62" s="30" t="s">
        <v>220</v>
      </c>
      <c r="B62" s="27"/>
      <c r="C62" s="27"/>
      <c r="D62" s="135">
        <v>-105200</v>
      </c>
      <c r="E62" s="26"/>
      <c r="F62" s="138">
        <v>-2325</v>
      </c>
      <c r="G62" s="27"/>
      <c r="H62" s="95">
        <v>0</v>
      </c>
      <c r="I62" s="3"/>
      <c r="J62" s="95">
        <v>0</v>
      </c>
    </row>
    <row r="63" spans="1:10" ht="24" customHeight="1" x14ac:dyDescent="0.7">
      <c r="A63" s="30" t="s">
        <v>150</v>
      </c>
      <c r="B63" s="43">
        <v>4.2</v>
      </c>
      <c r="C63" s="27"/>
      <c r="D63" s="135">
        <v>-211777</v>
      </c>
      <c r="E63" s="26"/>
      <c r="F63" s="138">
        <v>-198248</v>
      </c>
      <c r="G63" s="27"/>
      <c r="H63" s="138">
        <v>-173463</v>
      </c>
      <c r="I63" s="3"/>
      <c r="J63" s="135">
        <v>-163775</v>
      </c>
    </row>
    <row r="64" spans="1:10" ht="24" customHeight="1" x14ac:dyDescent="0.7">
      <c r="A64" s="30" t="s">
        <v>151</v>
      </c>
      <c r="B64" s="30"/>
      <c r="C64" s="30"/>
      <c r="D64" s="135">
        <v>2169</v>
      </c>
      <c r="E64" s="29"/>
      <c r="F64" s="138">
        <v>18211</v>
      </c>
      <c r="G64" s="29"/>
      <c r="H64" s="138">
        <v>1457</v>
      </c>
      <c r="I64" s="135"/>
      <c r="J64" s="135">
        <v>1689</v>
      </c>
    </row>
    <row r="65" spans="1:10" ht="24" customHeight="1" x14ac:dyDescent="0.7">
      <c r="A65" s="113" t="s">
        <v>182</v>
      </c>
      <c r="B65" s="43">
        <v>4.2</v>
      </c>
      <c r="C65" s="30"/>
      <c r="D65" s="135">
        <v>-442328</v>
      </c>
      <c r="E65" s="29"/>
      <c r="F65" s="138">
        <v>-291549</v>
      </c>
      <c r="G65" s="29"/>
      <c r="H65" s="138">
        <v>-397442</v>
      </c>
      <c r="I65" s="135"/>
      <c r="J65" s="135">
        <v>-275782</v>
      </c>
    </row>
    <row r="66" spans="1:10" ht="24" customHeight="1" x14ac:dyDescent="0.7">
      <c r="A66" s="113" t="s">
        <v>180</v>
      </c>
      <c r="B66" s="43"/>
      <c r="C66" s="30"/>
      <c r="D66" s="95">
        <v>0</v>
      </c>
      <c r="E66" s="29"/>
      <c r="F66" s="138">
        <v>1642</v>
      </c>
      <c r="G66" s="29"/>
      <c r="H66" s="95">
        <v>0</v>
      </c>
      <c r="I66" s="3"/>
      <c r="J66" s="95">
        <v>0</v>
      </c>
    </row>
    <row r="67" spans="1:10" ht="24" customHeight="1" x14ac:dyDescent="0.7">
      <c r="A67" s="113" t="s">
        <v>191</v>
      </c>
      <c r="B67" s="43">
        <v>10</v>
      </c>
      <c r="C67" s="30"/>
      <c r="D67" s="95">
        <v>0</v>
      </c>
      <c r="E67" s="29"/>
      <c r="F67" s="95">
        <v>0</v>
      </c>
      <c r="G67" s="29"/>
      <c r="H67" s="138">
        <v>-24500</v>
      </c>
      <c r="I67" s="3"/>
      <c r="J67" s="135">
        <v>-4264</v>
      </c>
    </row>
    <row r="68" spans="1:10" ht="24" customHeight="1" x14ac:dyDescent="0.7">
      <c r="A68" s="30" t="s">
        <v>195</v>
      </c>
      <c r="C68" s="30"/>
      <c r="H68" s="1"/>
      <c r="I68" s="1"/>
      <c r="J68" s="1"/>
    </row>
    <row r="69" spans="1:10" ht="24" customHeight="1" x14ac:dyDescent="0.7">
      <c r="A69" s="34" t="s">
        <v>196</v>
      </c>
      <c r="B69" s="43">
        <v>12</v>
      </c>
      <c r="C69" s="30"/>
      <c r="D69" s="95">
        <v>0</v>
      </c>
      <c r="E69" s="29"/>
      <c r="F69" s="138">
        <v>-144000</v>
      </c>
      <c r="G69" s="29"/>
      <c r="H69" s="95">
        <v>0</v>
      </c>
      <c r="I69" s="3"/>
      <c r="J69" s="138">
        <v>-144000</v>
      </c>
    </row>
    <row r="70" spans="1:10" ht="24" customHeight="1" x14ac:dyDescent="0.7">
      <c r="A70" s="30" t="s">
        <v>235</v>
      </c>
      <c r="B70" s="43"/>
      <c r="C70" s="30"/>
      <c r="D70" s="95">
        <v>0</v>
      </c>
      <c r="E70" s="29"/>
      <c r="F70" s="95">
        <v>0</v>
      </c>
      <c r="G70" s="29"/>
      <c r="H70" s="138">
        <v>24121</v>
      </c>
      <c r="I70" s="3"/>
      <c r="J70" s="95">
        <v>0</v>
      </c>
    </row>
    <row r="71" spans="1:10" ht="24" customHeight="1" x14ac:dyDescent="0.7">
      <c r="A71" s="35" t="s">
        <v>198</v>
      </c>
      <c r="B71" s="30"/>
      <c r="C71" s="30"/>
      <c r="D71" s="120">
        <f>SUM(D61:D70)</f>
        <v>-754086</v>
      </c>
      <c r="E71" s="29"/>
      <c r="F71" s="120">
        <f>SUM(F61:F70)</f>
        <v>-616269</v>
      </c>
      <c r="G71" s="29"/>
      <c r="H71" s="120">
        <f>SUM(H61:H70)</f>
        <v>-569827</v>
      </c>
      <c r="I71" s="29"/>
      <c r="J71" s="120">
        <f>SUM(J61:J69)</f>
        <v>-586132</v>
      </c>
    </row>
    <row r="72" spans="1:10" ht="24" customHeight="1" x14ac:dyDescent="0.7">
      <c r="A72" s="35"/>
      <c r="B72" s="30"/>
      <c r="C72" s="30"/>
      <c r="D72" s="140"/>
      <c r="E72" s="29"/>
      <c r="F72" s="9"/>
      <c r="G72" s="29"/>
      <c r="H72" s="140"/>
      <c r="I72" s="29"/>
      <c r="J72" s="140"/>
    </row>
    <row r="73" spans="1:10" ht="24" customHeight="1" x14ac:dyDescent="0.7">
      <c r="A73" s="27" t="s">
        <v>152</v>
      </c>
      <c r="B73" s="27"/>
      <c r="C73" s="27"/>
      <c r="D73" s="143"/>
      <c r="E73" s="29"/>
      <c r="F73" s="29"/>
      <c r="G73" s="29"/>
      <c r="H73" s="126"/>
      <c r="I73" s="29"/>
      <c r="J73" s="29"/>
    </row>
    <row r="74" spans="1:10" ht="24" customHeight="1" x14ac:dyDescent="0.7">
      <c r="A74" s="30" t="s">
        <v>240</v>
      </c>
      <c r="B74" s="43">
        <v>4.4000000000000004</v>
      </c>
      <c r="C74" s="30"/>
      <c r="D74" s="135">
        <v>116228272</v>
      </c>
      <c r="E74" s="29"/>
      <c r="F74" s="135">
        <v>92796090</v>
      </c>
      <c r="G74" s="29"/>
      <c r="H74" s="19">
        <v>113233224</v>
      </c>
      <c r="I74" s="29"/>
      <c r="J74" s="19">
        <v>87359879</v>
      </c>
    </row>
    <row r="75" spans="1:10" ht="24" customHeight="1" x14ac:dyDescent="0.7">
      <c r="A75" s="30" t="s">
        <v>241</v>
      </c>
      <c r="B75" s="43">
        <v>4.4000000000000004</v>
      </c>
      <c r="C75" s="30"/>
      <c r="D75" s="135">
        <v>-120792355</v>
      </c>
      <c r="E75" s="29"/>
      <c r="F75" s="135">
        <v>-93968202</v>
      </c>
      <c r="G75" s="29"/>
      <c r="H75" s="19">
        <v>-117734464</v>
      </c>
      <c r="I75" s="29"/>
      <c r="J75" s="19">
        <v>-87278639</v>
      </c>
    </row>
    <row r="76" spans="1:10" ht="24" customHeight="1" x14ac:dyDescent="0.7">
      <c r="A76" s="30" t="s">
        <v>153</v>
      </c>
      <c r="B76" s="43">
        <v>4.4000000000000004</v>
      </c>
      <c r="C76" s="30"/>
      <c r="D76" s="135">
        <v>22210298</v>
      </c>
      <c r="E76" s="29"/>
      <c r="F76" s="135">
        <v>7194654</v>
      </c>
      <c r="G76" s="29"/>
      <c r="H76" s="19">
        <v>20351762</v>
      </c>
      <c r="I76" s="29"/>
      <c r="J76" s="19">
        <v>6554661</v>
      </c>
    </row>
    <row r="77" spans="1:10" ht="24" customHeight="1" x14ac:dyDescent="0.7">
      <c r="A77" s="30" t="s">
        <v>154</v>
      </c>
      <c r="B77" s="43">
        <v>4.4000000000000004</v>
      </c>
      <c r="C77" s="30"/>
      <c r="D77" s="19">
        <v>-18590828</v>
      </c>
      <c r="E77" s="29"/>
      <c r="F77" s="135">
        <v>-4191220</v>
      </c>
      <c r="G77" s="29"/>
      <c r="H77" s="19">
        <v>-16381625</v>
      </c>
      <c r="I77" s="29"/>
      <c r="J77" s="19">
        <v>-4191220</v>
      </c>
    </row>
    <row r="78" spans="1:10" ht="24" customHeight="1" x14ac:dyDescent="0.7">
      <c r="A78" s="30" t="s">
        <v>242</v>
      </c>
      <c r="B78" s="43">
        <v>4.4000000000000004</v>
      </c>
      <c r="C78" s="30"/>
      <c r="D78" s="112">
        <v>0</v>
      </c>
      <c r="E78" s="29"/>
      <c r="F78" s="95">
        <v>0</v>
      </c>
      <c r="G78" s="29"/>
      <c r="H78" s="29">
        <v>564624</v>
      </c>
      <c r="I78" s="29"/>
      <c r="J78" s="29">
        <v>491631</v>
      </c>
    </row>
    <row r="79" spans="1:10" ht="24" customHeight="1" x14ac:dyDescent="0.7">
      <c r="A79" s="30" t="s">
        <v>243</v>
      </c>
      <c r="B79" s="43">
        <v>4.4000000000000004</v>
      </c>
      <c r="C79" s="30"/>
      <c r="D79" s="95">
        <v>0</v>
      </c>
      <c r="E79" s="29"/>
      <c r="F79" s="95">
        <v>0</v>
      </c>
      <c r="G79" s="29"/>
      <c r="H79" s="135">
        <v>-564624</v>
      </c>
      <c r="I79" s="29"/>
      <c r="J79" s="135">
        <v>-491631</v>
      </c>
    </row>
    <row r="80" spans="1:10" ht="24" customHeight="1" x14ac:dyDescent="0.7">
      <c r="A80" s="30" t="s">
        <v>155</v>
      </c>
      <c r="B80" s="43">
        <v>4.4000000000000004</v>
      </c>
      <c r="C80" s="30"/>
      <c r="D80" s="94">
        <v>5245000</v>
      </c>
      <c r="E80" s="29"/>
      <c r="F80" s="135">
        <v>2063600</v>
      </c>
      <c r="G80" s="29"/>
      <c r="H80" s="135">
        <v>5245000</v>
      </c>
      <c r="I80" s="29"/>
      <c r="J80" s="135">
        <v>2063600</v>
      </c>
    </row>
    <row r="81" spans="1:10" ht="24" customHeight="1" x14ac:dyDescent="0.7">
      <c r="A81" s="30" t="s">
        <v>156</v>
      </c>
      <c r="B81" s="43">
        <v>4.4000000000000004</v>
      </c>
      <c r="C81" s="30"/>
      <c r="D81" s="94">
        <v>-3800000</v>
      </c>
      <c r="E81" s="29"/>
      <c r="F81" s="135">
        <v>-3403200</v>
      </c>
      <c r="G81" s="29"/>
      <c r="H81" s="135">
        <v>-3800000</v>
      </c>
      <c r="I81" s="29"/>
      <c r="J81" s="135">
        <v>-3403200</v>
      </c>
    </row>
    <row r="82" spans="1:10" ht="24" customHeight="1" x14ac:dyDescent="0.7">
      <c r="A82" s="30" t="s">
        <v>176</v>
      </c>
      <c r="B82" s="43">
        <v>4.4000000000000004</v>
      </c>
      <c r="C82" s="30"/>
      <c r="D82" s="94">
        <v>-558097</v>
      </c>
      <c r="E82" s="29"/>
      <c r="F82" s="135">
        <v>-564337</v>
      </c>
      <c r="G82" s="29"/>
      <c r="H82" s="19">
        <v>-488331</v>
      </c>
      <c r="I82" s="29"/>
      <c r="J82" s="135">
        <v>-488719</v>
      </c>
    </row>
    <row r="83" spans="1:10" ht="24" customHeight="1" x14ac:dyDescent="0.7">
      <c r="A83" s="30" t="s">
        <v>232</v>
      </c>
      <c r="B83" s="43"/>
      <c r="C83" s="34"/>
      <c r="D83" s="135">
        <v>231809</v>
      </c>
      <c r="E83" s="29"/>
      <c r="F83" s="135">
        <v>416869</v>
      </c>
      <c r="G83" s="29"/>
      <c r="H83" s="135">
        <v>231809</v>
      </c>
      <c r="I83" s="29"/>
      <c r="J83" s="135">
        <v>416869</v>
      </c>
    </row>
    <row r="84" spans="1:10" ht="24" customHeight="1" x14ac:dyDescent="0.7">
      <c r="A84" s="30" t="s">
        <v>239</v>
      </c>
      <c r="B84" s="43"/>
      <c r="C84" s="30"/>
      <c r="D84" s="94">
        <v>250</v>
      </c>
      <c r="E84" s="29"/>
      <c r="F84" s="95">
        <v>0</v>
      </c>
      <c r="G84" s="29"/>
      <c r="H84" s="95">
        <v>0</v>
      </c>
      <c r="I84" s="29"/>
      <c r="J84" s="95">
        <v>0</v>
      </c>
    </row>
    <row r="85" spans="1:10" ht="24" customHeight="1" x14ac:dyDescent="0.7">
      <c r="A85" s="30" t="s">
        <v>157</v>
      </c>
      <c r="B85" s="34"/>
      <c r="C85" s="34"/>
      <c r="D85" s="135">
        <v>-666592</v>
      </c>
      <c r="E85" s="29"/>
      <c r="F85" s="121">
        <v>-681842</v>
      </c>
      <c r="G85" s="29"/>
      <c r="H85" s="135">
        <v>-662496</v>
      </c>
      <c r="I85" s="29"/>
      <c r="J85" s="135">
        <v>-662488</v>
      </c>
    </row>
    <row r="86" spans="1:10" ht="24" customHeight="1" x14ac:dyDescent="0.7">
      <c r="A86" s="30" t="s">
        <v>158</v>
      </c>
      <c r="B86" s="30"/>
      <c r="C86" s="30"/>
      <c r="D86" s="135">
        <v>-637497</v>
      </c>
      <c r="E86" s="29"/>
      <c r="F86" s="121">
        <v>-624996</v>
      </c>
      <c r="G86" s="29"/>
      <c r="H86" s="135">
        <v>-637497</v>
      </c>
      <c r="I86" s="135"/>
      <c r="J86" s="135">
        <v>-624996</v>
      </c>
    </row>
    <row r="87" spans="1:10" ht="24" customHeight="1" x14ac:dyDescent="0.7">
      <c r="A87" s="35" t="s">
        <v>228</v>
      </c>
      <c r="B87" s="30"/>
      <c r="C87" s="30"/>
      <c r="D87" s="130">
        <f>SUM(D74:D86)</f>
        <v>-1129740</v>
      </c>
      <c r="E87" s="29"/>
      <c r="F87" s="130">
        <f>SUM(F74:F86)</f>
        <v>-962584</v>
      </c>
      <c r="G87" s="29"/>
      <c r="H87" s="130">
        <f>SUM(H74:H86)</f>
        <v>-642618</v>
      </c>
      <c r="I87" s="29"/>
      <c r="J87" s="130">
        <f>SUM(J74:J86)</f>
        <v>-254253</v>
      </c>
    </row>
    <row r="88" spans="1:10" ht="24" customHeight="1" x14ac:dyDescent="0.7">
      <c r="A88" s="35"/>
      <c r="B88" s="30"/>
      <c r="C88" s="30"/>
      <c r="D88" s="140"/>
      <c r="E88" s="29"/>
      <c r="F88" s="9"/>
      <c r="G88" s="29"/>
      <c r="H88" s="140"/>
      <c r="I88" s="29"/>
      <c r="J88" s="140"/>
    </row>
    <row r="89" spans="1:10" ht="24" customHeight="1" x14ac:dyDescent="0.7">
      <c r="A89" s="136" t="s">
        <v>236</v>
      </c>
      <c r="B89" s="136"/>
      <c r="C89" s="136"/>
      <c r="D89" s="121">
        <f>+D49+D71+D87</f>
        <v>-411144</v>
      </c>
      <c r="E89" s="29"/>
      <c r="F89" s="19">
        <v>-822951</v>
      </c>
      <c r="G89" s="29"/>
      <c r="H89" s="131">
        <f>+H49+H71+H87</f>
        <v>-479326</v>
      </c>
      <c r="I89" s="32"/>
      <c r="J89" s="19">
        <v>-518056</v>
      </c>
    </row>
    <row r="90" spans="1:10" ht="24" customHeight="1" x14ac:dyDescent="0.7">
      <c r="A90" s="136" t="s">
        <v>237</v>
      </c>
      <c r="B90" s="136"/>
      <c r="C90" s="136"/>
      <c r="D90" s="121">
        <v>-8103</v>
      </c>
      <c r="E90" s="29"/>
      <c r="F90" s="121">
        <v>-46614</v>
      </c>
      <c r="G90" s="29"/>
      <c r="H90" s="89">
        <v>0</v>
      </c>
      <c r="I90" s="135"/>
      <c r="J90" s="95">
        <v>0</v>
      </c>
    </row>
    <row r="91" spans="1:10" ht="24" customHeight="1" x14ac:dyDescent="0.7">
      <c r="A91" s="136" t="s">
        <v>159</v>
      </c>
      <c r="B91" s="136"/>
      <c r="C91" s="136"/>
      <c r="D91" s="121">
        <f>+งบแสดงฐานะการเงิน!F12</f>
        <v>4235603</v>
      </c>
      <c r="E91" s="29"/>
      <c r="F91" s="121">
        <v>5105168</v>
      </c>
      <c r="G91" s="29"/>
      <c r="H91" s="19">
        <f>งบแสดงฐานะการเงิน!J12</f>
        <v>2639136</v>
      </c>
      <c r="I91" s="29"/>
      <c r="J91" s="135">
        <v>3157192</v>
      </c>
    </row>
    <row r="92" spans="1:10" ht="24" customHeight="1" thickBot="1" x14ac:dyDescent="0.75">
      <c r="A92" s="27" t="s">
        <v>160</v>
      </c>
      <c r="B92" s="37">
        <v>4.0999999999999996</v>
      </c>
      <c r="C92" s="27"/>
      <c r="D92" s="111">
        <f>SUM(D89:D91)</f>
        <v>3816356</v>
      </c>
      <c r="E92" s="29"/>
      <c r="F92" s="111">
        <f>SUM(F89:F91)</f>
        <v>4235603</v>
      </c>
      <c r="G92" s="29"/>
      <c r="H92" s="132">
        <f>SUM(H89:H91)</f>
        <v>2159810</v>
      </c>
      <c r="I92" s="29"/>
      <c r="J92" s="132">
        <f>SUM(J89:J91)</f>
        <v>2639136</v>
      </c>
    </row>
    <row r="93" spans="1:10" ht="24" customHeight="1" thickTop="1" x14ac:dyDescent="0.7">
      <c r="A93" s="35"/>
      <c r="B93" s="30"/>
      <c r="C93" s="30"/>
      <c r="D93" s="140"/>
      <c r="E93" s="29"/>
      <c r="F93" s="9"/>
      <c r="G93" s="29"/>
      <c r="H93" s="140"/>
      <c r="I93" s="29"/>
      <c r="J93" s="140"/>
    </row>
    <row r="94" spans="1:10" ht="24" customHeight="1" x14ac:dyDescent="0.7">
      <c r="B94" s="37"/>
      <c r="C94" s="27"/>
      <c r="D94" s="44"/>
      <c r="E94" s="29"/>
      <c r="F94" s="137"/>
      <c r="G94" s="29"/>
      <c r="H94" s="140"/>
      <c r="I94" s="29"/>
      <c r="J94" s="137"/>
    </row>
    <row r="95" spans="1:10" ht="24" customHeight="1" x14ac:dyDescent="0.7">
      <c r="A95" s="27"/>
      <c r="B95" s="37"/>
      <c r="C95" s="27"/>
      <c r="D95" s="44"/>
      <c r="E95" s="29"/>
      <c r="F95" s="137"/>
      <c r="G95" s="29"/>
      <c r="H95" s="140"/>
      <c r="I95" s="29"/>
      <c r="J95" s="137"/>
    </row>
    <row r="96" spans="1:10" ht="24" customHeight="1" x14ac:dyDescent="0.7">
      <c r="A96" s="30"/>
      <c r="B96" s="30"/>
      <c r="C96" s="30"/>
      <c r="D96" s="144"/>
      <c r="E96" s="29"/>
      <c r="F96" s="137"/>
      <c r="G96" s="29"/>
      <c r="H96" s="127"/>
      <c r="I96" s="29"/>
      <c r="J96" s="32"/>
    </row>
    <row r="97" spans="1:10" ht="24" customHeight="1" x14ac:dyDescent="0.7">
      <c r="A97" s="151" t="s">
        <v>27</v>
      </c>
      <c r="B97" s="37"/>
      <c r="C97" s="27"/>
      <c r="D97" s="44"/>
      <c r="E97" s="29"/>
      <c r="F97" s="137"/>
      <c r="G97" s="29"/>
      <c r="H97" s="140"/>
      <c r="I97" s="29"/>
      <c r="J97" s="137"/>
    </row>
    <row r="98" spans="1:10" ht="24" customHeight="1" x14ac:dyDescent="0.7">
      <c r="A98" s="27"/>
      <c r="B98" s="37"/>
      <c r="C98" s="27"/>
      <c r="D98" s="44"/>
      <c r="E98" s="29"/>
      <c r="F98" s="137"/>
      <c r="G98" s="29"/>
      <c r="H98" s="140"/>
      <c r="I98" s="29"/>
      <c r="J98" s="137"/>
    </row>
    <row r="99" spans="1:10" ht="24" customHeight="1" x14ac:dyDescent="0.7">
      <c r="A99" s="27"/>
      <c r="B99" s="37"/>
      <c r="C99" s="27"/>
      <c r="D99" s="44"/>
      <c r="E99" s="29"/>
      <c r="F99" s="137"/>
      <c r="G99" s="29"/>
      <c r="H99" s="140"/>
      <c r="I99" s="29"/>
      <c r="J99" s="137"/>
    </row>
    <row r="100" spans="1:10" ht="24" customHeight="1" x14ac:dyDescent="0.7">
      <c r="A100" s="27"/>
      <c r="B100" s="37"/>
      <c r="C100" s="27"/>
      <c r="D100" s="44"/>
      <c r="E100" s="29"/>
      <c r="F100" s="137"/>
      <c r="G100" s="29"/>
      <c r="H100" s="140"/>
      <c r="I100" s="29"/>
      <c r="J100" s="137"/>
    </row>
    <row r="101" spans="1:10" ht="24" customHeight="1" x14ac:dyDescent="0.7">
      <c r="A101" s="27"/>
      <c r="B101" s="37"/>
      <c r="C101" s="27"/>
      <c r="D101" s="44"/>
      <c r="E101" s="29"/>
      <c r="F101" s="137"/>
      <c r="G101" s="29"/>
      <c r="H101" s="140"/>
      <c r="I101" s="29"/>
      <c r="J101" s="137"/>
    </row>
    <row r="102" spans="1:10" ht="24" customHeight="1" x14ac:dyDescent="0.7">
      <c r="A102" s="27"/>
      <c r="B102" s="37"/>
      <c r="C102" s="27"/>
      <c r="D102" s="44"/>
      <c r="E102" s="29"/>
      <c r="F102" s="137"/>
      <c r="G102" s="29"/>
      <c r="H102" s="140"/>
      <c r="I102" s="29"/>
      <c r="J102" s="137"/>
    </row>
    <row r="103" spans="1:10" ht="24" customHeight="1" x14ac:dyDescent="0.7">
      <c r="A103" s="27"/>
      <c r="B103" s="37"/>
      <c r="C103" s="27"/>
      <c r="D103" s="44"/>
      <c r="E103" s="29"/>
      <c r="F103" s="137"/>
      <c r="G103" s="29"/>
      <c r="H103" s="140"/>
      <c r="I103" s="29"/>
      <c r="J103" s="137"/>
    </row>
    <row r="104" spans="1:10" ht="24" customHeight="1" x14ac:dyDescent="0.7">
      <c r="A104" s="27"/>
      <c r="B104" s="37"/>
      <c r="C104" s="27"/>
      <c r="D104" s="44"/>
      <c r="E104" s="29"/>
      <c r="F104" s="137"/>
      <c r="G104" s="29"/>
      <c r="H104" s="140"/>
      <c r="I104" s="29"/>
      <c r="J104" s="137"/>
    </row>
    <row r="105" spans="1:10" ht="24" customHeight="1" x14ac:dyDescent="0.7">
      <c r="A105" s="27"/>
      <c r="B105" s="37"/>
      <c r="C105" s="27"/>
      <c r="D105" s="44"/>
      <c r="E105" s="29"/>
      <c r="F105" s="137"/>
      <c r="G105" s="29"/>
      <c r="H105" s="140"/>
      <c r="I105" s="29"/>
      <c r="J105" s="137"/>
    </row>
    <row r="106" spans="1:10" ht="24" customHeight="1" x14ac:dyDescent="0.7">
      <c r="A106" s="27"/>
      <c r="B106" s="37"/>
      <c r="C106" s="27"/>
      <c r="D106" s="44"/>
      <c r="E106" s="29"/>
      <c r="F106" s="137"/>
      <c r="G106" s="29"/>
      <c r="H106" s="140"/>
      <c r="I106" s="29"/>
      <c r="J106" s="137"/>
    </row>
    <row r="107" spans="1:10" ht="24" customHeight="1" x14ac:dyDescent="0.7">
      <c r="A107" s="27"/>
      <c r="B107" s="37"/>
      <c r="C107" s="27"/>
      <c r="D107" s="44"/>
      <c r="E107" s="29"/>
      <c r="F107" s="137"/>
      <c r="G107" s="29"/>
      <c r="H107" s="140"/>
      <c r="I107" s="29"/>
      <c r="J107" s="137"/>
    </row>
    <row r="108" spans="1:10" ht="24" customHeight="1" x14ac:dyDescent="0.7">
      <c r="A108" s="27"/>
      <c r="B108" s="37"/>
      <c r="C108" s="27"/>
      <c r="D108" s="44"/>
      <c r="E108" s="29"/>
      <c r="F108" s="137"/>
      <c r="G108" s="29"/>
      <c r="H108" s="140"/>
      <c r="I108" s="29"/>
      <c r="J108" s="137"/>
    </row>
    <row r="109" spans="1:10" ht="24" customHeight="1" x14ac:dyDescent="0.7">
      <c r="A109" s="27"/>
      <c r="B109" s="37"/>
      <c r="C109" s="27"/>
      <c r="D109" s="44"/>
      <c r="E109" s="29"/>
      <c r="F109" s="137"/>
      <c r="G109" s="29"/>
      <c r="H109" s="140"/>
      <c r="I109" s="29"/>
      <c r="J109" s="137"/>
    </row>
    <row r="110" spans="1:10" ht="24" customHeight="1" x14ac:dyDescent="0.7">
      <c r="A110" s="27"/>
      <c r="B110" s="37"/>
      <c r="C110" s="27"/>
      <c r="D110" s="44"/>
      <c r="E110" s="29"/>
      <c r="F110" s="137"/>
      <c r="G110" s="29"/>
      <c r="H110" s="140"/>
      <c r="I110" s="29"/>
      <c r="J110" s="137"/>
    </row>
    <row r="111" spans="1:10" ht="24" customHeight="1" x14ac:dyDescent="0.7">
      <c r="A111" s="27"/>
      <c r="B111" s="37"/>
      <c r="C111" s="27"/>
      <c r="D111" s="44"/>
      <c r="E111" s="29"/>
      <c r="F111" s="137"/>
      <c r="G111" s="29"/>
      <c r="H111" s="140"/>
      <c r="I111" s="29"/>
      <c r="J111" s="137"/>
    </row>
    <row r="112" spans="1:10" ht="24" customHeight="1" x14ac:dyDescent="0.7">
      <c r="A112" s="27"/>
      <c r="B112" s="37"/>
      <c r="C112" s="27"/>
      <c r="D112" s="44"/>
      <c r="E112" s="29"/>
      <c r="F112" s="137"/>
      <c r="G112" s="29"/>
      <c r="H112" s="140"/>
      <c r="I112" s="29"/>
      <c r="J112" s="137"/>
    </row>
    <row r="113" spans="1:10" ht="24" customHeight="1" x14ac:dyDescent="0.7">
      <c r="A113" s="27"/>
      <c r="B113" s="37"/>
      <c r="C113" s="27"/>
      <c r="D113" s="44"/>
      <c r="E113" s="29"/>
      <c r="F113" s="137"/>
      <c r="G113" s="29"/>
      <c r="H113" s="140"/>
      <c r="I113" s="29"/>
      <c r="J113" s="137"/>
    </row>
    <row r="114" spans="1:10" ht="24" customHeight="1" x14ac:dyDescent="0.7">
      <c r="A114" s="27"/>
      <c r="B114" s="37"/>
      <c r="C114" s="27"/>
      <c r="D114" s="44"/>
      <c r="E114" s="29"/>
      <c r="F114" s="137"/>
      <c r="G114" s="29"/>
      <c r="H114" s="140"/>
      <c r="I114" s="29"/>
      <c r="J114" s="137"/>
    </row>
    <row r="115" spans="1:10" ht="24" customHeight="1" x14ac:dyDescent="0.7">
      <c r="A115" s="27"/>
      <c r="B115" s="37"/>
      <c r="C115" s="27"/>
      <c r="D115" s="44"/>
      <c r="E115" s="29"/>
      <c r="F115" s="137"/>
      <c r="G115" s="29"/>
      <c r="H115" s="140"/>
      <c r="I115" s="29"/>
      <c r="J115" s="137"/>
    </row>
    <row r="116" spans="1:10" ht="24" customHeight="1" x14ac:dyDescent="0.7">
      <c r="A116" s="27"/>
      <c r="B116" s="37"/>
      <c r="C116" s="27"/>
      <c r="D116" s="44"/>
      <c r="E116" s="29"/>
      <c r="F116" s="137"/>
      <c r="G116" s="29"/>
      <c r="H116" s="140"/>
      <c r="I116" s="29"/>
      <c r="J116" s="137"/>
    </row>
    <row r="117" spans="1:10" ht="24" customHeight="1" x14ac:dyDescent="0.7">
      <c r="B117" s="37"/>
      <c r="C117" s="27"/>
      <c r="D117" s="137"/>
      <c r="E117" s="29"/>
      <c r="F117" s="137"/>
      <c r="G117" s="29"/>
      <c r="H117" s="140"/>
      <c r="I117" s="29"/>
      <c r="J117" s="137"/>
    </row>
    <row r="118" spans="1:10" ht="24" customHeight="1" x14ac:dyDescent="0.7">
      <c r="B118" s="37"/>
      <c r="C118" s="27"/>
      <c r="D118" s="137"/>
      <c r="E118" s="29"/>
      <c r="F118" s="137"/>
      <c r="G118" s="29"/>
      <c r="H118" s="140"/>
      <c r="I118" s="29"/>
      <c r="J118" s="9"/>
    </row>
    <row r="119" spans="1:10" ht="24" customHeight="1" x14ac:dyDescent="0.7">
      <c r="B119" s="37"/>
      <c r="C119" s="27"/>
      <c r="D119" s="137"/>
      <c r="E119" s="29"/>
      <c r="F119" s="137"/>
      <c r="G119" s="29"/>
      <c r="H119" s="140"/>
      <c r="I119" s="29"/>
      <c r="J119" s="9"/>
    </row>
    <row r="120" spans="1:10" ht="24" customHeight="1" x14ac:dyDescent="0.7">
      <c r="A120" s="27"/>
      <c r="B120" s="37"/>
      <c r="C120" s="27"/>
      <c r="D120" s="137"/>
      <c r="E120" s="29"/>
      <c r="F120" s="137"/>
      <c r="G120" s="29"/>
      <c r="H120" s="140"/>
      <c r="I120" s="29"/>
      <c r="J120" s="9"/>
    </row>
    <row r="121" spans="1:10" ht="24" customHeight="1" x14ac:dyDescent="0.7">
      <c r="A121" s="27"/>
      <c r="B121" s="37"/>
      <c r="C121" s="27"/>
      <c r="D121" s="137"/>
      <c r="E121" s="29"/>
      <c r="F121" s="137"/>
      <c r="G121" s="29"/>
      <c r="H121" s="140"/>
      <c r="I121" s="29"/>
      <c r="J121" s="9"/>
    </row>
    <row r="122" spans="1:10" ht="24" customHeight="1" x14ac:dyDescent="0.7">
      <c r="A122" s="27"/>
      <c r="B122" s="37"/>
      <c r="C122" s="27"/>
      <c r="D122" s="137"/>
      <c r="E122" s="29"/>
      <c r="F122" s="137"/>
      <c r="G122" s="29"/>
      <c r="H122" s="140"/>
      <c r="I122" s="29"/>
      <c r="J122" s="9"/>
    </row>
    <row r="123" spans="1:10" ht="24" customHeight="1" x14ac:dyDescent="0.7">
      <c r="A123" s="38"/>
      <c r="B123" s="38"/>
      <c r="C123" s="38"/>
      <c r="D123" s="36"/>
      <c r="E123" s="39"/>
      <c r="F123" s="36"/>
      <c r="G123" s="36"/>
      <c r="H123" s="131"/>
      <c r="I123" s="36"/>
      <c r="J123" s="36"/>
    </row>
    <row r="124" spans="1:10" ht="24" customHeight="1" x14ac:dyDescent="0.7">
      <c r="A124" s="40"/>
      <c r="B124" s="40"/>
      <c r="C124" s="40"/>
      <c r="D124" s="29"/>
      <c r="E124" s="29"/>
      <c r="F124" s="29"/>
      <c r="G124" s="29"/>
      <c r="H124" s="126"/>
      <c r="I124" s="29"/>
      <c r="J124" s="29"/>
    </row>
    <row r="125" spans="1:10" ht="24" customHeight="1" x14ac:dyDescent="0.7">
      <c r="B125" s="136"/>
      <c r="C125" s="136"/>
      <c r="D125" s="29"/>
      <c r="E125" s="29"/>
      <c r="F125" s="29"/>
      <c r="G125" s="29"/>
      <c r="H125" s="126"/>
      <c r="I125" s="29"/>
      <c r="J125" s="29"/>
    </row>
    <row r="126" spans="1:10" s="38" customFormat="1" ht="24" customHeight="1" x14ac:dyDescent="0.7">
      <c r="A126" s="1"/>
      <c r="B126" s="136"/>
      <c r="C126" s="136"/>
      <c r="D126" s="136"/>
      <c r="E126" s="136"/>
      <c r="F126" s="136"/>
      <c r="G126" s="136"/>
      <c r="H126" s="93"/>
      <c r="I126" s="3"/>
      <c r="J126" s="3"/>
    </row>
    <row r="127" spans="1:10" s="38" customFormat="1" ht="24" customHeight="1" x14ac:dyDescent="0.7">
      <c r="A127" s="1"/>
      <c r="B127" s="136"/>
      <c r="C127" s="136"/>
      <c r="D127" s="136"/>
      <c r="E127" s="136"/>
      <c r="F127" s="136"/>
      <c r="G127" s="136"/>
      <c r="H127" s="93"/>
      <c r="I127" s="3"/>
      <c r="J127" s="3"/>
    </row>
    <row r="128" spans="1:10" ht="24" customHeight="1" x14ac:dyDescent="0.7">
      <c r="B128" s="136"/>
      <c r="C128" s="136"/>
      <c r="D128" s="136"/>
      <c r="E128" s="136"/>
      <c r="F128" s="136"/>
      <c r="G128" s="136"/>
      <c r="H128" s="93"/>
      <c r="I128" s="3"/>
      <c r="J128" s="3"/>
    </row>
    <row r="129" spans="1:10" ht="24" customHeight="1" x14ac:dyDescent="0.7">
      <c r="B129" s="136"/>
      <c r="C129" s="136"/>
      <c r="D129" s="136"/>
      <c r="E129" s="136"/>
      <c r="F129" s="136"/>
      <c r="G129" s="136"/>
      <c r="H129" s="93"/>
      <c r="I129" s="3"/>
      <c r="J129" s="3"/>
    </row>
    <row r="130" spans="1:10" ht="24" customHeight="1" x14ac:dyDescent="0.7">
      <c r="B130" s="136"/>
      <c r="C130" s="136"/>
      <c r="D130" s="136"/>
      <c r="E130" s="136"/>
      <c r="F130" s="136"/>
      <c r="G130" s="136"/>
      <c r="H130" s="93"/>
      <c r="I130" s="3"/>
      <c r="J130" s="3"/>
    </row>
    <row r="131" spans="1:10" ht="24" customHeight="1" x14ac:dyDescent="0.7">
      <c r="B131" s="136"/>
      <c r="C131" s="136"/>
      <c r="D131" s="136"/>
      <c r="E131" s="136"/>
      <c r="F131" s="136"/>
      <c r="G131" s="136"/>
      <c r="H131" s="93"/>
      <c r="I131" s="3"/>
      <c r="J131" s="3"/>
    </row>
    <row r="132" spans="1:10" ht="24" customHeight="1" x14ac:dyDescent="0.7">
      <c r="B132" s="136"/>
      <c r="C132" s="136"/>
      <c r="D132" s="136"/>
      <c r="E132" s="136"/>
      <c r="F132" s="136"/>
      <c r="G132" s="136"/>
      <c r="H132" s="93"/>
      <c r="I132" s="3"/>
      <c r="J132" s="3"/>
    </row>
    <row r="133" spans="1:10" ht="24" customHeight="1" x14ac:dyDescent="0.7">
      <c r="A133" s="136"/>
      <c r="B133" s="136"/>
      <c r="C133" s="136"/>
      <c r="D133" s="136"/>
      <c r="E133" s="136"/>
      <c r="F133" s="136"/>
      <c r="G133" s="136"/>
      <c r="H133" s="93"/>
      <c r="I133" s="3"/>
      <c r="J133" s="3"/>
    </row>
    <row r="134" spans="1:10" ht="24" customHeight="1" x14ac:dyDescent="0.7">
      <c r="A134" s="136"/>
      <c r="B134" s="136"/>
      <c r="C134" s="136"/>
      <c r="D134" s="136"/>
      <c r="E134" s="136"/>
      <c r="F134" s="136"/>
      <c r="G134" s="136"/>
      <c r="H134" s="93"/>
      <c r="I134" s="3"/>
      <c r="J134" s="3"/>
    </row>
    <row r="135" spans="1:10" ht="24" customHeight="1" x14ac:dyDescent="0.7">
      <c r="A135" s="136"/>
      <c r="B135" s="136"/>
      <c r="C135" s="136"/>
      <c r="D135" s="136"/>
      <c r="E135" s="136"/>
      <c r="F135" s="136"/>
      <c r="G135" s="136"/>
      <c r="H135" s="93"/>
      <c r="I135" s="3"/>
      <c r="J135" s="3"/>
    </row>
    <row r="136" spans="1:10" ht="24" customHeight="1" x14ac:dyDescent="0.7">
      <c r="A136" s="136"/>
      <c r="B136" s="136"/>
      <c r="C136" s="136"/>
      <c r="D136" s="136"/>
      <c r="E136" s="136"/>
      <c r="F136" s="136"/>
      <c r="G136" s="136"/>
      <c r="H136" s="93"/>
      <c r="I136" s="3"/>
      <c r="J136" s="3"/>
    </row>
    <row r="137" spans="1:10" ht="24" customHeight="1" x14ac:dyDescent="0.7">
      <c r="A137" s="136"/>
      <c r="B137" s="136"/>
      <c r="C137" s="136"/>
      <c r="D137" s="136"/>
      <c r="E137" s="136"/>
      <c r="F137" s="136"/>
      <c r="G137" s="136"/>
      <c r="H137" s="93"/>
      <c r="I137" s="3"/>
      <c r="J137" s="3"/>
    </row>
    <row r="138" spans="1:10" ht="24" customHeight="1" x14ac:dyDescent="0.7">
      <c r="A138" s="136"/>
      <c r="B138" s="136"/>
      <c r="C138" s="136"/>
      <c r="D138" s="136"/>
      <c r="E138" s="136"/>
      <c r="F138" s="136"/>
      <c r="G138" s="136"/>
      <c r="H138" s="93"/>
      <c r="I138" s="3"/>
      <c r="J138" s="3"/>
    </row>
    <row r="139" spans="1:10" ht="24" customHeight="1" x14ac:dyDescent="0.7">
      <c r="A139" s="136"/>
      <c r="B139" s="136"/>
      <c r="C139" s="136"/>
      <c r="D139" s="136"/>
      <c r="E139" s="136"/>
      <c r="F139" s="136"/>
      <c r="G139" s="136"/>
      <c r="H139" s="93"/>
      <c r="I139" s="3"/>
      <c r="J139" s="3"/>
    </row>
    <row r="140" spans="1:10" ht="24" customHeight="1" x14ac:dyDescent="0.7">
      <c r="A140" s="136"/>
      <c r="B140" s="136"/>
      <c r="C140" s="136"/>
      <c r="D140" s="136"/>
      <c r="E140" s="136"/>
      <c r="F140" s="136"/>
      <c r="G140" s="136"/>
      <c r="H140" s="93"/>
      <c r="I140" s="3"/>
      <c r="J140" s="3"/>
    </row>
    <row r="141" spans="1:10" ht="24" customHeight="1" x14ac:dyDescent="0.7">
      <c r="A141" s="136"/>
      <c r="B141" s="136"/>
      <c r="C141" s="136"/>
      <c r="D141" s="136"/>
      <c r="E141" s="136"/>
      <c r="F141" s="136"/>
      <c r="G141" s="136"/>
      <c r="H141" s="93"/>
      <c r="I141" s="3"/>
      <c r="J141" s="3"/>
    </row>
    <row r="142" spans="1:10" ht="24" customHeight="1" x14ac:dyDescent="0.7">
      <c r="A142" s="136"/>
      <c r="B142" s="136"/>
      <c r="C142" s="136"/>
      <c r="D142" s="136"/>
      <c r="E142" s="136"/>
      <c r="F142" s="136"/>
      <c r="G142" s="136"/>
      <c r="H142" s="93"/>
      <c r="I142" s="3"/>
      <c r="J142" s="3"/>
    </row>
    <row r="143" spans="1:10" ht="24" customHeight="1" x14ac:dyDescent="0.7">
      <c r="A143" s="136"/>
      <c r="B143" s="136"/>
      <c r="C143" s="136"/>
      <c r="D143" s="136"/>
      <c r="E143" s="136"/>
      <c r="F143" s="136"/>
      <c r="G143" s="136"/>
      <c r="H143" s="93"/>
      <c r="I143" s="3"/>
      <c r="J143" s="3"/>
    </row>
    <row r="144" spans="1:10" ht="24" customHeight="1" x14ac:dyDescent="0.7">
      <c r="A144" s="136"/>
      <c r="B144" s="136"/>
      <c r="C144" s="136"/>
      <c r="D144" s="136"/>
      <c r="E144" s="136"/>
      <c r="F144" s="136"/>
      <c r="G144" s="136"/>
      <c r="H144" s="93"/>
      <c r="I144" s="3"/>
      <c r="J144" s="3"/>
    </row>
    <row r="145" spans="1:10" ht="24" customHeight="1" x14ac:dyDescent="0.7">
      <c r="A145" s="136"/>
      <c r="B145" s="136"/>
      <c r="C145" s="136"/>
      <c r="D145" s="136"/>
      <c r="E145" s="136"/>
      <c r="F145" s="136"/>
      <c r="G145" s="136"/>
      <c r="H145" s="93"/>
      <c r="I145" s="3"/>
      <c r="J145" s="3"/>
    </row>
    <row r="146" spans="1:10" ht="24" customHeight="1" x14ac:dyDescent="0.7">
      <c r="A146" s="136"/>
      <c r="B146" s="136"/>
      <c r="C146" s="136"/>
      <c r="D146" s="136"/>
      <c r="E146" s="136"/>
      <c r="F146" s="136"/>
      <c r="G146" s="136"/>
      <c r="H146" s="93"/>
      <c r="I146" s="3"/>
      <c r="J146" s="3"/>
    </row>
    <row r="147" spans="1:10" ht="24" customHeight="1" x14ac:dyDescent="0.7">
      <c r="A147" s="136"/>
      <c r="B147" s="136"/>
      <c r="C147" s="136"/>
      <c r="D147" s="136"/>
      <c r="E147" s="136"/>
      <c r="F147" s="136"/>
      <c r="G147" s="136"/>
      <c r="H147" s="93"/>
      <c r="I147" s="3"/>
      <c r="J147" s="3"/>
    </row>
    <row r="148" spans="1:10" ht="24" customHeight="1" x14ac:dyDescent="0.7">
      <c r="A148" s="136"/>
      <c r="B148" s="136"/>
      <c r="C148" s="136"/>
      <c r="D148" s="136"/>
      <c r="E148" s="136"/>
      <c r="F148" s="136"/>
      <c r="G148" s="136"/>
      <c r="H148" s="93"/>
      <c r="I148" s="3"/>
      <c r="J148" s="3"/>
    </row>
    <row r="149" spans="1:10" ht="24" customHeight="1" x14ac:dyDescent="0.7">
      <c r="A149" s="136"/>
      <c r="B149" s="136"/>
      <c r="C149" s="136"/>
      <c r="D149" s="136"/>
      <c r="E149" s="136"/>
      <c r="F149" s="136"/>
      <c r="G149" s="136"/>
      <c r="H149" s="93"/>
      <c r="I149" s="3"/>
      <c r="J149" s="3"/>
    </row>
    <row r="150" spans="1:10" ht="24" customHeight="1" x14ac:dyDescent="0.7">
      <c r="A150" s="136"/>
      <c r="B150" s="136"/>
      <c r="C150" s="136"/>
      <c r="D150" s="136"/>
      <c r="E150" s="136"/>
      <c r="F150" s="136"/>
      <c r="G150" s="136"/>
      <c r="H150" s="93"/>
      <c r="I150" s="3"/>
      <c r="J150" s="3"/>
    </row>
    <row r="151" spans="1:10" ht="24" customHeight="1" x14ac:dyDescent="0.7">
      <c r="A151" s="136"/>
      <c r="B151" s="136"/>
      <c r="C151" s="136"/>
      <c r="D151" s="136"/>
      <c r="E151" s="136"/>
      <c r="F151" s="136"/>
      <c r="G151" s="136"/>
      <c r="H151" s="93"/>
      <c r="I151" s="3"/>
      <c r="J151" s="3"/>
    </row>
    <row r="152" spans="1:10" ht="24" customHeight="1" x14ac:dyDescent="0.7">
      <c r="A152" s="136"/>
      <c r="B152" s="136"/>
      <c r="C152" s="136"/>
      <c r="D152" s="136"/>
      <c r="E152" s="136"/>
      <c r="F152" s="136"/>
      <c r="G152" s="136"/>
      <c r="H152" s="93"/>
      <c r="I152" s="3"/>
      <c r="J152" s="3"/>
    </row>
    <row r="153" spans="1:10" ht="24" customHeight="1" x14ac:dyDescent="0.7">
      <c r="A153" s="136"/>
      <c r="B153" s="136"/>
      <c r="C153" s="136"/>
      <c r="D153" s="136"/>
      <c r="E153" s="136"/>
      <c r="F153" s="136"/>
      <c r="G153" s="136"/>
      <c r="H153" s="93"/>
      <c r="I153" s="3"/>
      <c r="J153" s="3"/>
    </row>
    <row r="154" spans="1:10" ht="24" customHeight="1" x14ac:dyDescent="0.7">
      <c r="A154" s="136"/>
      <c r="B154" s="136"/>
      <c r="C154" s="136"/>
      <c r="D154" s="136"/>
      <c r="E154" s="136"/>
      <c r="F154" s="136"/>
      <c r="G154" s="136"/>
      <c r="H154" s="93"/>
      <c r="I154" s="3"/>
      <c r="J154" s="3"/>
    </row>
    <row r="155" spans="1:10" ht="24" customHeight="1" x14ac:dyDescent="0.7">
      <c r="A155" s="136"/>
      <c r="B155" s="136"/>
      <c r="C155" s="136"/>
      <c r="D155" s="136"/>
      <c r="E155" s="136"/>
      <c r="F155" s="136"/>
      <c r="G155" s="136"/>
      <c r="H155" s="93"/>
      <c r="I155" s="3"/>
      <c r="J155" s="3"/>
    </row>
    <row r="156" spans="1:10" ht="24" customHeight="1" x14ac:dyDescent="0.7">
      <c r="A156" s="136"/>
      <c r="B156" s="136"/>
      <c r="C156" s="136"/>
      <c r="D156" s="136"/>
      <c r="E156" s="136"/>
      <c r="F156" s="136"/>
      <c r="G156" s="136"/>
      <c r="H156" s="93"/>
      <c r="I156" s="3"/>
      <c r="J156" s="3"/>
    </row>
    <row r="157" spans="1:10" ht="24" customHeight="1" x14ac:dyDescent="0.7">
      <c r="A157" s="136"/>
      <c r="B157" s="136"/>
      <c r="C157" s="136"/>
      <c r="D157" s="136"/>
      <c r="E157" s="136"/>
      <c r="F157" s="136"/>
      <c r="G157" s="136"/>
      <c r="H157" s="93"/>
      <c r="I157" s="3"/>
      <c r="J157" s="3"/>
    </row>
    <row r="158" spans="1:10" ht="24" customHeight="1" x14ac:dyDescent="0.7">
      <c r="A158" s="136"/>
      <c r="B158" s="136"/>
      <c r="C158" s="136"/>
      <c r="D158" s="136"/>
      <c r="E158" s="136"/>
      <c r="F158" s="136"/>
      <c r="G158" s="136"/>
      <c r="H158" s="93"/>
      <c r="I158" s="3"/>
      <c r="J158" s="3"/>
    </row>
    <row r="159" spans="1:10" ht="24" customHeight="1" x14ac:dyDescent="0.7">
      <c r="A159" s="136"/>
      <c r="B159" s="136"/>
      <c r="C159" s="136"/>
      <c r="D159" s="136"/>
      <c r="E159" s="136"/>
      <c r="F159" s="136"/>
      <c r="G159" s="136"/>
      <c r="H159" s="93"/>
      <c r="I159" s="3"/>
      <c r="J159" s="3"/>
    </row>
    <row r="160" spans="1:10" ht="24" customHeight="1" x14ac:dyDescent="0.7">
      <c r="A160" s="136"/>
      <c r="B160" s="136"/>
      <c r="C160" s="136"/>
      <c r="D160" s="136"/>
      <c r="E160" s="136"/>
      <c r="F160" s="136"/>
      <c r="G160" s="136"/>
      <c r="H160" s="93"/>
      <c r="I160" s="3"/>
      <c r="J160" s="3"/>
    </row>
    <row r="161" spans="1:10" ht="24" customHeight="1" x14ac:dyDescent="0.7">
      <c r="A161" s="136"/>
      <c r="B161" s="136"/>
      <c r="C161" s="136"/>
      <c r="D161" s="136"/>
      <c r="E161" s="136"/>
      <c r="F161" s="136"/>
      <c r="G161" s="136"/>
      <c r="H161" s="93"/>
      <c r="I161" s="3"/>
      <c r="J161" s="3"/>
    </row>
    <row r="162" spans="1:10" ht="24" customHeight="1" x14ac:dyDescent="0.7">
      <c r="A162" s="136"/>
      <c r="B162" s="136"/>
      <c r="C162" s="136"/>
      <c r="D162" s="136"/>
      <c r="E162" s="136"/>
      <c r="F162" s="136"/>
      <c r="G162" s="136"/>
      <c r="H162" s="93"/>
      <c r="I162" s="3"/>
    </row>
    <row r="163" spans="1:10" ht="24" customHeight="1" x14ac:dyDescent="0.7">
      <c r="A163" s="136"/>
      <c r="B163" s="136"/>
      <c r="C163" s="136"/>
      <c r="D163" s="136"/>
      <c r="E163" s="136"/>
      <c r="F163" s="136"/>
      <c r="G163" s="136"/>
      <c r="H163" s="93"/>
      <c r="I163" s="3"/>
      <c r="J163" s="1"/>
    </row>
    <row r="164" spans="1:10" ht="24" customHeight="1" x14ac:dyDescent="0.7">
      <c r="A164" s="136"/>
      <c r="B164" s="136"/>
      <c r="C164" s="136"/>
      <c r="D164" s="136"/>
      <c r="E164" s="136"/>
      <c r="F164" s="136"/>
      <c r="G164" s="136"/>
      <c r="H164" s="93"/>
      <c r="J164" s="1"/>
    </row>
    <row r="165" spans="1:10" ht="24" customHeight="1" x14ac:dyDescent="0.7">
      <c r="J165" s="1"/>
    </row>
  </sheetData>
  <mergeCells count="16">
    <mergeCell ref="D7:F7"/>
    <mergeCell ref="H7:J7"/>
    <mergeCell ref="A53:J53"/>
    <mergeCell ref="H55:J55"/>
    <mergeCell ref="D55:F55"/>
    <mergeCell ref="D56:F56"/>
    <mergeCell ref="H56:J56"/>
    <mergeCell ref="A52:J52"/>
    <mergeCell ref="A51:J51"/>
    <mergeCell ref="A50:J50"/>
    <mergeCell ref="H6:J6"/>
    <mergeCell ref="A1:J1"/>
    <mergeCell ref="A2:J2"/>
    <mergeCell ref="A3:J3"/>
    <mergeCell ref="A4:J4"/>
    <mergeCell ref="D6:F6"/>
  </mergeCells>
  <phoneticPr fontId="19" type="noConversion"/>
  <pageMargins left="1" right="0.2" top="1" bottom="0.5" header="0.25" footer="0.25"/>
  <pageSetup paperSize="9" scale="65" fitToHeight="2" orientation="portrait" r:id="rId1"/>
  <headerFooter alignWithMargins="0"/>
  <rowBreaks count="1" manualBreakCount="1">
    <brk id="49" max="16383" man="1"/>
  </rowBreaks>
  <ignoredErrors>
    <ignoredError sqref="F4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งบแสดงฐานะการเงิน</vt:lpstr>
      <vt:lpstr>งบแสดงฐานะการเงิน (2)</vt:lpstr>
      <vt:lpstr>งบกำไรขาดทุน</vt:lpstr>
      <vt:lpstr>งบกำไรขาดทุนเบ็ดเสร็จ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</vt:vector>
  </TitlesOfParts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Yenpensuk, Pairach</cp:lastModifiedBy>
  <cp:revision/>
  <cp:lastPrinted>2023-04-11T09:33:16Z</cp:lastPrinted>
  <dcterms:created xsi:type="dcterms:W3CDTF">2009-10-27T07:48:45Z</dcterms:created>
  <dcterms:modified xsi:type="dcterms:W3CDTF">2023-04-11T09:33:19Z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2022-02-22T04:26:04Z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0d92ace1-77d9-4a2d-bf3d-0d77c8a1da7e</vt:lpwstr>
  </property>
  <property fmtid="{D5CDD505-2E9C-101B-9397-08002B2CF9AE}" pid="8" name="MSIP_Label_ea60d57e-af5b-4752-ac57-3e4f28ca11dc_ContentBits">
    <vt:lpwstr>0</vt:lpwstr>
  </property>
</Properties>
</file>