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MD&amp;A\1Q23\เตรียมลง SET 1Q23\"/>
    </mc:Choice>
  </mc:AlternateContent>
  <xr:revisionPtr revIDLastSave="0" documentId="13_ncr:1_{32B3BFE1-3BD6-4CBB-92D7-7EA763D55C64}" xr6:coauthVersionLast="36" xr6:coauthVersionMax="36" xr10:uidLastSave="{00000000-0000-0000-0000-000000000000}"/>
  <bookViews>
    <workbookView xWindow="0" yWindow="0" windowWidth="19200" windowHeight="7750" tabRatio="604" firstSheet="1" activeTab="2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_FilterDatabase" localSheetId="5" hidden="1">CF!$J$12:$L$23</definedName>
    <definedName name="_xlnm.Print_Area" localSheetId="1">BS!$A$1:$J$94</definedName>
    <definedName name="_xlnm.Print_Area" localSheetId="5">CF!$A$1:$J$85</definedName>
    <definedName name="_xlnm.Print_Area" localSheetId="4">company!$A$1:$N$23</definedName>
    <definedName name="_xlnm.Print_Area" localSheetId="3">conso!$A$1:$S$28</definedName>
    <definedName name="_xlnm.Print_Area" localSheetId="2">PL!$A$1:$J$50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20" l="1"/>
  <c r="H76" i="20"/>
  <c r="H61" i="20"/>
  <c r="H14" i="20"/>
  <c r="H12" i="20"/>
  <c r="Q26" i="15" l="1"/>
  <c r="D80" i="21"/>
  <c r="I21" i="15"/>
  <c r="I26" i="15" s="1"/>
  <c r="K21" i="14"/>
  <c r="I22" i="14"/>
  <c r="I21" i="14"/>
  <c r="F63" i="20" l="1"/>
  <c r="F73" i="20"/>
  <c r="O15" i="15"/>
  <c r="J73" i="20"/>
  <c r="J63" i="20"/>
  <c r="J32" i="11"/>
  <c r="J19" i="11"/>
  <c r="J13" i="11"/>
  <c r="F32" i="11"/>
  <c r="F19" i="11"/>
  <c r="F13" i="11"/>
  <c r="M23" i="15"/>
  <c r="J83" i="21"/>
  <c r="J85" i="21" s="1"/>
  <c r="H83" i="21"/>
  <c r="H85" i="21" s="1"/>
  <c r="F83" i="21"/>
  <c r="J60" i="21"/>
  <c r="H60" i="21"/>
  <c r="F60" i="21"/>
  <c r="J51" i="21"/>
  <c r="H51" i="21"/>
  <c r="F51" i="21"/>
  <c r="J29" i="21"/>
  <c r="H29" i="21"/>
  <c r="F29" i="21"/>
  <c r="J16" i="21"/>
  <c r="H16" i="21"/>
  <c r="F16" i="21"/>
  <c r="F30" i="21" s="1"/>
  <c r="J20" i="11" l="1"/>
  <c r="J24" i="11" s="1"/>
  <c r="J26" i="11" s="1"/>
  <c r="J37" i="11" s="1"/>
  <c r="F20" i="11"/>
  <c r="F24" i="11" s="1"/>
  <c r="F61" i="21"/>
  <c r="J61" i="21"/>
  <c r="J86" i="21"/>
  <c r="J30" i="21"/>
  <c r="F85" i="21"/>
  <c r="F86" i="21" s="1"/>
  <c r="F87" i="21" s="1"/>
  <c r="H61" i="21"/>
  <c r="H86" i="21" s="1"/>
  <c r="H30" i="21"/>
  <c r="J34" i="11" l="1"/>
  <c r="J42" i="11" s="1"/>
  <c r="J9" i="20"/>
  <c r="J24" i="20" s="1"/>
  <c r="J39" i="20" s="1"/>
  <c r="J42" i="20" s="1"/>
  <c r="J75" i="20" s="1"/>
  <c r="J77" i="20" s="1"/>
  <c r="F26" i="11"/>
  <c r="F9" i="20"/>
  <c r="F24" i="20" s="1"/>
  <c r="F39" i="20" s="1"/>
  <c r="F42" i="20" s="1"/>
  <c r="F75" i="20" s="1"/>
  <c r="F77" i="20" s="1"/>
  <c r="H87" i="21"/>
  <c r="J87" i="21"/>
  <c r="I19" i="14"/>
  <c r="G19" i="14"/>
  <c r="E19" i="14"/>
  <c r="I13" i="14"/>
  <c r="G13" i="14"/>
  <c r="E13" i="14"/>
  <c r="M18" i="14"/>
  <c r="M12" i="14"/>
  <c r="F37" i="11" l="1"/>
  <c r="F39" i="11" s="1"/>
  <c r="F34" i="11"/>
  <c r="F42" i="11" s="1"/>
  <c r="F44" i="11" s="1"/>
  <c r="M10" i="14"/>
  <c r="S15" i="15"/>
  <c r="H73" i="20" l="1"/>
  <c r="D73" i="20"/>
  <c r="H63" i="20"/>
  <c r="D63" i="20"/>
  <c r="AD8" i="20"/>
  <c r="AD6" i="20"/>
  <c r="F48" i="11" l="1"/>
  <c r="M17" i="15" l="1"/>
  <c r="O17" i="15" s="1"/>
  <c r="S17" i="15" s="1"/>
  <c r="K16" i="15" l="1"/>
  <c r="O16" i="15" s="1"/>
  <c r="S16" i="15" s="1"/>
  <c r="J48" i="11" l="1"/>
  <c r="D19" i="11" l="1"/>
  <c r="D83" i="21" l="1"/>
  <c r="D85" i="21" s="1"/>
  <c r="D60" i="21"/>
  <c r="D51" i="21"/>
  <c r="D29" i="21"/>
  <c r="D16" i="21"/>
  <c r="D61" i="21" l="1"/>
  <c r="D86" i="21" s="1"/>
  <c r="D30" i="21"/>
  <c r="D87" i="21" l="1"/>
  <c r="H32" i="11" l="1"/>
  <c r="D32" i="11"/>
  <c r="Q24" i="15" l="1"/>
  <c r="I24" i="15"/>
  <c r="G24" i="15"/>
  <c r="E24" i="15"/>
  <c r="M24" i="15" l="1"/>
  <c r="H19" i="11"/>
  <c r="H13" i="11"/>
  <c r="D13" i="11"/>
  <c r="D20" i="11" l="1"/>
  <c r="D24" i="11" s="1"/>
  <c r="H20" i="11"/>
  <c r="H24" i="11" l="1"/>
  <c r="H9" i="20" s="1"/>
  <c r="H24" i="20" s="1"/>
  <c r="H39" i="20" s="1"/>
  <c r="D9" i="20"/>
  <c r="D24" i="20" s="1"/>
  <c r="D39" i="20" s="1"/>
  <c r="D42" i="20" s="1"/>
  <c r="D75" i="20" s="1"/>
  <c r="D77" i="20" s="1"/>
  <c r="D78" i="20" s="1"/>
  <c r="H42" i="20" l="1"/>
  <c r="H75" i="20" s="1"/>
  <c r="H77" i="20" s="1"/>
  <c r="H78" i="20" s="1"/>
  <c r="H26" i="11"/>
  <c r="D26" i="11"/>
  <c r="D48" i="11" s="1"/>
  <c r="K11" i="14"/>
  <c r="K13" i="14" s="1"/>
  <c r="H34" i="11"/>
  <c r="H42" i="11" s="1"/>
  <c r="H37" i="11" l="1"/>
  <c r="H48" i="11"/>
  <c r="D37" i="11"/>
  <c r="D39" i="11" s="1"/>
  <c r="D34" i="11"/>
  <c r="D42" i="11" s="1"/>
  <c r="K17" i="14"/>
  <c r="K19" i="14" s="1"/>
  <c r="K22" i="15" l="1"/>
  <c r="K24" i="15" s="1"/>
  <c r="D44" i="11"/>
  <c r="I14" i="14"/>
  <c r="I16" i="14" s="1"/>
  <c r="G14" i="14"/>
  <c r="G16" i="14" s="1"/>
  <c r="E14" i="14"/>
  <c r="E16" i="14" s="1"/>
  <c r="M18" i="15"/>
  <c r="M19" i="15" s="1"/>
  <c r="I18" i="15"/>
  <c r="I19" i="15" s="1"/>
  <c r="G18" i="15"/>
  <c r="G19" i="15" s="1"/>
  <c r="G21" i="15" s="1"/>
  <c r="G26" i="15" s="1"/>
  <c r="E18" i="15"/>
  <c r="Q18" i="15"/>
  <c r="M16" i="14" l="1"/>
  <c r="M21" i="14" s="1"/>
  <c r="I20" i="14"/>
  <c r="G20" i="14"/>
  <c r="G22" i="14" s="1"/>
  <c r="M25" i="15"/>
  <c r="I25" i="15"/>
  <c r="I27" i="15" s="1"/>
  <c r="G25" i="15"/>
  <c r="G27" i="15" s="1"/>
  <c r="G21" i="14"/>
  <c r="Q19" i="15"/>
  <c r="E19" i="15"/>
  <c r="E21" i="15" s="1"/>
  <c r="E26" i="15" s="1"/>
  <c r="M27" i="15" l="1"/>
  <c r="M26" i="15"/>
  <c r="E20" i="14"/>
  <c r="E22" i="14" s="1"/>
  <c r="E21" i="14"/>
  <c r="Q25" i="15"/>
  <c r="Q27" i="15" s="1"/>
  <c r="E25" i="15"/>
  <c r="E27" i="15" s="1"/>
  <c r="O23" i="15"/>
  <c r="S23" i="15" s="1"/>
  <c r="K14" i="14"/>
  <c r="M11" i="14"/>
  <c r="M13" i="14" l="1"/>
  <c r="M14" i="14" s="1"/>
  <c r="K18" i="15"/>
  <c r="K19" i="15" s="1"/>
  <c r="O21" i="15" l="1"/>
  <c r="K25" i="15"/>
  <c r="O22" i="15"/>
  <c r="M17" i="14"/>
  <c r="K20" i="14"/>
  <c r="K22" i="14" s="1"/>
  <c r="S18" i="15"/>
  <c r="S19" i="15" s="1"/>
  <c r="O18" i="15"/>
  <c r="O19" i="15" s="1"/>
  <c r="K27" i="15" l="1"/>
  <c r="K26" i="15"/>
  <c r="M19" i="14"/>
  <c r="M20" i="14" s="1"/>
  <c r="M22" i="14" s="1"/>
  <c r="S21" i="15"/>
  <c r="O24" i="15"/>
  <c r="S22" i="15"/>
  <c r="O25" i="15" l="1"/>
  <c r="S24" i="15"/>
  <c r="O27" i="15" l="1"/>
  <c r="O26" i="15"/>
  <c r="S25" i="15"/>
  <c r="S27" i="15" l="1"/>
  <c r="S26" i="15"/>
</calcChain>
</file>

<file path=xl/sharedStrings.xml><?xml version="1.0" encoding="utf-8"?>
<sst xmlns="http://schemas.openxmlformats.org/spreadsheetml/2006/main" count="308" uniqueCount="209">
  <si>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</si>
  <si>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</si>
  <si>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</si>
  <si>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</si>
  <si>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</si>
  <si>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</si>
  <si>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</si>
  <si>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</si>
  <si>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</si>
  <si>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</si>
  <si>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</si>
  <si>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</si>
  <si>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</si>
  <si>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</si>
  <si>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</si>
  <si>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</si>
  <si>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</si>
  <si>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</si>
  <si>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</si>
  <si>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</si>
  <si>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</si>
  <si>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</si>
  <si>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</si>
  <si>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</si>
  <si>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</si>
  <si>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</si>
  <si>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</si>
  <si>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</si>
  <si>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</si>
  <si>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</si>
  <si>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</si>
  <si>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</si>
  <si>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</si>
  <si>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</si>
  <si>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</si>
  <si>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</si>
  <si>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</si>
  <si>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</si>
  <si>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</si>
  <si>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</si>
  <si>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</si>
  <si>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</si>
  <si>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</si>
  <si>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</si>
  <si>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</si>
  <si>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</si>
  <si>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</si>
  <si>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</si>
  <si>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</si>
  <si>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</si>
  <si>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</si>
  <si>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</si>
  <si>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</si>
  <si>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</si>
  <si>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</si>
  <si>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</si>
  <si>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</si>
  <si>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</si>
  <si>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</si>
  <si>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</si>
  <si>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</si>
  <si>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</si>
  <si>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</si>
  <si>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</si>
  <si>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</si>
  <si>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</si>
  <si>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</si>
  <si>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</si>
  <si>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</si>
  <si>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</si>
  <si>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</si>
  <si>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</si>
  <si>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</si>
  <si>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</si>
  <si>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</si>
  <si>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</si>
  <si>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</si>
  <si>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</si>
  <si>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</si>
  <si>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</si>
  <si>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</si>
  <si>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</si>
  <si>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</si>
  <si>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</si>
  <si>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</si>
  <si>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</si>
  <si>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</si>
  <si>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</si>
  <si>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</si>
  <si>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</si>
  <si>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</si>
  <si>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</si>
  <si>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</si>
  <si>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</si>
  <si>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</si>
  <si>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</si>
  <si>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</si>
  <si>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</si>
  <si>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</si>
  <si>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</si>
  <si>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</si>
  <si>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</si>
  <si>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</si>
  <si>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</si>
  <si>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</si>
  <si>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</si>
  <si>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</si>
  <si>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</si>
  <si>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</si>
  <si>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</si>
  <si>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</si>
  <si>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</si>
  <si>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</si>
  <si>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</si>
  <si>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</si>
  <si>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</si>
  <si>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</si>
  <si>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</si>
  <si>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</si>
  <si>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</si>
  <si>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</si>
  <si>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</si>
  <si>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</si>
  <si>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</si>
  <si>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</si>
  <si>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</si>
  <si>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</si>
  <si>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</si>
  <si>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</si>
  <si>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</si>
  <si>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</si>
  <si>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</si>
  <si>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</si>
  <si>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</si>
  <si>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</si>
  <si>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</si>
  <si>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</si>
  <si>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</si>
  <si>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</si>
  <si>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</si>
  <si>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</si>
  <si>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</si>
  <si>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</si>
  <si>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</si>
  <si>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</si>
  <si>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</si>
  <si>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เงินสดรับจากการออกหุ้นกู้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</si>
  <si>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</si>
  <si>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</si>
  <si>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</si>
  <si>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</si>
  <si>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</si>
  <si>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</si>
  <si>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</si>
  <si>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</si>
  <si>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</si>
  <si>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</si>
  <si>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</si>
  <si>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</si>
  <si>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</si>
  <si>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</si>
  <si>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>จ่ายชำระหนี้สินจากสัญญาเช่า</t>
  </si>
  <si>
    <t>หมายเหตุประกอบงบการเงินรวมระหว่างกาลเป็นส่วนหนึ่งของงบการเงินนี้</t>
  </si>
  <si>
    <t>2, 3</t>
  </si>
  <si>
    <t>กำไรจากการดำเนินงาน</t>
  </si>
  <si>
    <t>รายได้ทางการเงิน</t>
  </si>
  <si>
    <t>ต้นทุนทางการเงิน</t>
  </si>
  <si>
    <t>ดอกเบี้ยจ่าย</t>
  </si>
  <si>
    <t>เงินสดจ่ายจากการไถ่ถอนหุ้นกู้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</si>
  <si>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</si>
  <si>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</si>
  <si>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   ขาดทุน (กำไร) จากการจำหน่ายและตัดจำหน่ายสินทรัพย์</t>
  </si>
  <si>
    <t xml:space="preserve">   โอนดอกเบี้ยรอตัดจ่ายเป็นต้นทุนทางการเงิน</t>
  </si>
  <si>
    <t xml:space="preserve">   โอนสินทรัพย์สิทธิการใช้ไปเป็นอุปกรณ์</t>
  </si>
  <si>
    <t>หนี้สินตามสัญญาเช่าส่วนที่ถึงกำหนดชำระภายในหนึ่งปี</t>
  </si>
  <si>
    <t xml:space="preserve">   หนี้สินไม่หมุนเวียนอื่น</t>
  </si>
  <si>
    <t>ภาษีมูลค่าเพิ่มค้างรับที่คาดว่าจะได้คืนมากกว่าหนึ่งปี</t>
  </si>
  <si>
    <t>ยอดคงเหลือ ณ วันที่ 1 มกราคม 2565</t>
  </si>
  <si>
    <t>ยอดคงเหลือ ณ วันที่ 31 มีนาคม 2565</t>
  </si>
  <si>
    <t>เงินลงทุนในบริษัทร่วม</t>
  </si>
  <si>
    <t>2, 10</t>
  </si>
  <si>
    <t xml:space="preserve">   ขาดทุน (กำไร) จากอัตราแลกเปลี่ยนที่ยังไม่เกิดขึ้น 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</si>
  <si>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</si>
  <si>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เงินสดรับจากเงินกู้ยืมระยะยาว</t>
  </si>
  <si>
    <t>ลงทุนในบริษัทร่วม</t>
  </si>
  <si>
    <t>ณ วันที่ 31 มีนาคม 2566</t>
  </si>
  <si>
    <t>31 มีนาคม 2566</t>
  </si>
  <si>
    <t>31 ธันวาคม 2565</t>
  </si>
  <si>
    <t>ภาษีมูลค่าเพิ่มค้างรับ</t>
  </si>
  <si>
    <t>สำหรับงวดสามเดือนสิ้นสุดวันที่ 31 มีนาคม 2666</t>
  </si>
  <si>
    <t>ยอดคงเหลือ ณ วันที่ 1 มกราคม 2666</t>
  </si>
  <si>
    <t>ยอดคงเหลือ ณ วันที่ 31 มีนาคม 2666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</si>
  <si>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</si>
  <si>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</si>
  <si>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</si>
  <si>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เงินกู้ - สุทธิจากส่วนที่ถึงกำหนดชำระภายในหนึ่งปี</t>
  </si>
  <si>
    <t xml:space="preserve">   จัดสรรแล้ว - สำรองตามกฎหมาย</t>
  </si>
  <si>
    <t xml:space="preserve">จัดสรรแล้ว - </t>
  </si>
  <si>
    <t>สำรองตามกฎหมาย</t>
  </si>
  <si>
    <t>ส่วนแบ่งขาดทุนจากเงินลงทุนในบริษัทร่วม</t>
  </si>
  <si>
    <t xml:space="preserve">   โอนกลับค่าเผื่อผลขาดทุนด้านเครดิตที่คาดว่าจะเกิดขึ้น</t>
  </si>
  <si>
    <t xml:space="preserve">   ส่วนแบ่งขาดทุนจากเงินลงทุนในบริษัทร่วม</t>
  </si>
  <si>
    <t xml:space="preserve">   จ่ายผลประโยชน์ของพนักงาน</t>
  </si>
  <si>
    <t xml:space="preserve">   กำไรจากการปรับมูลค่ายุติธรรมตราสารอนุพันธ์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</si>
  <si>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</si>
  <si>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</si>
  <si>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สินทรัพย์ภาษีเงินได้รอการตัดบัญชี</t>
  </si>
  <si>
    <t>จ่ายค่าสินทรัพย์สิทธิการใช้</t>
  </si>
  <si>
    <t>เงินค้ำประกันการก่อสร้างเพิ่มขึ้น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</si>
</sst>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</numFmts>
  <fonts count="35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color rgb="FF000000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5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88" fontId="1" fillId="0" borderId="0" applyFont="0" applyFill="0" applyBorder="0" applyAlignment="0" applyProtection="0"/>
  </cellStyleXfs>
  <cellXfs count="98">
    <xf numFmtId="0" fontId="0" fillId="0" borderId="0" xfId="0"/>
    <xf numFmtId="187" fontId="10" fillId="0" borderId="0" xfId="0" applyNumberFormat="1" applyFont="1" applyAlignment="1">
      <alignment horizontal="right" vertical="center"/>
    </xf>
    <xf numFmtId="187" fontId="10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87" fontId="10" fillId="0" borderId="4" xfId="0" applyNumberFormat="1" applyFont="1" applyBorder="1" applyAlignment="1">
      <alignment horizontal="right" vertical="center"/>
    </xf>
    <xf numFmtId="187" fontId="10" fillId="0" borderId="6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quotePrefix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7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194" fontId="10" fillId="0" borderId="0" xfId="1" applyNumberFormat="1" applyFont="1" applyFill="1" applyBorder="1" applyAlignment="1">
      <alignment horizontal="right" vertical="center"/>
    </xf>
    <xf numFmtId="0" fontId="11" fillId="0" borderId="0" xfId="11" applyFont="1" applyAlignment="1">
      <alignment vertical="center"/>
    </xf>
    <xf numFmtId="187" fontId="10" fillId="0" borderId="0" xfId="11" applyNumberFormat="1" applyFont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0" fontId="10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0" fillId="0" borderId="0" xfId="11" applyFont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187" fontId="10" fillId="0" borderId="0" xfId="11" applyNumberFormat="1" applyFont="1" applyAlignment="1">
      <alignment horizontal="right" vertical="center"/>
    </xf>
    <xf numFmtId="37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187" fontId="10" fillId="0" borderId="6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37" fontId="10" fillId="0" borderId="7" xfId="11" applyNumberFormat="1" applyFont="1" applyBorder="1" applyAlignment="1">
      <alignment horizontal="center" vertical="center"/>
    </xf>
    <xf numFmtId="0" fontId="10" fillId="0" borderId="7" xfId="11" applyFont="1" applyBorder="1" applyAlignment="1">
      <alignment horizontal="center" vertical="center"/>
    </xf>
    <xf numFmtId="37" fontId="11" fillId="0" borderId="0" xfId="17" quotePrefix="1" applyNumberFormat="1" applyFont="1" applyAlignment="1">
      <alignment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3" xfId="0" quotePrefix="1" applyFont="1" applyBorder="1" applyAlignment="1">
      <alignment horizontal="center" vertical="center"/>
    </xf>
    <xf numFmtId="194" fontId="10" fillId="0" borderId="0" xfId="0" applyNumberFormat="1" applyFont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0" fontId="10" fillId="0" borderId="8" xfId="0" applyFont="1" applyBorder="1" applyAlignment="1">
      <alignment vertical="center"/>
    </xf>
    <xf numFmtId="39" fontId="10" fillId="0" borderId="6" xfId="0" applyNumberFormat="1" applyFont="1" applyBorder="1" applyAlignment="1">
      <alignment horizontal="right" vertical="center"/>
    </xf>
    <xf numFmtId="187" fontId="10" fillId="0" borderId="5" xfId="11" applyNumberFormat="1" applyFont="1" applyBorder="1" applyAlignment="1">
      <alignment vertical="center"/>
    </xf>
    <xf numFmtId="187" fontId="10" fillId="0" borderId="3" xfId="11" applyNumberFormat="1" applyFont="1" applyBorder="1" applyAlignment="1">
      <alignment horizontal="right" vertical="center"/>
    </xf>
    <xf numFmtId="39" fontId="11" fillId="0" borderId="0" xfId="14" applyFont="1" applyAlignment="1">
      <alignment horizontal="left"/>
    </xf>
    <xf numFmtId="187" fontId="10" fillId="0" borderId="3" xfId="11" applyNumberFormat="1" applyFont="1" applyBorder="1" applyAlignment="1">
      <alignment vertical="center"/>
    </xf>
    <xf numFmtId="3" fontId="0" fillId="0" borderId="0" xfId="0" applyNumberFormat="1"/>
    <xf numFmtId="3" fontId="32" fillId="0" borderId="0" xfId="0" applyNumberFormat="1" applyFont="1" applyAlignment="1">
      <alignment vertical="center" wrapText="1"/>
    </xf>
    <xf numFmtId="0" fontId="11" fillId="0" borderId="0" xfId="0" applyFont="1"/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3" fontId="33" fillId="0" borderId="0" xfId="0" applyNumberFormat="1" applyFont="1" applyAlignment="1">
      <alignment vertical="center" wrapText="1"/>
    </xf>
    <xf numFmtId="3" fontId="0" fillId="0" borderId="0" xfId="1" applyNumberFormat="1" applyFont="1"/>
    <xf numFmtId="3" fontId="33" fillId="0" borderId="0" xfId="1" applyNumberFormat="1" applyFont="1" applyAlignment="1">
      <alignment horizontal="center" vertical="center" wrapText="1"/>
    </xf>
    <xf numFmtId="3" fontId="33" fillId="0" borderId="0" xfId="1" applyNumberFormat="1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3" fontId="33" fillId="0" borderId="0" xfId="0" applyNumberFormat="1" applyFont="1"/>
    <xf numFmtId="187" fontId="0" fillId="0" borderId="0" xfId="0" applyNumberFormat="1"/>
    <xf numFmtId="37" fontId="10" fillId="0" borderId="0" xfId="0" applyNumberFormat="1" applyFont="1" applyAlignment="1">
      <alignment horizontal="right" vertical="center"/>
    </xf>
    <xf numFmtId="4" fontId="10" fillId="0" borderId="0" xfId="1" applyFont="1" applyAlignment="1">
      <alignment vertical="center"/>
    </xf>
    <xf numFmtId="4" fontId="10" fillId="0" borderId="0" xfId="1" applyFont="1" applyFill="1" applyAlignment="1">
      <alignment vertical="center"/>
    </xf>
    <xf numFmtId="4" fontId="11" fillId="0" borderId="0" xfId="1" applyFont="1" applyFill="1" applyAlignment="1">
      <alignment vertical="center"/>
    </xf>
    <xf numFmtId="4" fontId="10" fillId="0" borderId="0" xfId="1" applyFont="1" applyFill="1" applyAlignment="1">
      <alignment horizontal="right" vertical="center"/>
    </xf>
    <xf numFmtId="39" fontId="10" fillId="0" borderId="0" xfId="14" applyFont="1" applyAlignment="1">
      <alignment horizontal="left" vertical="center"/>
    </xf>
    <xf numFmtId="193" fontId="10" fillId="0" borderId="0" xfId="0" applyNumberFormat="1" applyFont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193" fontId="10" fillId="0" borderId="0" xfId="0" applyNumberFormat="1" applyFont="1" applyAlignment="1">
      <alignment horizontal="right" vertical="center"/>
    </xf>
    <xf numFmtId="193" fontId="10" fillId="0" borderId="0" xfId="0" applyNumberFormat="1" applyFont="1" applyAlignment="1">
      <alignment horizontal="left" vertical="center"/>
    </xf>
    <xf numFmtId="3" fontId="10" fillId="0" borderId="0" xfId="1" applyNumberFormat="1" applyFont="1" applyAlignment="1">
      <alignment vertical="center"/>
    </xf>
    <xf numFmtId="39" fontId="10" fillId="0" borderId="0" xfId="14" quotePrefix="1" applyFont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4" fontId="34" fillId="0" borderId="0" xfId="1" applyFont="1" applyFill="1" applyAlignment="1">
      <alignment vertical="center"/>
    </xf>
    <xf numFmtId="187" fontId="10" fillId="0" borderId="0" xfId="0" applyNumberFormat="1" applyFont="1" applyFill="1" applyAlignment="1">
      <alignment horizontal="right" vertical="center"/>
    </xf>
    <xf numFmtId="187" fontId="10" fillId="0" borderId="3" xfId="0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65">
    <cellStyle name="20% - Accent1 2" xfId="19" xr:uid="{00000000-0005-0000-0000-000000000000}"/>
    <cellStyle name="20% - Accent2 2" xfId="20" xr:uid="{00000000-0005-0000-0000-000001000000}"/>
    <cellStyle name="20% - Accent3 2" xfId="21" xr:uid="{00000000-0005-0000-0000-000002000000}"/>
    <cellStyle name="20% - Accent4 2" xfId="22" xr:uid="{00000000-0005-0000-0000-000003000000}"/>
    <cellStyle name="20% - Accent5 2" xfId="23" xr:uid="{00000000-0005-0000-0000-000004000000}"/>
    <cellStyle name="20% - Accent6 2" xfId="24" xr:uid="{00000000-0005-0000-0000-000005000000}"/>
    <cellStyle name="40% - Accent1 2" xfId="25" xr:uid="{00000000-0005-0000-0000-000006000000}"/>
    <cellStyle name="40% - Accent2 2" xfId="26" xr:uid="{00000000-0005-0000-0000-000007000000}"/>
    <cellStyle name="40% - Accent3 2" xfId="27" xr:uid="{00000000-0005-0000-0000-000008000000}"/>
    <cellStyle name="40% - Accent4 2" xfId="28" xr:uid="{00000000-0005-0000-0000-000009000000}"/>
    <cellStyle name="40% - Accent5 2" xfId="29" xr:uid="{00000000-0005-0000-0000-00000A000000}"/>
    <cellStyle name="40% - Accent6 2" xfId="30" xr:uid="{00000000-0005-0000-0000-00000B000000}"/>
    <cellStyle name="60% - Accent1 2" xfId="31" xr:uid="{00000000-0005-0000-0000-00000C000000}"/>
    <cellStyle name="60% - Accent2 2" xfId="32" xr:uid="{00000000-0005-0000-0000-00000D000000}"/>
    <cellStyle name="60% - Accent3 2" xfId="33" xr:uid="{00000000-0005-0000-0000-00000E000000}"/>
    <cellStyle name="60% - Accent4 2" xfId="34" xr:uid="{00000000-0005-0000-0000-00000F000000}"/>
    <cellStyle name="60% - Accent5 2" xfId="35" xr:uid="{00000000-0005-0000-0000-000010000000}"/>
    <cellStyle name="60% - Accent6 2" xfId="36" xr:uid="{00000000-0005-0000-0000-000011000000}"/>
    <cellStyle name="Accent1 2" xfId="37" xr:uid="{00000000-0005-0000-0000-000012000000}"/>
    <cellStyle name="Accent2 2" xfId="38" xr:uid="{00000000-0005-0000-0000-000013000000}"/>
    <cellStyle name="Accent3 2" xfId="39" xr:uid="{00000000-0005-0000-0000-000014000000}"/>
    <cellStyle name="Accent4 2" xfId="40" xr:uid="{00000000-0005-0000-0000-000015000000}"/>
    <cellStyle name="Accent5 2" xfId="41" xr:uid="{00000000-0005-0000-0000-000016000000}"/>
    <cellStyle name="Accent6 2" xfId="42" xr:uid="{00000000-0005-0000-0000-000017000000}"/>
    <cellStyle name="Bad 2" xfId="43" xr:uid="{00000000-0005-0000-0000-000018000000}"/>
    <cellStyle name="Calculation 2" xfId="44" xr:uid="{00000000-0005-0000-0000-000019000000}"/>
    <cellStyle name="Check Cell 2" xfId="45" xr:uid="{00000000-0005-0000-0000-00001A000000}"/>
    <cellStyle name="Comma" xfId="1" builtinId="3"/>
    <cellStyle name="Comma 2" xfId="2" xr:uid="{00000000-0005-0000-0000-00001C000000}"/>
    <cellStyle name="Comma 2 2" xfId="16" xr:uid="{00000000-0005-0000-0000-00001D000000}"/>
    <cellStyle name="Comma 2 2 2" xfId="64" xr:uid="{00000000-0005-0000-0000-000002000000}"/>
    <cellStyle name="Comma 2 3" xfId="18" xr:uid="{00000000-0005-0000-0000-00001E000000}"/>
    <cellStyle name="comma zerodec" xfId="3" xr:uid="{00000000-0005-0000-0000-00001F000000}"/>
    <cellStyle name="Currency1" xfId="4" xr:uid="{00000000-0005-0000-0000-000020000000}"/>
    <cellStyle name="Dollar (zero dec)" xfId="5" xr:uid="{00000000-0005-0000-0000-000021000000}"/>
    <cellStyle name="Explanatory Text 2" xfId="46" xr:uid="{00000000-0005-0000-0000-000022000000}"/>
    <cellStyle name="Good 2" xfId="47" xr:uid="{00000000-0005-0000-0000-000023000000}"/>
    <cellStyle name="Grey" xfId="6" xr:uid="{00000000-0005-0000-0000-000024000000}"/>
    <cellStyle name="Heading 1 2" xfId="48" xr:uid="{00000000-0005-0000-0000-000025000000}"/>
    <cellStyle name="Heading 2 2" xfId="49" xr:uid="{00000000-0005-0000-0000-000026000000}"/>
    <cellStyle name="Heading 3 2" xfId="50" xr:uid="{00000000-0005-0000-0000-000027000000}"/>
    <cellStyle name="Heading 4 2" xfId="51" xr:uid="{00000000-0005-0000-0000-000028000000}"/>
    <cellStyle name="Input [yellow]" xfId="7" xr:uid="{00000000-0005-0000-0000-000029000000}"/>
    <cellStyle name="Input 2" xfId="52" xr:uid="{00000000-0005-0000-0000-00002A000000}"/>
    <cellStyle name="Input 3" xfId="53" xr:uid="{00000000-0005-0000-0000-00002B000000}"/>
    <cellStyle name="Linked Cell 2" xfId="54" xr:uid="{00000000-0005-0000-0000-00002C000000}"/>
    <cellStyle name="Neutral 2" xfId="55" xr:uid="{00000000-0005-0000-0000-00002D000000}"/>
    <cellStyle name="no dec" xfId="8" xr:uid="{00000000-0005-0000-0000-00002E000000}"/>
    <cellStyle name="Normal" xfId="0" builtinId="0"/>
    <cellStyle name="Normal - Style1" xfId="9" xr:uid="{00000000-0005-0000-0000-000030000000}"/>
    <cellStyle name="Normal 2" xfId="10" xr:uid="{00000000-0005-0000-0000-000031000000}"/>
    <cellStyle name="Normal 2 2" xfId="15" xr:uid="{00000000-0005-0000-0000-000032000000}"/>
    <cellStyle name="Normal 2 2 2" xfId="63" xr:uid="{00000000-0005-0000-0000-00000D000000}"/>
    <cellStyle name="Normal 2 3" xfId="17" xr:uid="{00000000-0005-0000-0000-000033000000}"/>
    <cellStyle name="Normal 2 4" xfId="56" xr:uid="{00000000-0005-0000-0000-000034000000}"/>
    <cellStyle name="Normal_CET - N096" xfId="11" xr:uid="{00000000-0005-0000-0000-000035000000}"/>
    <cellStyle name="Note 2" xfId="57" xr:uid="{00000000-0005-0000-0000-000036000000}"/>
    <cellStyle name="Output 2" xfId="58" xr:uid="{00000000-0005-0000-0000-000037000000}"/>
    <cellStyle name="Percent [2]" xfId="12" xr:uid="{00000000-0005-0000-0000-000038000000}"/>
    <cellStyle name="Quantity" xfId="13" xr:uid="{00000000-0005-0000-0000-000039000000}"/>
    <cellStyle name="Title 2" xfId="59" xr:uid="{00000000-0005-0000-0000-00003A000000}"/>
    <cellStyle name="Total 2" xfId="60" xr:uid="{00000000-0005-0000-0000-00003B000000}"/>
    <cellStyle name="Warning Text 2" xfId="61" xr:uid="{00000000-0005-0000-0000-00003C000000}"/>
    <cellStyle name="ปกติ_Sheet1" xfId="62" xr:uid="{00000000-0005-0000-0000-00003D000000}"/>
    <cellStyle name="ปกติ_Sheet1_HOME-Mar48-T02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N94"/>
  <sheetViews>
    <sheetView showGridLines="0" zoomScale="115" zoomScaleNormal="115" zoomScaleSheetLayoutView="115" workbookViewId="0">
      <selection activeCell="D56" sqref="D56"/>
    </sheetView>
  </sheetViews>
  <sheetFormatPr defaultColWidth="10.54296875" defaultRowHeight="21.75" customHeight="1"/>
  <cols>
    <col min="1" max="1" width="49.453125" style="4" customWidth="1"/>
    <col min="2" max="2" width="6.81640625" style="4" customWidth="1"/>
    <col min="3" max="3" width="1.453125" style="4" customWidth="1"/>
    <col min="4" max="4" width="15.26953125" style="4" customWidth="1"/>
    <col min="5" max="5" width="1.453125" style="10" customWidth="1"/>
    <col min="6" max="6" width="15.26953125" style="4" customWidth="1"/>
    <col min="7" max="7" width="1.453125" style="4" customWidth="1"/>
    <col min="8" max="8" width="16.453125" style="4" customWidth="1"/>
    <col min="9" max="9" width="1.453125" style="10" customWidth="1"/>
    <col min="10" max="10" width="15.26953125" style="4" customWidth="1"/>
    <col min="11" max="11" width="11" style="4" bestFit="1" customWidth="1"/>
    <col min="12" max="12" width="15.81640625" style="75" bestFit="1" customWidth="1"/>
    <col min="13" max="13" width="10.54296875" style="4"/>
    <col min="14" max="14" width="15.81640625" style="75" bestFit="1" customWidth="1"/>
    <col min="15" max="16384" width="10.54296875" style="4"/>
  </cols>
  <sheetData>
    <row r="1" spans="1:14" ht="21.75" customHeight="1">
      <c r="A1" s="7" t="s">
        <v>35</v>
      </c>
      <c r="B1" s="8"/>
      <c r="C1" s="8"/>
      <c r="D1" s="8"/>
      <c r="F1" s="8"/>
      <c r="G1" s="8"/>
      <c r="H1" s="8"/>
      <c r="J1" s="8"/>
    </row>
    <row r="2" spans="1:14" ht="21.75" customHeight="1">
      <c r="A2" s="17" t="s">
        <v>78</v>
      </c>
      <c r="B2" s="8"/>
      <c r="C2" s="8"/>
      <c r="D2" s="9"/>
      <c r="F2" s="9"/>
      <c r="G2" s="9"/>
      <c r="H2" s="9"/>
      <c r="J2" s="9"/>
    </row>
    <row r="3" spans="1:14" ht="21.75" customHeight="1">
      <c r="A3" s="17" t="s">
        <v>185</v>
      </c>
      <c r="B3" s="8"/>
      <c r="C3" s="8"/>
      <c r="D3" s="9"/>
      <c r="F3" s="9"/>
      <c r="G3" s="9"/>
      <c r="H3" s="9"/>
      <c r="J3" s="9"/>
      <c r="L3" s="76"/>
      <c r="N3" s="76"/>
    </row>
    <row r="4" spans="1:14" ht="21.75" customHeight="1">
      <c r="B4" s="8"/>
      <c r="C4" s="8"/>
      <c r="D4" s="9"/>
      <c r="F4" s="10"/>
      <c r="G4" s="10"/>
      <c r="H4" s="9"/>
      <c r="J4" s="10" t="s">
        <v>28</v>
      </c>
      <c r="L4" s="76"/>
      <c r="N4" s="76"/>
    </row>
    <row r="5" spans="1:14" s="13" customFormat="1" ht="21.75" customHeight="1">
      <c r="B5" s="21"/>
      <c r="C5" s="21"/>
      <c r="D5" s="91" t="s">
        <v>34</v>
      </c>
      <c r="E5" s="91"/>
      <c r="F5" s="91"/>
      <c r="G5" s="22"/>
      <c r="H5" s="91" t="s">
        <v>38</v>
      </c>
      <c r="I5" s="91"/>
      <c r="J5" s="91"/>
      <c r="L5" s="77"/>
      <c r="N5" s="77"/>
    </row>
    <row r="6" spans="1:14" ht="21.75" customHeight="1">
      <c r="B6" s="11" t="s">
        <v>0</v>
      </c>
      <c r="C6" s="10"/>
      <c r="D6" s="52" t="s">
        <v>186</v>
      </c>
      <c r="E6" s="12"/>
      <c r="F6" s="11" t="s">
        <v>187</v>
      </c>
      <c r="G6" s="50"/>
      <c r="H6" s="52" t="s">
        <v>186</v>
      </c>
      <c r="I6" s="12"/>
      <c r="J6" s="11" t="s">
        <v>187</v>
      </c>
      <c r="L6" s="76"/>
      <c r="N6" s="76"/>
    </row>
    <row r="7" spans="1:14" ht="21.75" customHeight="1">
      <c r="B7" s="12"/>
      <c r="C7" s="10"/>
      <c r="D7" s="12" t="s">
        <v>1</v>
      </c>
      <c r="E7" s="12"/>
      <c r="F7" s="12" t="s">
        <v>27</v>
      </c>
      <c r="G7" s="12"/>
      <c r="H7" s="12" t="s">
        <v>1</v>
      </c>
      <c r="I7" s="12"/>
      <c r="J7" s="12" t="s">
        <v>27</v>
      </c>
      <c r="L7" s="76"/>
      <c r="N7" s="76"/>
    </row>
    <row r="8" spans="1:14" ht="21.75" customHeight="1">
      <c r="B8" s="12"/>
      <c r="C8" s="10"/>
      <c r="D8" s="12" t="s">
        <v>2</v>
      </c>
      <c r="E8" s="12"/>
      <c r="F8" s="12"/>
      <c r="G8" s="12"/>
      <c r="H8" s="12" t="s">
        <v>2</v>
      </c>
      <c r="I8" s="12"/>
      <c r="J8" s="12"/>
      <c r="L8" s="76"/>
      <c r="N8" s="76"/>
    </row>
    <row r="9" spans="1:14" ht="21.75" customHeight="1">
      <c r="A9" s="13" t="s">
        <v>64</v>
      </c>
    </row>
    <row r="10" spans="1:14" ht="21.75" customHeight="1">
      <c r="A10" s="13" t="s">
        <v>3</v>
      </c>
      <c r="B10" s="3"/>
    </row>
    <row r="11" spans="1:14" ht="21.75" customHeight="1">
      <c r="A11" s="4" t="s">
        <v>39</v>
      </c>
      <c r="B11" s="3">
        <v>2</v>
      </c>
      <c r="D11" s="1">
        <v>3943903</v>
      </c>
      <c r="F11" s="1">
        <v>5420298</v>
      </c>
      <c r="G11" s="10"/>
      <c r="H11" s="1">
        <v>3504327</v>
      </c>
      <c r="J11" s="1">
        <v>5104398</v>
      </c>
      <c r="K11" s="14"/>
      <c r="L11" s="84"/>
    </row>
    <row r="12" spans="1:14" ht="21.75" customHeight="1">
      <c r="A12" s="79" t="s">
        <v>97</v>
      </c>
      <c r="B12" s="3" t="s">
        <v>163</v>
      </c>
      <c r="D12" s="1">
        <v>1717054</v>
      </c>
      <c r="F12" s="1">
        <v>2068894</v>
      </c>
      <c r="G12" s="10"/>
      <c r="H12" s="1">
        <v>1823393</v>
      </c>
      <c r="J12" s="1">
        <v>2157314</v>
      </c>
      <c r="K12" s="14"/>
      <c r="L12" s="84"/>
    </row>
    <row r="13" spans="1:14" ht="21.75" customHeight="1">
      <c r="A13" s="79" t="s">
        <v>98</v>
      </c>
      <c r="B13" s="3">
        <v>4</v>
      </c>
      <c r="D13" s="1">
        <v>14257470</v>
      </c>
      <c r="F13" s="1">
        <v>13630079</v>
      </c>
      <c r="G13" s="10"/>
      <c r="H13" s="1">
        <v>13726581</v>
      </c>
      <c r="J13" s="1">
        <v>13158046</v>
      </c>
      <c r="K13" s="14"/>
      <c r="L13" s="84"/>
    </row>
    <row r="14" spans="1:14" ht="21.75" customHeight="1">
      <c r="A14" s="79" t="s">
        <v>188</v>
      </c>
      <c r="B14" s="3"/>
      <c r="D14" s="1">
        <v>192401</v>
      </c>
      <c r="F14" s="1">
        <v>135210</v>
      </c>
      <c r="G14" s="10"/>
      <c r="H14" s="1">
        <v>162582</v>
      </c>
      <c r="J14" s="1">
        <v>134179</v>
      </c>
      <c r="K14" s="14"/>
      <c r="L14" s="84"/>
    </row>
    <row r="15" spans="1:14" ht="21.75" customHeight="1">
      <c r="A15" s="4" t="s">
        <v>40</v>
      </c>
      <c r="B15" s="3"/>
      <c r="D15" s="15">
        <v>167784</v>
      </c>
      <c r="F15" s="15">
        <v>175489</v>
      </c>
      <c r="G15" s="10"/>
      <c r="H15" s="15">
        <v>138413</v>
      </c>
      <c r="J15" s="15">
        <v>153298</v>
      </c>
      <c r="K15" s="14"/>
      <c r="L15" s="84"/>
    </row>
    <row r="16" spans="1:14" ht="21.75" customHeight="1">
      <c r="A16" s="13" t="s">
        <v>4</v>
      </c>
      <c r="B16" s="3"/>
      <c r="D16" s="2">
        <f>SUM(D10:D15)</f>
        <v>20278612</v>
      </c>
      <c r="F16" s="2">
        <f>SUM(F10:F15)</f>
        <v>21429970</v>
      </c>
      <c r="G16" s="10"/>
      <c r="H16" s="2">
        <f>SUM(H10:H15)</f>
        <v>19355296</v>
      </c>
      <c r="J16" s="2">
        <f>SUM(J11:J15)</f>
        <v>20707235</v>
      </c>
      <c r="K16" s="14"/>
    </row>
    <row r="17" spans="1:12" ht="21.75" customHeight="1">
      <c r="A17" s="13" t="s">
        <v>19</v>
      </c>
      <c r="B17" s="3"/>
      <c r="D17" s="1"/>
      <c r="F17" s="1"/>
      <c r="G17" s="10"/>
      <c r="H17" s="1"/>
      <c r="J17" s="1"/>
      <c r="K17" s="14"/>
    </row>
    <row r="18" spans="1:12" ht="21.75" customHeight="1">
      <c r="A18" s="79" t="s">
        <v>41</v>
      </c>
      <c r="B18" s="3"/>
      <c r="D18" s="1">
        <v>0</v>
      </c>
      <c r="F18" s="1">
        <v>0</v>
      </c>
      <c r="G18" s="10"/>
      <c r="H18" s="1">
        <v>2028089</v>
      </c>
      <c r="J18" s="1">
        <v>2028089</v>
      </c>
      <c r="K18" s="14"/>
      <c r="L18" s="84"/>
    </row>
    <row r="19" spans="1:12" ht="21.75" customHeight="1">
      <c r="A19" s="79" t="s">
        <v>179</v>
      </c>
      <c r="B19" s="3">
        <v>5</v>
      </c>
      <c r="D19" s="1">
        <v>66076</v>
      </c>
      <c r="F19" s="1">
        <v>66756</v>
      </c>
      <c r="G19" s="10"/>
      <c r="H19" s="1">
        <v>68706</v>
      </c>
      <c r="J19" s="1">
        <v>68706</v>
      </c>
      <c r="K19" s="14"/>
      <c r="L19" s="84"/>
    </row>
    <row r="20" spans="1:12" ht="21.75" customHeight="1">
      <c r="A20" s="79" t="s">
        <v>99</v>
      </c>
      <c r="B20" s="3">
        <v>6</v>
      </c>
      <c r="D20" s="1">
        <v>4205538</v>
      </c>
      <c r="F20" s="1">
        <v>4262560</v>
      </c>
      <c r="G20" s="10"/>
      <c r="H20" s="1">
        <v>5256040</v>
      </c>
      <c r="J20" s="1">
        <v>5315490</v>
      </c>
      <c r="K20" s="14"/>
      <c r="L20" s="84"/>
    </row>
    <row r="21" spans="1:12" ht="21.75" customHeight="1">
      <c r="A21" s="79" t="s">
        <v>122</v>
      </c>
      <c r="B21" s="3">
        <v>7</v>
      </c>
      <c r="D21" s="1">
        <v>30023340</v>
      </c>
      <c r="F21" s="1">
        <v>29468564</v>
      </c>
      <c r="G21" s="10"/>
      <c r="H21" s="1">
        <v>26263622</v>
      </c>
      <c r="J21" s="1">
        <v>25646298</v>
      </c>
      <c r="K21" s="14"/>
      <c r="L21" s="84"/>
    </row>
    <row r="22" spans="1:12" ht="21.75" customHeight="1">
      <c r="A22" s="79" t="s">
        <v>152</v>
      </c>
      <c r="B22" s="3">
        <v>8</v>
      </c>
      <c r="D22" s="1">
        <v>8887851</v>
      </c>
      <c r="F22" s="1">
        <v>8447269</v>
      </c>
      <c r="G22" s="10"/>
      <c r="H22" s="1">
        <v>8873417</v>
      </c>
      <c r="J22" s="1">
        <v>8540679</v>
      </c>
      <c r="K22" s="14"/>
      <c r="L22" s="84"/>
    </row>
    <row r="23" spans="1:12" ht="21.75" customHeight="1">
      <c r="A23" s="79" t="s">
        <v>119</v>
      </c>
      <c r="B23" s="3"/>
      <c r="D23" s="1">
        <v>458764</v>
      </c>
      <c r="F23" s="1">
        <v>470916</v>
      </c>
      <c r="G23" s="10"/>
      <c r="H23" s="1">
        <v>457084</v>
      </c>
      <c r="J23" s="1">
        <v>469157</v>
      </c>
      <c r="K23" s="14"/>
      <c r="L23" s="84"/>
    </row>
    <row r="24" spans="1:12" ht="21.75" customHeight="1">
      <c r="A24" s="85" t="s">
        <v>42</v>
      </c>
      <c r="B24" s="3"/>
      <c r="D24" s="1">
        <v>3230</v>
      </c>
      <c r="F24" s="1">
        <v>3230</v>
      </c>
      <c r="G24" s="10"/>
      <c r="H24" s="1">
        <v>3230</v>
      </c>
      <c r="J24" s="1">
        <v>3230</v>
      </c>
      <c r="K24" s="14"/>
      <c r="L24" s="84"/>
    </row>
    <row r="25" spans="1:12" ht="21.75" customHeight="1">
      <c r="A25" s="85" t="s">
        <v>43</v>
      </c>
      <c r="B25" s="3">
        <v>2</v>
      </c>
      <c r="D25" s="1">
        <v>64444</v>
      </c>
      <c r="F25" s="1">
        <v>70692</v>
      </c>
      <c r="G25" s="10"/>
      <c r="H25" s="1">
        <v>55142</v>
      </c>
      <c r="J25" s="1">
        <v>61212</v>
      </c>
      <c r="K25" s="14"/>
      <c r="L25" s="84"/>
    </row>
    <row r="26" spans="1:12" ht="21.75" customHeight="1">
      <c r="A26" s="79" t="s">
        <v>176</v>
      </c>
      <c r="B26" s="3"/>
      <c r="D26" s="1">
        <v>0</v>
      </c>
      <c r="F26" s="1">
        <v>39748</v>
      </c>
      <c r="G26" s="10"/>
      <c r="H26" s="1">
        <v>0</v>
      </c>
      <c r="J26" s="1">
        <v>0</v>
      </c>
      <c r="K26" s="14"/>
      <c r="L26" s="84"/>
    </row>
    <row r="27" spans="1:12" ht="21.75" customHeight="1">
      <c r="A27" s="79" t="s">
        <v>206</v>
      </c>
      <c r="B27" s="3"/>
      <c r="D27" s="1">
        <v>620337</v>
      </c>
      <c r="F27" s="1">
        <v>662642</v>
      </c>
      <c r="G27" s="10"/>
      <c r="H27" s="1">
        <v>599541</v>
      </c>
      <c r="J27" s="1">
        <v>636282</v>
      </c>
      <c r="K27" s="14"/>
      <c r="L27" s="84"/>
    </row>
    <row r="28" spans="1:12" ht="21.75" customHeight="1">
      <c r="A28" s="4" t="s">
        <v>44</v>
      </c>
      <c r="B28" s="3"/>
      <c r="C28" s="12"/>
      <c r="D28" s="2">
        <v>265623</v>
      </c>
      <c r="F28" s="2">
        <v>262397</v>
      </c>
      <c r="G28" s="10"/>
      <c r="H28" s="2">
        <v>142834</v>
      </c>
      <c r="J28" s="2">
        <v>140584</v>
      </c>
      <c r="K28" s="14"/>
      <c r="L28" s="84"/>
    </row>
    <row r="29" spans="1:12" ht="21.75" customHeight="1">
      <c r="A29" s="13" t="s">
        <v>20</v>
      </c>
      <c r="D29" s="2">
        <f>SUM(D18:D28)</f>
        <v>44595203</v>
      </c>
      <c r="F29" s="2">
        <f>SUM(F18:F28)</f>
        <v>43754774</v>
      </c>
      <c r="G29" s="10"/>
      <c r="H29" s="2">
        <f>SUM(H18:H28)</f>
        <v>43747705</v>
      </c>
      <c r="J29" s="2">
        <f>SUM(J18:J28)</f>
        <v>42909727</v>
      </c>
      <c r="K29" s="14"/>
    </row>
    <row r="30" spans="1:12" ht="21.75" customHeight="1" thickBot="1">
      <c r="A30" s="13" t="s">
        <v>5</v>
      </c>
      <c r="D30" s="6">
        <f>SUM(D16,D29)</f>
        <v>64873815</v>
      </c>
      <c r="F30" s="6">
        <f>SUM(F16,F29)</f>
        <v>65184744</v>
      </c>
      <c r="G30" s="10"/>
      <c r="H30" s="6">
        <f>SUM(H16,H29)</f>
        <v>63103001</v>
      </c>
      <c r="J30" s="6">
        <f>SUM(J16,J29)</f>
        <v>63616962</v>
      </c>
      <c r="K30" s="14"/>
    </row>
    <row r="31" spans="1:12" ht="21.75" customHeight="1" thickTop="1">
      <c r="B31" s="12"/>
      <c r="C31" s="10"/>
      <c r="D31" s="55"/>
      <c r="E31" s="12"/>
      <c r="F31" s="55"/>
      <c r="G31" s="12"/>
      <c r="H31" s="12"/>
      <c r="I31" s="12"/>
      <c r="J31" s="12"/>
      <c r="K31" s="14"/>
    </row>
    <row r="32" spans="1:12" ht="21.75" customHeight="1">
      <c r="A32" s="4" t="s">
        <v>162</v>
      </c>
      <c r="K32" s="14"/>
    </row>
    <row r="33" spans="1:14" ht="21.75" customHeight="1">
      <c r="A33" s="7" t="s">
        <v>35</v>
      </c>
      <c r="B33" s="8"/>
      <c r="C33" s="8"/>
      <c r="D33" s="8" t="s">
        <v>160</v>
      </c>
      <c r="F33" s="8"/>
      <c r="G33" s="8"/>
      <c r="H33" s="8"/>
      <c r="J33" s="8"/>
      <c r="K33" s="14"/>
    </row>
    <row r="34" spans="1:14" ht="21.75" customHeight="1">
      <c r="A34" s="17" t="s">
        <v>79</v>
      </c>
      <c r="B34" s="8"/>
      <c r="C34" s="8"/>
      <c r="D34" s="9"/>
      <c r="F34" s="9"/>
      <c r="G34" s="8"/>
      <c r="H34" s="9"/>
      <c r="J34" s="9"/>
      <c r="K34" s="14"/>
    </row>
    <row r="35" spans="1:14" ht="21.75" customHeight="1">
      <c r="A35" s="17" t="s">
        <v>185</v>
      </c>
      <c r="B35" s="8"/>
      <c r="C35" s="8"/>
      <c r="D35" s="9"/>
      <c r="F35" s="9"/>
      <c r="G35" s="9"/>
      <c r="H35" s="9"/>
      <c r="J35" s="9"/>
      <c r="K35" s="14"/>
      <c r="L35" s="76"/>
      <c r="N35" s="76"/>
    </row>
    <row r="36" spans="1:14" ht="21.75" customHeight="1">
      <c r="B36" s="8"/>
      <c r="C36" s="8"/>
      <c r="D36" s="9"/>
      <c r="F36" s="10"/>
      <c r="G36" s="10"/>
      <c r="H36" s="9"/>
      <c r="J36" s="10" t="s">
        <v>28</v>
      </c>
      <c r="K36" s="14"/>
      <c r="L36" s="76"/>
      <c r="N36" s="76"/>
    </row>
    <row r="37" spans="1:14" s="13" customFormat="1" ht="21.75" customHeight="1">
      <c r="B37" s="21"/>
      <c r="C37" s="21"/>
      <c r="D37" s="91" t="s">
        <v>34</v>
      </c>
      <c r="E37" s="91"/>
      <c r="F37" s="91"/>
      <c r="G37" s="22"/>
      <c r="H37" s="91" t="s">
        <v>38</v>
      </c>
      <c r="I37" s="91"/>
      <c r="J37" s="91"/>
      <c r="K37" s="14"/>
      <c r="L37" s="77"/>
      <c r="N37" s="77"/>
    </row>
    <row r="38" spans="1:14" ht="21.75" customHeight="1">
      <c r="B38" s="11" t="s">
        <v>0</v>
      </c>
      <c r="C38" s="10"/>
      <c r="D38" s="52" t="s">
        <v>186</v>
      </c>
      <c r="E38" s="12"/>
      <c r="F38" s="11" t="s">
        <v>187</v>
      </c>
      <c r="G38" s="50"/>
      <c r="H38" s="52" t="s">
        <v>186</v>
      </c>
      <c r="I38" s="12"/>
      <c r="J38" s="11" t="s">
        <v>187</v>
      </c>
      <c r="K38" s="14"/>
      <c r="L38" s="76"/>
      <c r="N38" s="76"/>
    </row>
    <row r="39" spans="1:14" ht="21.75" customHeight="1">
      <c r="B39" s="12"/>
      <c r="C39" s="10"/>
      <c r="D39" s="12" t="s">
        <v>1</v>
      </c>
      <c r="E39" s="12"/>
      <c r="F39" s="12" t="s">
        <v>27</v>
      </c>
      <c r="G39" s="12"/>
      <c r="H39" s="12" t="s">
        <v>1</v>
      </c>
      <c r="I39" s="12"/>
      <c r="J39" s="12" t="s">
        <v>27</v>
      </c>
      <c r="K39" s="14"/>
      <c r="L39" s="76"/>
      <c r="N39" s="76"/>
    </row>
    <row r="40" spans="1:14" ht="21.75" customHeight="1">
      <c r="B40" s="12"/>
      <c r="C40" s="10"/>
      <c r="D40" s="12" t="s">
        <v>2</v>
      </c>
      <c r="E40" s="12"/>
      <c r="F40" s="12"/>
      <c r="G40" s="12"/>
      <c r="H40" s="12" t="s">
        <v>2</v>
      </c>
      <c r="I40" s="12"/>
      <c r="J40" s="12"/>
      <c r="K40" s="14"/>
      <c r="L40" s="76"/>
      <c r="N40" s="76"/>
    </row>
    <row r="41" spans="1:14" ht="21.75" customHeight="1">
      <c r="A41" s="13" t="s">
        <v>65</v>
      </c>
      <c r="D41" s="12"/>
      <c r="F41" s="12"/>
      <c r="G41" s="10"/>
      <c r="H41" s="12"/>
      <c r="J41" s="12"/>
      <c r="K41" s="14"/>
    </row>
    <row r="42" spans="1:14" ht="21.75" customHeight="1">
      <c r="A42" s="13" t="s">
        <v>6</v>
      </c>
      <c r="I42" s="4"/>
      <c r="K42" s="14"/>
    </row>
    <row r="43" spans="1:14" ht="21.75" customHeight="1">
      <c r="A43" s="4" t="s">
        <v>136</v>
      </c>
      <c r="B43" s="3">
        <v>9</v>
      </c>
      <c r="D43" s="1">
        <v>61726</v>
      </c>
      <c r="F43" s="1">
        <v>1074200</v>
      </c>
      <c r="G43" s="10"/>
      <c r="H43" s="1">
        <v>0</v>
      </c>
      <c r="J43" s="55">
        <v>1000000</v>
      </c>
      <c r="K43" s="14"/>
      <c r="L43" s="84"/>
    </row>
    <row r="44" spans="1:14" ht="21.75" customHeight="1">
      <c r="A44" s="4" t="s">
        <v>100</v>
      </c>
      <c r="B44" s="3" t="s">
        <v>180</v>
      </c>
      <c r="D44" s="1">
        <v>15650024</v>
      </c>
      <c r="F44" s="1">
        <v>15811878</v>
      </c>
      <c r="G44" s="10"/>
      <c r="H44" s="1">
        <v>15373672</v>
      </c>
      <c r="J44" s="1">
        <v>15577280</v>
      </c>
      <c r="K44" s="14"/>
      <c r="L44" s="84"/>
    </row>
    <row r="45" spans="1:14" ht="21.75" customHeight="1">
      <c r="A45" s="4" t="s">
        <v>174</v>
      </c>
      <c r="B45" s="3">
        <v>11</v>
      </c>
      <c r="D45" s="1">
        <v>171437</v>
      </c>
      <c r="F45" s="1">
        <v>189014</v>
      </c>
      <c r="G45" s="10"/>
      <c r="H45" s="1">
        <v>658988</v>
      </c>
      <c r="J45" s="1">
        <v>665947</v>
      </c>
      <c r="K45" s="14"/>
      <c r="L45" s="84"/>
    </row>
    <row r="46" spans="1:14" ht="21.75" customHeight="1">
      <c r="A46" s="4" t="s">
        <v>169</v>
      </c>
      <c r="B46" s="3">
        <v>12</v>
      </c>
      <c r="D46" s="1">
        <v>38476</v>
      </c>
      <c r="F46" s="55">
        <v>46030</v>
      </c>
      <c r="G46" s="10"/>
      <c r="H46" s="55">
        <v>0</v>
      </c>
      <c r="J46" s="55">
        <v>0</v>
      </c>
      <c r="K46" s="14"/>
      <c r="L46" s="84"/>
    </row>
    <row r="47" spans="1:14" ht="21.75" customHeight="1">
      <c r="A47" s="4" t="s">
        <v>170</v>
      </c>
      <c r="B47" s="3">
        <v>13</v>
      </c>
      <c r="D47" s="1">
        <v>3967308</v>
      </c>
      <c r="F47" s="55">
        <v>5127658</v>
      </c>
      <c r="G47" s="10"/>
      <c r="H47" s="55">
        <v>3967308</v>
      </c>
      <c r="J47" s="55">
        <v>5127658</v>
      </c>
      <c r="K47" s="14"/>
      <c r="L47" s="84"/>
    </row>
    <row r="48" spans="1:14" ht="21.75" customHeight="1">
      <c r="A48" s="4" t="s">
        <v>101</v>
      </c>
      <c r="B48" s="3"/>
      <c r="D48" s="1">
        <v>842231</v>
      </c>
      <c r="F48" s="1">
        <v>612129</v>
      </c>
      <c r="G48" s="10"/>
      <c r="H48" s="1">
        <v>810695</v>
      </c>
      <c r="J48" s="1">
        <v>580572</v>
      </c>
      <c r="K48" s="14"/>
      <c r="L48" s="84"/>
    </row>
    <row r="49" spans="1:12" ht="21.75" customHeight="1">
      <c r="A49" s="16" t="s">
        <v>70</v>
      </c>
      <c r="B49" s="3"/>
      <c r="D49" s="1">
        <v>1142466</v>
      </c>
      <c r="F49" s="1">
        <v>1205041</v>
      </c>
      <c r="G49" s="10"/>
      <c r="H49" s="1">
        <v>1126823</v>
      </c>
      <c r="J49" s="1">
        <v>1186938</v>
      </c>
      <c r="K49" s="14"/>
      <c r="L49" s="84"/>
    </row>
    <row r="50" spans="1:12" ht="21.75" customHeight="1">
      <c r="A50" s="4" t="s">
        <v>45</v>
      </c>
      <c r="B50" s="3"/>
      <c r="D50" s="2">
        <v>472495</v>
      </c>
      <c r="F50" s="2">
        <v>419081</v>
      </c>
      <c r="G50" s="10"/>
      <c r="H50" s="2">
        <v>454124</v>
      </c>
      <c r="J50" s="2">
        <v>403513</v>
      </c>
      <c r="K50" s="14"/>
      <c r="L50" s="84"/>
    </row>
    <row r="51" spans="1:12" ht="21.75" customHeight="1">
      <c r="A51" s="13" t="s">
        <v>7</v>
      </c>
      <c r="B51" s="3"/>
      <c r="D51" s="2">
        <f>SUM(D43:D50)</f>
        <v>22346163</v>
      </c>
      <c r="F51" s="2">
        <f>SUM(F43:F50)</f>
        <v>24485031</v>
      </c>
      <c r="G51" s="10"/>
      <c r="H51" s="2">
        <f>SUM(H43:H50)</f>
        <v>22391610</v>
      </c>
      <c r="J51" s="2">
        <f>SUM(J43:J50)</f>
        <v>24541908</v>
      </c>
      <c r="K51" s="14"/>
    </row>
    <row r="52" spans="1:12" ht="21.75" customHeight="1">
      <c r="A52" s="13" t="s">
        <v>21</v>
      </c>
      <c r="B52" s="3"/>
      <c r="D52" s="1"/>
      <c r="F52" s="1"/>
      <c r="G52" s="10"/>
      <c r="H52" s="1"/>
      <c r="J52" s="1"/>
      <c r="K52" s="14"/>
    </row>
    <row r="53" spans="1:12" ht="21.75" customHeight="1">
      <c r="A53" s="4" t="s">
        <v>154</v>
      </c>
      <c r="B53" s="3"/>
      <c r="D53" s="1"/>
      <c r="F53" s="1"/>
      <c r="G53" s="10"/>
      <c r="H53" s="1"/>
      <c r="J53" s="1"/>
      <c r="K53" s="14"/>
    </row>
    <row r="54" spans="1:12" ht="21.75" customHeight="1">
      <c r="A54" s="4" t="s">
        <v>153</v>
      </c>
      <c r="B54" s="3">
        <v>11</v>
      </c>
      <c r="D54" s="1">
        <v>5992232</v>
      </c>
      <c r="F54" s="1">
        <v>5840958</v>
      </c>
      <c r="G54" s="10"/>
      <c r="H54" s="1">
        <v>6002505</v>
      </c>
      <c r="J54" s="1">
        <v>5976839</v>
      </c>
      <c r="K54" s="14"/>
      <c r="L54" s="84"/>
    </row>
    <row r="55" spans="1:12" ht="21.75" customHeight="1">
      <c r="A55" s="4" t="s">
        <v>195</v>
      </c>
      <c r="B55" s="3">
        <v>12</v>
      </c>
      <c r="D55" s="1">
        <v>121138</v>
      </c>
      <c r="F55" s="1">
        <v>122625</v>
      </c>
      <c r="G55" s="10"/>
      <c r="H55" s="1">
        <v>0</v>
      </c>
      <c r="J55" s="1">
        <v>0</v>
      </c>
      <c r="K55" s="14"/>
      <c r="L55" s="84"/>
    </row>
    <row r="56" spans="1:12" ht="21.75" customHeight="1">
      <c r="A56" s="4" t="s">
        <v>46</v>
      </c>
      <c r="B56" s="3">
        <v>13</v>
      </c>
      <c r="D56" s="1">
        <v>8968449</v>
      </c>
      <c r="F56" s="1">
        <v>8933140</v>
      </c>
      <c r="G56" s="10"/>
      <c r="H56" s="1">
        <v>8968449</v>
      </c>
      <c r="J56" s="1">
        <v>8933140</v>
      </c>
      <c r="K56" s="14"/>
      <c r="L56" s="84"/>
    </row>
    <row r="57" spans="1:12" ht="21.75" customHeight="1">
      <c r="A57" s="4" t="s">
        <v>80</v>
      </c>
      <c r="B57" s="3"/>
      <c r="D57" s="1">
        <v>602404</v>
      </c>
      <c r="F57" s="1">
        <v>589458</v>
      </c>
      <c r="G57" s="10"/>
      <c r="H57" s="1">
        <v>544684</v>
      </c>
      <c r="J57" s="1">
        <v>533451</v>
      </c>
      <c r="K57" s="14"/>
      <c r="L57" s="84"/>
    </row>
    <row r="58" spans="1:12" ht="21.75" customHeight="1">
      <c r="A58" s="4" t="s">
        <v>121</v>
      </c>
      <c r="B58" s="3"/>
      <c r="D58" s="1">
        <v>218009</v>
      </c>
      <c r="F58" s="1">
        <v>213917</v>
      </c>
      <c r="G58" s="10"/>
      <c r="H58" s="1">
        <v>218009</v>
      </c>
      <c r="J58" s="1">
        <v>213917</v>
      </c>
      <c r="K58" s="14"/>
      <c r="L58" s="84"/>
    </row>
    <row r="59" spans="1:12" ht="21.75" customHeight="1">
      <c r="A59" s="4" t="s">
        <v>47</v>
      </c>
      <c r="B59" s="3"/>
      <c r="D59" s="1">
        <v>769594</v>
      </c>
      <c r="F59" s="1">
        <v>753734</v>
      </c>
      <c r="G59" s="10"/>
      <c r="H59" s="1">
        <v>720977</v>
      </c>
      <c r="J59" s="1">
        <v>704327</v>
      </c>
      <c r="K59" s="14"/>
      <c r="L59" s="84"/>
    </row>
    <row r="60" spans="1:12" ht="21.75" customHeight="1">
      <c r="A60" s="13" t="s">
        <v>22</v>
      </c>
      <c r="D60" s="5">
        <f>SUM(D54:D59)</f>
        <v>16671826</v>
      </c>
      <c r="F60" s="5">
        <f>SUM(F54:F59)</f>
        <v>16453832</v>
      </c>
      <c r="G60" s="10"/>
      <c r="H60" s="5">
        <f>SUM(H54:H59)</f>
        <v>16454624</v>
      </c>
      <c r="J60" s="5">
        <f>SUM(J54:J59)</f>
        <v>16361674</v>
      </c>
      <c r="K60" s="14"/>
    </row>
    <row r="61" spans="1:12" ht="21.75" customHeight="1">
      <c r="A61" s="13" t="s">
        <v>8</v>
      </c>
      <c r="D61" s="5">
        <f>SUM(D51+D60)</f>
        <v>39017989</v>
      </c>
      <c r="F61" s="5">
        <f>SUM(F51+F60)</f>
        <v>40938863</v>
      </c>
      <c r="G61" s="10"/>
      <c r="H61" s="5">
        <f>SUM(H51+H60)</f>
        <v>38846234</v>
      </c>
      <c r="J61" s="5">
        <f>SUM(J51+J60)</f>
        <v>40903582</v>
      </c>
      <c r="K61" s="14"/>
    </row>
    <row r="62" spans="1:12" ht="21.75" customHeight="1">
      <c r="B62" s="12"/>
      <c r="C62" s="10"/>
      <c r="D62" s="12"/>
      <c r="E62" s="12"/>
      <c r="I62" s="4"/>
      <c r="K62" s="14"/>
    </row>
    <row r="63" spans="1:12" ht="21.75" customHeight="1">
      <c r="A63" s="4" t="s">
        <v>162</v>
      </c>
      <c r="B63" s="50"/>
      <c r="D63" s="10"/>
      <c r="F63" s="10"/>
      <c r="H63" s="10"/>
      <c r="J63" s="10"/>
      <c r="K63" s="14"/>
    </row>
    <row r="64" spans="1:12" ht="21.75" customHeight="1">
      <c r="A64" s="7" t="s">
        <v>35</v>
      </c>
      <c r="B64" s="8"/>
      <c r="C64" s="8"/>
      <c r="D64" s="8"/>
      <c r="F64" s="8"/>
      <c r="G64" s="8"/>
      <c r="H64" s="8"/>
      <c r="J64" s="8"/>
      <c r="K64" s="14"/>
    </row>
    <row r="65" spans="1:14" ht="21.75" customHeight="1">
      <c r="A65" s="17" t="s">
        <v>79</v>
      </c>
      <c r="B65" s="8"/>
      <c r="C65" s="8"/>
      <c r="D65" s="9"/>
      <c r="F65" s="9"/>
      <c r="G65" s="8"/>
      <c r="H65" s="9"/>
      <c r="J65" s="9"/>
      <c r="K65" s="14"/>
    </row>
    <row r="66" spans="1:14" ht="21.75" customHeight="1">
      <c r="A66" s="17" t="s">
        <v>185</v>
      </c>
      <c r="B66" s="8"/>
      <c r="C66" s="8"/>
      <c r="D66" s="9"/>
      <c r="F66" s="9"/>
      <c r="G66" s="9"/>
      <c r="H66" s="9"/>
      <c r="J66" s="9"/>
      <c r="K66" s="14"/>
      <c r="L66" s="76"/>
      <c r="N66" s="76"/>
    </row>
    <row r="67" spans="1:14" ht="21.75" customHeight="1">
      <c r="B67" s="8"/>
      <c r="C67" s="8"/>
      <c r="D67" s="9"/>
      <c r="F67" s="10"/>
      <c r="G67" s="10"/>
      <c r="H67" s="9"/>
      <c r="J67" s="10" t="s">
        <v>28</v>
      </c>
      <c r="K67" s="14"/>
      <c r="L67" s="76"/>
      <c r="N67" s="76"/>
    </row>
    <row r="68" spans="1:14" s="13" customFormat="1" ht="21.75" customHeight="1">
      <c r="B68" s="21"/>
      <c r="C68" s="21"/>
      <c r="D68" s="91" t="s">
        <v>34</v>
      </c>
      <c r="E68" s="91"/>
      <c r="F68" s="91"/>
      <c r="G68" s="22"/>
      <c r="H68" s="91" t="s">
        <v>38</v>
      </c>
      <c r="I68" s="91"/>
      <c r="J68" s="91"/>
      <c r="K68" s="14"/>
      <c r="L68" s="77"/>
      <c r="N68" s="77"/>
    </row>
    <row r="69" spans="1:14" ht="21.75" customHeight="1">
      <c r="B69" s="12"/>
      <c r="C69" s="10"/>
      <c r="D69" s="52" t="s">
        <v>186</v>
      </c>
      <c r="E69" s="12"/>
      <c r="F69" s="11" t="s">
        <v>187</v>
      </c>
      <c r="G69" s="50"/>
      <c r="H69" s="52" t="s">
        <v>186</v>
      </c>
      <c r="I69" s="12"/>
      <c r="J69" s="11" t="s">
        <v>187</v>
      </c>
      <c r="K69" s="14"/>
      <c r="L69" s="76"/>
      <c r="N69" s="76"/>
    </row>
    <row r="70" spans="1:14" ht="21.75" customHeight="1">
      <c r="B70" s="12"/>
      <c r="C70" s="10"/>
      <c r="D70" s="12" t="s">
        <v>1</v>
      </c>
      <c r="E70" s="12"/>
      <c r="F70" s="12" t="s">
        <v>27</v>
      </c>
      <c r="G70" s="12"/>
      <c r="H70" s="12" t="s">
        <v>1</v>
      </c>
      <c r="I70" s="12"/>
      <c r="J70" s="12" t="s">
        <v>27</v>
      </c>
      <c r="K70" s="14"/>
      <c r="L70" s="76"/>
      <c r="N70" s="76"/>
    </row>
    <row r="71" spans="1:14" ht="21.75" customHeight="1">
      <c r="B71" s="12"/>
      <c r="C71" s="10"/>
      <c r="D71" s="12" t="s">
        <v>2</v>
      </c>
      <c r="E71" s="12"/>
      <c r="F71" s="12"/>
      <c r="G71" s="12"/>
      <c r="H71" s="12" t="s">
        <v>2</v>
      </c>
      <c r="I71" s="12"/>
      <c r="J71" s="12"/>
      <c r="K71" s="14"/>
      <c r="L71" s="76"/>
      <c r="N71" s="76"/>
    </row>
    <row r="72" spans="1:14" ht="21.75" customHeight="1">
      <c r="A72" s="13" t="s">
        <v>9</v>
      </c>
      <c r="B72" s="3"/>
      <c r="D72" s="74"/>
      <c r="F72" s="74"/>
      <c r="G72" s="74"/>
      <c r="H72" s="74"/>
      <c r="J72" s="74"/>
      <c r="K72" s="14"/>
    </row>
    <row r="73" spans="1:14" ht="21.75" customHeight="1">
      <c r="A73" s="4" t="s">
        <v>48</v>
      </c>
      <c r="B73" s="3"/>
      <c r="D73" s="74"/>
      <c r="F73" s="74"/>
      <c r="G73" s="74"/>
      <c r="H73" s="74"/>
      <c r="J73" s="74"/>
      <c r="K73" s="14"/>
    </row>
    <row r="74" spans="1:14" ht="21.75" customHeight="1">
      <c r="A74" s="16" t="s">
        <v>49</v>
      </c>
      <c r="D74" s="74"/>
      <c r="F74" s="74"/>
      <c r="G74" s="74"/>
      <c r="H74" s="74"/>
      <c r="J74" s="74"/>
      <c r="K74" s="14"/>
    </row>
    <row r="75" spans="1:14" ht="21.75" customHeight="1" thickBot="1">
      <c r="A75" s="16" t="s">
        <v>130</v>
      </c>
      <c r="B75" s="3"/>
      <c r="D75" s="6">
        <v>13151198</v>
      </c>
      <c r="F75" s="6">
        <v>13151198</v>
      </c>
      <c r="G75" s="10"/>
      <c r="H75" s="6">
        <v>13151198</v>
      </c>
      <c r="J75" s="6">
        <v>13151198</v>
      </c>
      <c r="K75" s="14"/>
      <c r="L75" s="84"/>
    </row>
    <row r="76" spans="1:14" ht="21.75" customHeight="1" thickTop="1">
      <c r="A76" s="16" t="s">
        <v>102</v>
      </c>
      <c r="D76" s="1"/>
      <c r="F76" s="1"/>
      <c r="G76" s="10"/>
      <c r="H76" s="1"/>
      <c r="J76" s="1"/>
      <c r="K76" s="14"/>
      <c r="L76" s="84"/>
    </row>
    <row r="77" spans="1:14" ht="21.75" customHeight="1">
      <c r="A77" s="16" t="s">
        <v>130</v>
      </c>
      <c r="D77" s="1">
        <v>13151198</v>
      </c>
      <c r="F77" s="1">
        <v>13151198</v>
      </c>
      <c r="G77" s="10"/>
      <c r="H77" s="1">
        <v>13151198</v>
      </c>
      <c r="J77" s="1">
        <v>13151198</v>
      </c>
      <c r="K77" s="14"/>
      <c r="L77" s="84"/>
    </row>
    <row r="78" spans="1:14" ht="21.75" customHeight="1">
      <c r="A78" s="16" t="s">
        <v>96</v>
      </c>
      <c r="B78" s="3"/>
      <c r="D78" s="1">
        <v>646323</v>
      </c>
      <c r="F78" s="1">
        <v>646323</v>
      </c>
      <c r="G78" s="10"/>
      <c r="H78" s="1">
        <v>646323</v>
      </c>
      <c r="J78" s="1">
        <v>646323</v>
      </c>
      <c r="K78" s="14"/>
      <c r="L78" s="84"/>
    </row>
    <row r="79" spans="1:14" ht="21.75" customHeight="1">
      <c r="A79" s="16" t="s">
        <v>30</v>
      </c>
      <c r="D79" s="1"/>
      <c r="F79" s="1"/>
      <c r="G79" s="10"/>
      <c r="H79" s="1"/>
      <c r="J79" s="1"/>
      <c r="K79" s="14"/>
      <c r="L79" s="84"/>
    </row>
    <row r="80" spans="1:14" ht="21.75" customHeight="1">
      <c r="A80" s="16" t="s">
        <v>196</v>
      </c>
      <c r="B80" s="3"/>
      <c r="D80" s="1">
        <f>1466120-151000</f>
        <v>1315120</v>
      </c>
      <c r="F80" s="1">
        <v>1315120</v>
      </c>
      <c r="G80" s="10"/>
      <c r="H80" s="1">
        <v>1315120</v>
      </c>
      <c r="J80" s="1">
        <v>1315120</v>
      </c>
      <c r="K80" s="14"/>
      <c r="L80" s="84"/>
    </row>
    <row r="81" spans="1:12" ht="21.75" customHeight="1">
      <c r="A81" s="16" t="s">
        <v>50</v>
      </c>
      <c r="D81" s="1">
        <v>10769162</v>
      </c>
      <c r="F81" s="1">
        <v>9158042</v>
      </c>
      <c r="G81" s="10"/>
      <c r="H81" s="1">
        <v>9144126</v>
      </c>
      <c r="J81" s="1">
        <v>7600739</v>
      </c>
      <c r="K81" s="14"/>
      <c r="L81" s="84"/>
    </row>
    <row r="82" spans="1:12" ht="21.75" customHeight="1">
      <c r="A82" s="16" t="s">
        <v>103</v>
      </c>
      <c r="D82" s="2">
        <v>-25979</v>
      </c>
      <c r="F82" s="2">
        <v>-24804</v>
      </c>
      <c r="G82" s="10"/>
      <c r="H82" s="2">
        <v>0</v>
      </c>
      <c r="J82" s="2">
        <v>0</v>
      </c>
      <c r="K82" s="14"/>
      <c r="L82" s="84"/>
    </row>
    <row r="83" spans="1:12" ht="21.75" customHeight="1">
      <c r="A83" s="16" t="s">
        <v>37</v>
      </c>
      <c r="D83" s="1">
        <f>SUM(D77:D82)</f>
        <v>25855824</v>
      </c>
      <c r="F83" s="1">
        <f>SUM(F77:F82)</f>
        <v>24245879</v>
      </c>
      <c r="G83" s="10"/>
      <c r="H83" s="1">
        <f>SUM(H77:H82)</f>
        <v>24256767</v>
      </c>
      <c r="J83" s="1">
        <f>SUM(J77:J82)</f>
        <v>22713380</v>
      </c>
      <c r="K83" s="14"/>
    </row>
    <row r="84" spans="1:12" ht="21.75" customHeight="1">
      <c r="A84" s="16" t="s">
        <v>81</v>
      </c>
      <c r="D84" s="2">
        <v>2</v>
      </c>
      <c r="F84" s="2">
        <v>2</v>
      </c>
      <c r="G84" s="10"/>
      <c r="H84" s="2">
        <v>0</v>
      </c>
      <c r="J84" s="2">
        <v>0</v>
      </c>
      <c r="K84" s="14"/>
      <c r="L84" s="84"/>
    </row>
    <row r="85" spans="1:12" ht="21.75" customHeight="1">
      <c r="A85" s="17" t="s">
        <v>36</v>
      </c>
      <c r="D85" s="2">
        <f>SUM(D83:D84)</f>
        <v>25855826</v>
      </c>
      <c r="F85" s="2">
        <f>SUM(F83:F84)</f>
        <v>24245881</v>
      </c>
      <c r="G85" s="10"/>
      <c r="H85" s="2">
        <f>SUM(H83:H84)</f>
        <v>24256767</v>
      </c>
      <c r="J85" s="2">
        <f>SUM(J83:J84)</f>
        <v>22713380</v>
      </c>
      <c r="K85" s="14"/>
    </row>
    <row r="86" spans="1:12" ht="21.75" customHeight="1" thickBot="1">
      <c r="A86" s="13" t="s">
        <v>10</v>
      </c>
      <c r="B86" s="50"/>
      <c r="D86" s="6">
        <f>SUM(D85,D61)</f>
        <v>64873815</v>
      </c>
      <c r="F86" s="6">
        <f>SUM(F85,F61)</f>
        <v>65184744</v>
      </c>
      <c r="G86" s="10"/>
      <c r="H86" s="6">
        <f>SUM(H85,H61)</f>
        <v>63103001</v>
      </c>
      <c r="J86" s="6">
        <f>SUM(J85,J61)</f>
        <v>63616962</v>
      </c>
      <c r="K86" s="14"/>
    </row>
    <row r="87" spans="1:12" ht="21.75" customHeight="1" thickTop="1">
      <c r="B87" s="50"/>
      <c r="D87" s="1">
        <f>D30-D86</f>
        <v>0</v>
      </c>
      <c r="F87" s="1">
        <f>F30-F86</f>
        <v>0</v>
      </c>
      <c r="G87" s="14"/>
      <c r="H87" s="1">
        <f>H30-H86</f>
        <v>0</v>
      </c>
      <c r="J87" s="1">
        <f>J30-J86</f>
        <v>0</v>
      </c>
    </row>
    <row r="88" spans="1:12" ht="21.75" customHeight="1">
      <c r="A88" s="4" t="s">
        <v>162</v>
      </c>
      <c r="B88" s="50"/>
    </row>
    <row r="89" spans="1:12" ht="21.75" customHeight="1">
      <c r="B89" s="50"/>
      <c r="D89" s="10"/>
      <c r="F89" s="10"/>
      <c r="H89" s="10"/>
      <c r="J89" s="10"/>
    </row>
    <row r="90" spans="1:12" ht="21.75" customHeight="1">
      <c r="A90" s="56"/>
      <c r="B90" s="50"/>
      <c r="D90" s="10"/>
      <c r="F90" s="1"/>
      <c r="H90" s="10"/>
      <c r="J90" s="10"/>
    </row>
    <row r="91" spans="1:12" ht="21.75" customHeight="1">
      <c r="B91" s="50"/>
      <c r="D91" s="10"/>
      <c r="F91" s="10"/>
      <c r="H91" s="10"/>
      <c r="J91" s="10"/>
    </row>
    <row r="92" spans="1:12" ht="21.75" customHeight="1">
      <c r="B92" s="12" t="s">
        <v>11</v>
      </c>
      <c r="D92" s="10"/>
      <c r="F92" s="10"/>
      <c r="H92" s="10"/>
      <c r="J92" s="10"/>
    </row>
    <row r="93" spans="1:12" ht="21.75" customHeight="1">
      <c r="A93" s="56"/>
      <c r="B93" s="50"/>
      <c r="D93" s="10"/>
      <c r="F93" s="10"/>
      <c r="H93" s="10"/>
      <c r="J93" s="10"/>
    </row>
    <row r="94" spans="1:12" ht="21.75" customHeight="1">
      <c r="A94" s="90"/>
      <c r="B94" s="90"/>
      <c r="C94" s="90"/>
      <c r="D94" s="90"/>
      <c r="E94" s="90"/>
      <c r="F94" s="90"/>
      <c r="G94" s="90"/>
      <c r="H94" s="90"/>
      <c r="I94" s="90"/>
      <c r="J94" s="90"/>
    </row>
  </sheetData>
  <mergeCells count="7">
    <mergeCell ref="A94:J94"/>
    <mergeCell ref="D5:F5"/>
    <mergeCell ref="H5:J5"/>
    <mergeCell ref="D37:F37"/>
    <mergeCell ref="H37:J37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2" manualBreakCount="2">
    <brk id="32" max="16383" man="1"/>
    <brk id="6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2"/>
  <sheetViews>
    <sheetView showGridLines="0" tabSelected="1" zoomScaleNormal="100" zoomScaleSheetLayoutView="70" workbookViewId="0"/>
  </sheetViews>
  <sheetFormatPr defaultColWidth="10.7265625" defaultRowHeight="20.5" customHeight="1"/>
  <cols>
    <col min="1" max="1" width="52.26953125" style="4" customWidth="1"/>
    <col min="2" max="2" width="7.81640625" style="4" customWidth="1"/>
    <col min="3" max="3" width="0.81640625" style="4" customWidth="1"/>
    <col min="4" max="4" width="14.7265625" style="4" customWidth="1"/>
    <col min="5" max="5" width="0.81640625" style="4" customWidth="1"/>
    <col min="6" max="6" width="14.7265625" style="4" customWidth="1"/>
    <col min="7" max="7" width="0.81640625" style="4" customWidth="1"/>
    <col min="8" max="8" width="14.7265625" style="4" customWidth="1"/>
    <col min="9" max="9" width="0.81640625" style="4" customWidth="1"/>
    <col min="10" max="10" width="14.7265625" style="4" customWidth="1"/>
    <col min="11" max="11" width="1" style="10" customWidth="1"/>
    <col min="12" max="13" width="15.81640625" style="76" bestFit="1" customWidth="1"/>
    <col min="14" max="16384" width="10.7265625" style="4"/>
  </cols>
  <sheetData>
    <row r="1" spans="1:13" ht="20.5" customHeight="1">
      <c r="F1" s="10"/>
      <c r="G1" s="10"/>
      <c r="J1" s="10" t="s">
        <v>12</v>
      </c>
    </row>
    <row r="2" spans="1:13" ht="20.5" customHeight="1">
      <c r="A2" s="7" t="s">
        <v>35</v>
      </c>
      <c r="B2" s="8"/>
      <c r="C2" s="8"/>
      <c r="D2" s="8"/>
      <c r="E2" s="8"/>
      <c r="F2" s="8"/>
      <c r="G2" s="8"/>
      <c r="H2" s="8"/>
      <c r="I2" s="8"/>
      <c r="J2" s="8"/>
    </row>
    <row r="3" spans="1:13" ht="20.5" customHeight="1">
      <c r="A3" s="17" t="s">
        <v>82</v>
      </c>
      <c r="B3" s="8"/>
      <c r="C3" s="8"/>
      <c r="D3" s="9"/>
      <c r="E3" s="8"/>
      <c r="F3" s="9"/>
      <c r="G3" s="9"/>
      <c r="H3" s="9"/>
      <c r="I3" s="8"/>
      <c r="J3" s="9"/>
    </row>
    <row r="4" spans="1:13" ht="20.5" customHeight="1">
      <c r="A4" s="17" t="s">
        <v>192</v>
      </c>
      <c r="B4" s="8"/>
      <c r="C4" s="8"/>
      <c r="D4" s="9"/>
      <c r="E4" s="8"/>
      <c r="F4" s="9"/>
      <c r="G4" s="9"/>
      <c r="H4" s="9"/>
      <c r="I4" s="8"/>
      <c r="J4" s="9"/>
    </row>
    <row r="5" spans="1:13" ht="20.5" customHeight="1">
      <c r="B5" s="8"/>
      <c r="C5" s="8"/>
      <c r="D5" s="9"/>
      <c r="E5" s="8"/>
      <c r="F5" s="10"/>
      <c r="G5" s="10"/>
      <c r="H5" s="9"/>
      <c r="I5" s="8"/>
      <c r="J5" s="10" t="s">
        <v>28</v>
      </c>
    </row>
    <row r="6" spans="1:13" s="13" customFormat="1" ht="20.5" customHeight="1">
      <c r="B6" s="21"/>
      <c r="C6" s="21"/>
      <c r="D6" s="91" t="s">
        <v>34</v>
      </c>
      <c r="E6" s="92"/>
      <c r="F6" s="92"/>
      <c r="G6" s="22"/>
      <c r="H6" s="91" t="s">
        <v>38</v>
      </c>
      <c r="I6" s="92"/>
      <c r="J6" s="92"/>
      <c r="K6" s="22"/>
      <c r="L6" s="77"/>
      <c r="M6" s="77"/>
    </row>
    <row r="7" spans="1:13" ht="20.5" customHeight="1">
      <c r="B7" s="11" t="s">
        <v>0</v>
      </c>
      <c r="D7" s="19">
        <v>2566</v>
      </c>
      <c r="E7" s="10"/>
      <c r="F7" s="19">
        <v>2565</v>
      </c>
      <c r="G7" s="12"/>
      <c r="H7" s="19">
        <v>2566</v>
      </c>
      <c r="I7" s="10"/>
      <c r="J7" s="19">
        <v>2565</v>
      </c>
    </row>
    <row r="8" spans="1:13" ht="20.5" customHeight="1">
      <c r="A8" s="13" t="s">
        <v>132</v>
      </c>
      <c r="B8" s="12"/>
      <c r="D8" s="12"/>
      <c r="E8" s="10"/>
      <c r="F8" s="12"/>
      <c r="G8" s="12"/>
      <c r="H8" s="12"/>
      <c r="I8" s="10"/>
      <c r="J8" s="12"/>
    </row>
    <row r="9" spans="1:13" ht="20.5" customHeight="1">
      <c r="A9" s="13" t="s">
        <v>51</v>
      </c>
    </row>
    <row r="10" spans="1:13" ht="20.5" customHeight="1">
      <c r="A10" s="4" t="s">
        <v>155</v>
      </c>
      <c r="B10" s="3">
        <v>14</v>
      </c>
      <c r="D10" s="1">
        <v>17223470</v>
      </c>
      <c r="E10" s="1"/>
      <c r="F10" s="1">
        <v>15760937</v>
      </c>
      <c r="G10" s="1"/>
      <c r="H10" s="1">
        <v>16919770</v>
      </c>
      <c r="I10" s="1"/>
      <c r="J10" s="1">
        <v>13587717</v>
      </c>
    </row>
    <row r="11" spans="1:13" ht="20.5" customHeight="1">
      <c r="A11" s="4" t="s">
        <v>156</v>
      </c>
      <c r="B11" s="3"/>
      <c r="D11" s="88">
        <v>476988</v>
      </c>
      <c r="E11" s="1"/>
      <c r="F11" s="1">
        <v>410905</v>
      </c>
      <c r="G11" s="1"/>
      <c r="H11" s="1">
        <v>482388</v>
      </c>
      <c r="I11" s="1"/>
      <c r="J11" s="1">
        <v>415839</v>
      </c>
      <c r="M11" s="87"/>
    </row>
    <row r="12" spans="1:13" ht="20.5" customHeight="1">
      <c r="A12" s="4" t="s">
        <v>127</v>
      </c>
      <c r="B12" s="3"/>
      <c r="D12" s="89">
        <v>551413</v>
      </c>
      <c r="E12" s="1"/>
      <c r="F12" s="2">
        <v>500675</v>
      </c>
      <c r="G12" s="1"/>
      <c r="H12" s="2">
        <v>530705</v>
      </c>
      <c r="I12" s="1"/>
      <c r="J12" s="2">
        <v>498731</v>
      </c>
      <c r="M12" s="87"/>
    </row>
    <row r="13" spans="1:13" ht="20.5" customHeight="1">
      <c r="A13" s="13" t="s">
        <v>52</v>
      </c>
      <c r="B13" s="3"/>
      <c r="D13" s="2">
        <f>SUM(D10:D12)</f>
        <v>18251871</v>
      </c>
      <c r="E13" s="1"/>
      <c r="F13" s="2">
        <f>SUM(F10:F12)</f>
        <v>16672517</v>
      </c>
      <c r="G13" s="1"/>
      <c r="H13" s="2">
        <f>SUM(H10:H12)</f>
        <v>17932863</v>
      </c>
      <c r="I13" s="1"/>
      <c r="J13" s="2">
        <f>SUM(J10:J12)</f>
        <v>14502287</v>
      </c>
      <c r="M13" s="87"/>
    </row>
    <row r="14" spans="1:13" ht="20.5" customHeight="1">
      <c r="A14" s="13" t="s">
        <v>53</v>
      </c>
      <c r="D14" s="1"/>
      <c r="E14" s="1"/>
      <c r="F14" s="1"/>
      <c r="G14" s="1"/>
      <c r="H14" s="1"/>
      <c r="I14" s="1"/>
      <c r="J14" s="1"/>
      <c r="M14" s="87"/>
    </row>
    <row r="15" spans="1:13" s="10" customFormat="1" ht="20.5" customHeight="1">
      <c r="A15" s="4" t="s">
        <v>157</v>
      </c>
      <c r="B15" s="3"/>
      <c r="C15" s="4"/>
      <c r="D15" s="1">
        <v>12731006</v>
      </c>
      <c r="E15" s="1"/>
      <c r="F15" s="1">
        <v>11664282</v>
      </c>
      <c r="G15" s="1"/>
      <c r="H15" s="1">
        <v>12518580</v>
      </c>
      <c r="I15" s="1"/>
      <c r="J15" s="1">
        <v>10059068</v>
      </c>
      <c r="L15" s="76"/>
      <c r="M15" s="87"/>
    </row>
    <row r="16" spans="1:13" s="10" customFormat="1" ht="20.5" customHeight="1">
      <c r="A16" s="4" t="s">
        <v>158</v>
      </c>
      <c r="B16" s="3"/>
      <c r="C16" s="4"/>
      <c r="D16" s="88">
        <v>193256</v>
      </c>
      <c r="E16" s="1"/>
      <c r="F16" s="1">
        <v>155261</v>
      </c>
      <c r="G16" s="1"/>
      <c r="H16" s="1">
        <v>191554</v>
      </c>
      <c r="I16" s="1"/>
      <c r="J16" s="1">
        <v>155262</v>
      </c>
      <c r="L16" s="76"/>
      <c r="M16" s="87"/>
    </row>
    <row r="17" spans="1:13" s="10" customFormat="1" ht="20.5" customHeight="1">
      <c r="A17" s="16" t="s">
        <v>150</v>
      </c>
      <c r="B17" s="3"/>
      <c r="C17" s="4"/>
      <c r="D17" s="88">
        <v>2566565</v>
      </c>
      <c r="E17" s="1"/>
      <c r="F17" s="1">
        <v>2304264</v>
      </c>
      <c r="G17" s="1"/>
      <c r="H17" s="1">
        <v>2573585</v>
      </c>
      <c r="I17" s="1"/>
      <c r="J17" s="1">
        <v>2040764</v>
      </c>
      <c r="L17" s="76"/>
      <c r="M17" s="87"/>
    </row>
    <row r="18" spans="1:13" s="10" customFormat="1" ht="20.5" customHeight="1">
      <c r="A18" s="16" t="s">
        <v>71</v>
      </c>
      <c r="B18" s="3"/>
      <c r="C18" s="4"/>
      <c r="D18" s="88">
        <v>625820</v>
      </c>
      <c r="E18" s="1"/>
      <c r="F18" s="1">
        <v>565567</v>
      </c>
      <c r="G18" s="1"/>
      <c r="H18" s="1">
        <v>594118</v>
      </c>
      <c r="I18" s="1"/>
      <c r="J18" s="1">
        <v>505300</v>
      </c>
      <c r="L18" s="76"/>
      <c r="M18" s="87"/>
    </row>
    <row r="19" spans="1:13" s="10" customFormat="1" ht="20.5" customHeight="1">
      <c r="A19" s="13" t="s">
        <v>54</v>
      </c>
      <c r="B19" s="4"/>
      <c r="C19" s="4"/>
      <c r="D19" s="5">
        <f>SUM(D15:D18)</f>
        <v>16116647</v>
      </c>
      <c r="E19" s="1"/>
      <c r="F19" s="5">
        <f>SUM(F15:F18)</f>
        <v>14689374</v>
      </c>
      <c r="G19" s="1"/>
      <c r="H19" s="5">
        <f>SUM(H15:H18)</f>
        <v>15877837</v>
      </c>
      <c r="I19" s="1"/>
      <c r="J19" s="5">
        <f>SUM(J15:J18)</f>
        <v>12760394</v>
      </c>
      <c r="L19" s="76"/>
      <c r="M19" s="78"/>
    </row>
    <row r="20" spans="1:13" s="10" customFormat="1" ht="20.5" customHeight="1">
      <c r="A20" s="13" t="s">
        <v>164</v>
      </c>
      <c r="B20" s="3"/>
      <c r="C20" s="4"/>
      <c r="D20" s="1">
        <f>SUM(D13-D19)</f>
        <v>2135224</v>
      </c>
      <c r="E20" s="1"/>
      <c r="F20" s="1">
        <f>SUM(F13-F19)</f>
        <v>1983143</v>
      </c>
      <c r="G20" s="1"/>
      <c r="H20" s="1">
        <f>SUM(H13-H19)</f>
        <v>2055026</v>
      </c>
      <c r="I20" s="1"/>
      <c r="J20" s="1">
        <f>SUM(J13-J19)</f>
        <v>1741893</v>
      </c>
      <c r="L20" s="76"/>
      <c r="M20" s="78"/>
    </row>
    <row r="21" spans="1:13" s="10" customFormat="1" ht="20.5" customHeight="1">
      <c r="A21" s="4" t="s">
        <v>199</v>
      </c>
      <c r="B21" s="3"/>
      <c r="C21" s="4"/>
      <c r="D21" s="1">
        <v>-681</v>
      </c>
      <c r="E21" s="1"/>
      <c r="F21" s="1">
        <v>0</v>
      </c>
      <c r="G21" s="1"/>
      <c r="H21" s="1">
        <v>0</v>
      </c>
      <c r="I21" s="1"/>
      <c r="J21" s="1">
        <v>0</v>
      </c>
      <c r="L21" s="76"/>
      <c r="M21" s="78"/>
    </row>
    <row r="22" spans="1:13" s="10" customFormat="1" ht="20.5" customHeight="1">
      <c r="A22" s="4" t="s">
        <v>165</v>
      </c>
      <c r="B22" s="3"/>
      <c r="C22" s="4"/>
      <c r="D22" s="1">
        <v>2613</v>
      </c>
      <c r="E22" s="1"/>
      <c r="F22" s="1">
        <v>1939</v>
      </c>
      <c r="G22" s="1"/>
      <c r="H22" s="1">
        <v>2226</v>
      </c>
      <c r="I22" s="1"/>
      <c r="J22" s="1">
        <v>10389</v>
      </c>
      <c r="L22" s="76"/>
      <c r="M22" s="78"/>
    </row>
    <row r="23" spans="1:13" s="10" customFormat="1" ht="20.5" customHeight="1">
      <c r="A23" s="4" t="s">
        <v>166</v>
      </c>
      <c r="B23" s="3"/>
      <c r="C23" s="4"/>
      <c r="D23" s="2">
        <v>-133397</v>
      </c>
      <c r="E23" s="1"/>
      <c r="F23" s="2">
        <v>-93652</v>
      </c>
      <c r="G23" s="1"/>
      <c r="H23" s="2">
        <v>-133731</v>
      </c>
      <c r="I23" s="1"/>
      <c r="J23" s="2">
        <v>-87917</v>
      </c>
      <c r="L23" s="76"/>
      <c r="M23" s="78"/>
    </row>
    <row r="24" spans="1:13" s="10" customFormat="1" ht="20.5" customHeight="1">
      <c r="A24" s="13" t="s">
        <v>124</v>
      </c>
      <c r="B24" s="3"/>
      <c r="C24" s="4"/>
      <c r="D24" s="1">
        <f>SUM(D20:D23)</f>
        <v>2003759</v>
      </c>
      <c r="E24" s="1"/>
      <c r="F24" s="1">
        <f>SUM(F20:F23)</f>
        <v>1891430</v>
      </c>
      <c r="G24" s="1"/>
      <c r="H24" s="1">
        <f>SUM(H20:H23)</f>
        <v>1923521</v>
      </c>
      <c r="I24" s="1"/>
      <c r="J24" s="1">
        <f>SUM(J20:J23)</f>
        <v>1664365</v>
      </c>
      <c r="L24" s="76"/>
      <c r="M24" s="78"/>
    </row>
    <row r="25" spans="1:13" s="10" customFormat="1" ht="20.5" customHeight="1">
      <c r="A25" s="4" t="s">
        <v>125</v>
      </c>
      <c r="B25" s="3"/>
      <c r="C25" s="4"/>
      <c r="D25" s="2">
        <v>-392639</v>
      </c>
      <c r="E25" s="1"/>
      <c r="F25" s="2">
        <v>-380485</v>
      </c>
      <c r="G25" s="1"/>
      <c r="H25" s="2">
        <v>-380134</v>
      </c>
      <c r="I25" s="1"/>
      <c r="J25" s="2">
        <v>-338527</v>
      </c>
      <c r="L25" s="76"/>
      <c r="M25" s="78"/>
    </row>
    <row r="26" spans="1:13" s="10" customFormat="1" ht="20.5" customHeight="1">
      <c r="A26" s="13" t="s">
        <v>83</v>
      </c>
      <c r="B26" s="3"/>
      <c r="C26" s="4"/>
      <c r="D26" s="5">
        <f>SUM(D24:D25)</f>
        <v>1611120</v>
      </c>
      <c r="E26" s="1"/>
      <c r="F26" s="5">
        <f>SUM(F24:F25)</f>
        <v>1510945</v>
      </c>
      <c r="G26" s="1"/>
      <c r="H26" s="5">
        <f>SUM(H24:H25)</f>
        <v>1543387</v>
      </c>
      <c r="I26" s="1"/>
      <c r="J26" s="5">
        <f>SUM(J24:J25)</f>
        <v>1325838</v>
      </c>
      <c r="L26" s="76"/>
      <c r="M26" s="78"/>
    </row>
    <row r="27" spans="1:13" s="10" customFormat="1" ht="20.5" customHeight="1">
      <c r="A27" s="13"/>
      <c r="B27" s="3"/>
      <c r="C27" s="4"/>
      <c r="D27" s="1"/>
      <c r="E27" s="1"/>
      <c r="F27" s="1"/>
      <c r="G27" s="1"/>
      <c r="H27" s="1"/>
      <c r="I27" s="1"/>
      <c r="J27" s="1"/>
      <c r="L27" s="76"/>
      <c r="M27" s="78"/>
    </row>
    <row r="28" spans="1:13" s="10" customFormat="1" ht="20.5" customHeight="1">
      <c r="A28" s="13" t="s">
        <v>126</v>
      </c>
      <c r="B28" s="3"/>
      <c r="C28" s="4"/>
      <c r="D28" s="1"/>
      <c r="E28" s="1"/>
      <c r="F28" s="1"/>
      <c r="G28" s="1"/>
      <c r="H28" s="1"/>
      <c r="I28" s="1"/>
      <c r="J28" s="1"/>
      <c r="L28" s="76"/>
      <c r="M28" s="78"/>
    </row>
    <row r="29" spans="1:13" s="10" customFormat="1" ht="20.5" customHeight="1">
      <c r="A29" s="51" t="s">
        <v>133</v>
      </c>
      <c r="B29" s="3"/>
      <c r="C29" s="4"/>
      <c r="D29" s="1"/>
      <c r="E29" s="1"/>
      <c r="F29" s="1"/>
      <c r="G29" s="1"/>
      <c r="H29" s="1"/>
      <c r="I29" s="1"/>
      <c r="J29" s="1"/>
      <c r="L29" s="76"/>
      <c r="M29" s="78"/>
    </row>
    <row r="30" spans="1:13" s="10" customFormat="1" ht="20.5" customHeight="1">
      <c r="A30" s="4" t="s">
        <v>149</v>
      </c>
      <c r="B30" s="3"/>
      <c r="C30" s="4"/>
      <c r="D30" s="1"/>
      <c r="E30" s="1"/>
      <c r="F30" s="1"/>
      <c r="G30" s="1"/>
      <c r="H30" s="1"/>
      <c r="I30" s="1"/>
      <c r="J30" s="1"/>
      <c r="L30" s="76"/>
      <c r="M30" s="78"/>
    </row>
    <row r="31" spans="1:13" s="10" customFormat="1" ht="20.5" customHeight="1">
      <c r="A31" s="4" t="s">
        <v>148</v>
      </c>
      <c r="B31" s="3"/>
      <c r="C31" s="4"/>
      <c r="D31" s="2">
        <v>-1175</v>
      </c>
      <c r="E31" s="1"/>
      <c r="F31" s="2">
        <v>3075</v>
      </c>
      <c r="G31" s="1"/>
      <c r="H31" s="2">
        <v>0</v>
      </c>
      <c r="I31" s="1"/>
      <c r="J31" s="2">
        <v>0</v>
      </c>
      <c r="L31" s="76"/>
      <c r="M31" s="78"/>
    </row>
    <row r="32" spans="1:13" s="10" customFormat="1" ht="20.5" customHeight="1">
      <c r="A32" s="13" t="s">
        <v>84</v>
      </c>
      <c r="B32" s="3"/>
      <c r="C32" s="4"/>
      <c r="D32" s="2">
        <f>SUM(D31:D31)</f>
        <v>-1175</v>
      </c>
      <c r="E32" s="1"/>
      <c r="F32" s="2">
        <f>SUM(F31:F31)</f>
        <v>3075</v>
      </c>
      <c r="G32" s="1"/>
      <c r="H32" s="2">
        <f>SUM(H31:H31)</f>
        <v>0</v>
      </c>
      <c r="I32" s="1"/>
      <c r="J32" s="2">
        <f>SUM(J31:J31)</f>
        <v>0</v>
      </c>
      <c r="L32" s="76"/>
      <c r="M32" s="78"/>
    </row>
    <row r="33" spans="1:13" s="10" customFormat="1" ht="20.5" customHeight="1">
      <c r="A33" s="4"/>
      <c r="B33" s="3"/>
      <c r="C33" s="4"/>
      <c r="D33" s="1"/>
      <c r="E33" s="1"/>
      <c r="F33" s="1"/>
      <c r="G33" s="1"/>
      <c r="H33" s="1"/>
      <c r="I33" s="1"/>
      <c r="J33" s="1"/>
      <c r="L33" s="76"/>
      <c r="M33" s="78"/>
    </row>
    <row r="34" spans="1:13" s="10" customFormat="1" ht="20.5" customHeight="1" thickBot="1">
      <c r="A34" s="13" t="s">
        <v>85</v>
      </c>
      <c r="B34" s="3"/>
      <c r="C34" s="4"/>
      <c r="D34" s="6">
        <f>SUM(D26,D32)</f>
        <v>1609945</v>
      </c>
      <c r="E34" s="1"/>
      <c r="F34" s="6">
        <f>SUM(F26,F32)</f>
        <v>1514020</v>
      </c>
      <c r="G34" s="1"/>
      <c r="H34" s="6">
        <f>SUM(H26,H32)</f>
        <v>1543387</v>
      </c>
      <c r="I34" s="1"/>
      <c r="J34" s="6">
        <f>SUM(J26,J32)</f>
        <v>1325838</v>
      </c>
      <c r="L34" s="76"/>
      <c r="M34" s="78"/>
    </row>
    <row r="35" spans="1:13" s="10" customFormat="1" ht="20.5" customHeight="1" thickTop="1">
      <c r="A35" s="13"/>
      <c r="B35" s="3"/>
      <c r="C35" s="4"/>
      <c r="D35" s="1"/>
      <c r="E35" s="1"/>
      <c r="F35" s="1"/>
      <c r="G35" s="1"/>
      <c r="H35" s="1"/>
      <c r="I35" s="1"/>
      <c r="J35" s="1"/>
      <c r="L35" s="76"/>
      <c r="M35" s="78"/>
    </row>
    <row r="36" spans="1:13" s="10" customFormat="1" ht="20.5" customHeight="1">
      <c r="A36" s="13" t="s">
        <v>141</v>
      </c>
      <c r="B36" s="3"/>
      <c r="C36" s="4"/>
      <c r="D36" s="1"/>
      <c r="E36" s="1"/>
      <c r="F36" s="1"/>
      <c r="G36" s="1"/>
      <c r="H36" s="1"/>
      <c r="I36" s="1"/>
      <c r="J36" s="1"/>
      <c r="L36" s="76"/>
      <c r="M36" s="78"/>
    </row>
    <row r="37" spans="1:13" s="10" customFormat="1" ht="20.5" customHeight="1" thickBot="1">
      <c r="A37" s="4" t="s">
        <v>142</v>
      </c>
      <c r="B37" s="3"/>
      <c r="C37" s="4"/>
      <c r="D37" s="1">
        <f>SUM(D26)</f>
        <v>1611120</v>
      </c>
      <c r="E37" s="1"/>
      <c r="F37" s="1">
        <f>SUM(F26)</f>
        <v>1510945</v>
      </c>
      <c r="G37" s="1"/>
      <c r="H37" s="6">
        <f>SUM(H26)</f>
        <v>1543387</v>
      </c>
      <c r="I37" s="1"/>
      <c r="J37" s="6">
        <f>SUM(J26)</f>
        <v>1325838</v>
      </c>
      <c r="L37" s="76"/>
      <c r="M37" s="78"/>
    </row>
    <row r="38" spans="1:13" s="10" customFormat="1" ht="20.5" customHeight="1" thickTop="1">
      <c r="A38" s="4" t="s">
        <v>144</v>
      </c>
      <c r="B38" s="3"/>
      <c r="C38" s="4"/>
      <c r="D38" s="2">
        <v>0</v>
      </c>
      <c r="E38" s="1"/>
      <c r="F38" s="2">
        <v>0</v>
      </c>
      <c r="G38" s="1"/>
      <c r="H38" s="1"/>
      <c r="I38" s="1"/>
      <c r="J38" s="1"/>
      <c r="L38" s="76"/>
      <c r="M38" s="78"/>
    </row>
    <row r="39" spans="1:13" s="10" customFormat="1" ht="20.5" customHeight="1" thickBot="1">
      <c r="A39" s="4"/>
      <c r="B39" s="3"/>
      <c r="C39" s="4"/>
      <c r="D39" s="54">
        <f>SUM(D37:D38)</f>
        <v>1611120</v>
      </c>
      <c r="E39" s="1"/>
      <c r="F39" s="54">
        <f>SUM(F37:F38)</f>
        <v>1510945</v>
      </c>
      <c r="G39" s="1"/>
      <c r="H39" s="1"/>
      <c r="I39" s="1"/>
      <c r="J39" s="1"/>
      <c r="L39" s="76"/>
      <c r="M39" s="78"/>
    </row>
    <row r="40" spans="1:13" s="10" customFormat="1" ht="20.5" customHeight="1" thickTop="1">
      <c r="A40" s="13"/>
      <c r="B40" s="3"/>
      <c r="C40" s="4"/>
      <c r="D40" s="1"/>
      <c r="E40" s="1"/>
      <c r="F40" s="1"/>
      <c r="G40" s="1"/>
      <c r="H40" s="1"/>
      <c r="I40" s="1"/>
      <c r="J40" s="1"/>
      <c r="L40" s="76"/>
      <c r="M40" s="78"/>
    </row>
    <row r="41" spans="1:13" s="10" customFormat="1" ht="20.5" customHeight="1">
      <c r="A41" s="13" t="s">
        <v>145</v>
      </c>
      <c r="B41" s="3"/>
      <c r="C41" s="4"/>
      <c r="D41" s="1"/>
      <c r="E41" s="1"/>
      <c r="F41" s="1"/>
      <c r="G41" s="1"/>
      <c r="H41" s="1"/>
      <c r="I41" s="1"/>
      <c r="J41" s="1"/>
      <c r="L41" s="76"/>
      <c r="M41" s="78"/>
    </row>
    <row r="42" spans="1:13" s="10" customFormat="1" ht="20.5" customHeight="1" thickBot="1">
      <c r="A42" s="4" t="s">
        <v>142</v>
      </c>
      <c r="B42" s="3"/>
      <c r="C42" s="4"/>
      <c r="D42" s="1">
        <f>+D34</f>
        <v>1609945</v>
      </c>
      <c r="E42" s="1"/>
      <c r="F42" s="1">
        <f>+F34</f>
        <v>1514020</v>
      </c>
      <c r="G42" s="1"/>
      <c r="H42" s="6">
        <f>+H34</f>
        <v>1543387</v>
      </c>
      <c r="I42" s="1"/>
      <c r="J42" s="6">
        <f>+J34</f>
        <v>1325838</v>
      </c>
      <c r="L42" s="76"/>
      <c r="M42" s="78"/>
    </row>
    <row r="43" spans="1:13" s="10" customFormat="1" ht="20.5" customHeight="1" thickTop="1">
      <c r="A43" s="4" t="s">
        <v>144</v>
      </c>
      <c r="B43" s="3"/>
      <c r="C43" s="4"/>
      <c r="D43" s="2">
        <v>0</v>
      </c>
      <c r="E43" s="1"/>
      <c r="F43" s="2">
        <v>0</v>
      </c>
      <c r="G43" s="1"/>
      <c r="H43" s="1"/>
      <c r="I43" s="1"/>
      <c r="J43" s="1"/>
      <c r="L43" s="76"/>
      <c r="M43" s="78"/>
    </row>
    <row r="44" spans="1:13" s="10" customFormat="1" ht="20.5" customHeight="1" thickBot="1">
      <c r="A44" s="13"/>
      <c r="B44" s="3"/>
      <c r="C44" s="4"/>
      <c r="D44" s="54">
        <f>SUM(D42:D43)</f>
        <v>1609945</v>
      </c>
      <c r="E44" s="1"/>
      <c r="F44" s="54">
        <f>SUM(F42:F43)</f>
        <v>1514020</v>
      </c>
      <c r="G44" s="1"/>
      <c r="H44" s="1"/>
      <c r="I44" s="1"/>
      <c r="J44" s="1"/>
      <c r="L44" s="76"/>
      <c r="M44" s="78"/>
    </row>
    <row r="45" spans="1:13" s="10" customFormat="1" ht="20.5" customHeight="1" thickTop="1">
      <c r="A45" s="13"/>
      <c r="B45" s="3"/>
      <c r="C45" s="4"/>
      <c r="D45" s="1"/>
      <c r="E45" s="1"/>
      <c r="F45" s="1"/>
      <c r="G45" s="1"/>
      <c r="H45" s="1"/>
      <c r="I45" s="1"/>
      <c r="J45" s="10" t="s">
        <v>129</v>
      </c>
      <c r="L45" s="76"/>
      <c r="M45" s="78"/>
    </row>
    <row r="46" spans="1:13" ht="20.5" customHeight="1">
      <c r="A46" s="17" t="s">
        <v>135</v>
      </c>
      <c r="B46" s="3"/>
      <c r="D46" s="10"/>
      <c r="E46" s="10"/>
      <c r="F46" s="10"/>
      <c r="G46" s="10"/>
      <c r="H46" s="10"/>
      <c r="I46" s="10"/>
    </row>
    <row r="47" spans="1:13" ht="20.5" customHeight="1">
      <c r="A47" s="18" t="s">
        <v>55</v>
      </c>
      <c r="B47" s="3"/>
      <c r="D47" s="10"/>
      <c r="E47" s="10"/>
      <c r="F47" s="10"/>
      <c r="G47" s="10"/>
      <c r="H47" s="10"/>
      <c r="I47" s="10"/>
      <c r="J47" s="10"/>
    </row>
    <row r="48" spans="1:13" ht="20.5" customHeight="1" thickBot="1">
      <c r="A48" s="16" t="s">
        <v>86</v>
      </c>
      <c r="D48" s="57">
        <f>SUM(D26/BS!D77)</f>
        <v>0.12250747042208626</v>
      </c>
      <c r="E48" s="10"/>
      <c r="F48" s="57">
        <f>SUM(F26/BS!F77)</f>
        <v>0.11489029364473108</v>
      </c>
      <c r="G48" s="10"/>
      <c r="H48" s="57">
        <f>SUM(H26/BS!H77)</f>
        <v>0.11735714115170344</v>
      </c>
      <c r="I48" s="20"/>
      <c r="J48" s="57">
        <f>SUM(J42/BS!J77)</f>
        <v>0.10081499799485948</v>
      </c>
    </row>
    <row r="49" spans="1:10" ht="20.5" customHeight="1" thickTop="1">
      <c r="D49" s="10"/>
      <c r="E49" s="10"/>
      <c r="F49" s="10"/>
      <c r="G49" s="10"/>
      <c r="H49" s="10"/>
      <c r="I49" s="10"/>
      <c r="J49" s="10"/>
    </row>
    <row r="50" spans="1:10" ht="20.5" customHeight="1">
      <c r="A50" s="4" t="s">
        <v>162</v>
      </c>
      <c r="B50" s="50"/>
      <c r="D50" s="10"/>
      <c r="E50" s="10"/>
      <c r="F50" s="10"/>
      <c r="G50" s="10"/>
      <c r="H50" s="10"/>
      <c r="I50" s="10"/>
      <c r="J50" s="10"/>
    </row>
    <row r="52" spans="1:10" ht="20.5" customHeight="1">
      <c r="H52" s="53"/>
    </row>
  </sheetData>
  <mergeCells count="2"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0"/>
  <sheetViews>
    <sheetView showGridLines="0" zoomScale="70" zoomScaleNormal="70" zoomScaleSheetLayoutView="70" workbookViewId="0">
      <selection activeCell="M3" sqref="M3"/>
    </sheetView>
  </sheetViews>
  <sheetFormatPr defaultColWidth="9.1796875" defaultRowHeight="21.75" customHeight="1"/>
  <cols>
    <col min="1" max="1" width="22" style="27" customWidth="1"/>
    <col min="2" max="2" width="3.54296875" style="27" customWidth="1"/>
    <col min="3" max="3" width="5.26953125" style="27" customWidth="1"/>
    <col min="4" max="4" width="1.7265625" style="27" customWidth="1"/>
    <col min="5" max="5" width="16.81640625" style="28" customWidth="1"/>
    <col min="6" max="6" width="1.7265625" style="27" customWidth="1"/>
    <col min="7" max="7" width="16.81640625" style="28" customWidth="1"/>
    <col min="8" max="8" width="1.7265625" style="27" customWidth="1"/>
    <col min="9" max="9" width="16.81640625" style="28" customWidth="1"/>
    <col min="10" max="10" width="1.7265625" style="27" customWidth="1"/>
    <col min="11" max="11" width="16.81640625" style="28" customWidth="1"/>
    <col min="12" max="12" width="1.7265625" style="28" customWidth="1"/>
    <col min="13" max="13" width="16.81640625" style="28" customWidth="1"/>
    <col min="14" max="14" width="1.7265625" style="28" customWidth="1"/>
    <col min="15" max="15" width="16.81640625" style="28" customWidth="1"/>
    <col min="16" max="16" width="1.7265625" style="28" customWidth="1"/>
    <col min="17" max="17" width="16.81640625" style="28" customWidth="1"/>
    <col min="18" max="18" width="1.7265625" style="28" customWidth="1"/>
    <col min="19" max="19" width="16.81640625" style="28" customWidth="1"/>
    <col min="20" max="20" width="9.1796875" style="27"/>
    <col min="21" max="21" width="11.26953125" style="27" bestFit="1" customWidth="1"/>
    <col min="22" max="16384" width="9.1796875" style="27"/>
  </cols>
  <sheetData>
    <row r="1" spans="1:20" ht="21.75" customHeight="1">
      <c r="S1" s="29" t="s">
        <v>12</v>
      </c>
    </row>
    <row r="2" spans="1:20" s="46" customFormat="1" ht="21.75" customHeight="1">
      <c r="A2" s="44" t="s">
        <v>35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</row>
    <row r="3" spans="1:20" s="38" customFormat="1" ht="21.75" customHeight="1">
      <c r="A3" s="24" t="s">
        <v>29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s="38" customFormat="1" ht="21.75" customHeight="1">
      <c r="A4" s="17" t="s">
        <v>189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0" ht="21.75" customHeight="1">
      <c r="O5" s="29"/>
      <c r="Q5" s="29"/>
      <c r="S5" s="29" t="s">
        <v>28</v>
      </c>
    </row>
    <row r="6" spans="1:20" s="30" customFormat="1" ht="21.75" customHeight="1">
      <c r="E6" s="93" t="s">
        <v>34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</row>
    <row r="7" spans="1:20" s="30" customFormat="1" ht="21.75" customHeight="1">
      <c r="E7" s="94" t="s">
        <v>37</v>
      </c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20" s="30" customFormat="1" ht="21.75" customHeight="1">
      <c r="M8" s="47" t="s">
        <v>108</v>
      </c>
    </row>
    <row r="9" spans="1:20" s="30" customFormat="1" ht="21.75" customHeight="1">
      <c r="M9" s="48" t="s">
        <v>9</v>
      </c>
    </row>
    <row r="10" spans="1:20" s="30" customFormat="1" ht="21.75" customHeight="1">
      <c r="M10" s="49" t="s">
        <v>94</v>
      </c>
    </row>
    <row r="11" spans="1:20" s="30" customFormat="1" ht="21.75" customHeight="1">
      <c r="M11" s="48" t="s">
        <v>109</v>
      </c>
    </row>
    <row r="12" spans="1:20" s="30" customFormat="1" ht="21.75" customHeight="1">
      <c r="I12" s="95" t="s">
        <v>30</v>
      </c>
      <c r="J12" s="95"/>
      <c r="K12" s="95"/>
      <c r="L12" s="32"/>
      <c r="M12" s="32" t="s">
        <v>110</v>
      </c>
      <c r="N12" s="32"/>
      <c r="Q12" s="30" t="s">
        <v>111</v>
      </c>
      <c r="R12" s="32"/>
      <c r="S12" s="33"/>
    </row>
    <row r="13" spans="1:20" s="30" customFormat="1" ht="21.75" customHeight="1">
      <c r="E13" s="32" t="s">
        <v>23</v>
      </c>
      <c r="G13" s="32" t="s">
        <v>31</v>
      </c>
      <c r="I13" s="42" t="s">
        <v>197</v>
      </c>
      <c r="J13" s="32"/>
      <c r="M13" s="32" t="s">
        <v>112</v>
      </c>
      <c r="N13" s="32"/>
      <c r="O13" s="32" t="s">
        <v>113</v>
      </c>
      <c r="P13" s="32"/>
      <c r="Q13" s="32" t="s">
        <v>114</v>
      </c>
      <c r="R13" s="32"/>
      <c r="S13" s="32" t="s">
        <v>25</v>
      </c>
    </row>
    <row r="14" spans="1:20" s="30" customFormat="1" ht="21.75" customHeight="1">
      <c r="C14" s="28"/>
      <c r="E14" s="31" t="s">
        <v>24</v>
      </c>
      <c r="G14" s="31" t="s">
        <v>89</v>
      </c>
      <c r="I14" s="31" t="s">
        <v>198</v>
      </c>
      <c r="K14" s="31" t="s">
        <v>33</v>
      </c>
      <c r="L14" s="32"/>
      <c r="M14" s="31" t="s">
        <v>115</v>
      </c>
      <c r="N14" s="32"/>
      <c r="O14" s="31" t="s">
        <v>116</v>
      </c>
      <c r="P14" s="32"/>
      <c r="Q14" s="31" t="s">
        <v>117</v>
      </c>
      <c r="R14" s="32"/>
      <c r="S14" s="31" t="s">
        <v>9</v>
      </c>
    </row>
    <row r="15" spans="1:20" ht="21.75" customHeight="1">
      <c r="A15" s="60" t="s">
        <v>177</v>
      </c>
      <c r="B15" s="28"/>
      <c r="C15" s="30"/>
      <c r="D15" s="25"/>
      <c r="E15" s="34">
        <v>13151198</v>
      </c>
      <c r="F15" s="25"/>
      <c r="G15" s="34">
        <v>646323</v>
      </c>
      <c r="H15" s="25"/>
      <c r="I15" s="34">
        <v>1315120</v>
      </c>
      <c r="J15" s="25"/>
      <c r="K15" s="34">
        <v>7806892</v>
      </c>
      <c r="L15" s="34"/>
      <c r="M15" s="34">
        <v>-29103</v>
      </c>
      <c r="N15" s="25"/>
      <c r="O15" s="34">
        <f>SUM(E15:N15)</f>
        <v>22890430</v>
      </c>
      <c r="P15" s="25"/>
      <c r="Q15" s="34">
        <v>3</v>
      </c>
      <c r="R15" s="25"/>
      <c r="S15" s="34">
        <f>SUM(O15:Q15)</f>
        <v>22890433</v>
      </c>
    </row>
    <row r="16" spans="1:20" ht="21.75" customHeight="1">
      <c r="A16" s="27" t="s">
        <v>83</v>
      </c>
      <c r="B16" s="28"/>
      <c r="C16" s="28"/>
      <c r="D16" s="25"/>
      <c r="E16" s="34">
        <v>0</v>
      </c>
      <c r="F16" s="25"/>
      <c r="G16" s="34">
        <v>0</v>
      </c>
      <c r="H16" s="25"/>
      <c r="I16" s="34">
        <v>0</v>
      </c>
      <c r="J16" s="25"/>
      <c r="K16" s="34">
        <f>SUM(PL!F37)</f>
        <v>1510945</v>
      </c>
      <c r="L16" s="34"/>
      <c r="M16" s="34">
        <v>0</v>
      </c>
      <c r="N16" s="25"/>
      <c r="O16" s="34">
        <f>SUM(E16:N16)</f>
        <v>1510945</v>
      </c>
      <c r="P16" s="25"/>
      <c r="Q16" s="34">
        <v>0</v>
      </c>
      <c r="R16" s="25"/>
      <c r="S16" s="34">
        <f>SUM(O16:Q16)</f>
        <v>1510945</v>
      </c>
    </row>
    <row r="17" spans="1:21" ht="21.75" customHeight="1">
      <c r="A17" s="27" t="s">
        <v>131</v>
      </c>
      <c r="B17" s="28"/>
      <c r="C17" s="28"/>
      <c r="D17" s="25"/>
      <c r="E17" s="59">
        <v>0</v>
      </c>
      <c r="F17" s="25"/>
      <c r="G17" s="59">
        <v>0</v>
      </c>
      <c r="H17" s="25"/>
      <c r="I17" s="59">
        <v>0</v>
      </c>
      <c r="J17" s="25"/>
      <c r="K17" s="59">
        <v>0</v>
      </c>
      <c r="L17" s="34"/>
      <c r="M17" s="59">
        <f>SUM(PL!F31)</f>
        <v>3075</v>
      </c>
      <c r="N17" s="25"/>
      <c r="O17" s="59">
        <f>SUM(E17:N17)</f>
        <v>3075</v>
      </c>
      <c r="P17" s="25"/>
      <c r="Q17" s="59">
        <v>0</v>
      </c>
      <c r="R17" s="25"/>
      <c r="S17" s="59">
        <f>SUM(O17:Q17)</f>
        <v>3075</v>
      </c>
    </row>
    <row r="18" spans="1:21" ht="21.75" customHeight="1">
      <c r="A18" s="27" t="s">
        <v>85</v>
      </c>
      <c r="B18" s="28"/>
      <c r="C18" s="28"/>
      <c r="D18" s="25"/>
      <c r="E18" s="59">
        <f>SUM(E16:E17)</f>
        <v>0</v>
      </c>
      <c r="F18" s="25"/>
      <c r="G18" s="59">
        <f>SUM(G16:G17)</f>
        <v>0</v>
      </c>
      <c r="H18" s="25"/>
      <c r="I18" s="59">
        <f>SUM(I16:I17)</f>
        <v>0</v>
      </c>
      <c r="J18" s="25"/>
      <c r="K18" s="59">
        <f>SUM(K16:K17)</f>
        <v>1510945</v>
      </c>
      <c r="L18" s="34"/>
      <c r="M18" s="59">
        <f>SUM(M16:M17)</f>
        <v>3075</v>
      </c>
      <c r="N18" s="25"/>
      <c r="O18" s="59">
        <f>SUM(O16:O17)</f>
        <v>1514020</v>
      </c>
      <c r="P18" s="25"/>
      <c r="Q18" s="59">
        <f>SUM(Q16:Q17)</f>
        <v>0</v>
      </c>
      <c r="R18" s="25"/>
      <c r="S18" s="59">
        <f>SUM(S16:S17)</f>
        <v>1514020</v>
      </c>
    </row>
    <row r="19" spans="1:21" ht="21.75" customHeight="1" thickBot="1">
      <c r="A19" s="24" t="s">
        <v>178</v>
      </c>
      <c r="C19" s="36"/>
      <c r="D19" s="25"/>
      <c r="E19" s="37">
        <f>SUM(E15,E18:E18)</f>
        <v>13151198</v>
      </c>
      <c r="F19" s="25"/>
      <c r="G19" s="37">
        <f>SUM(G15,G18:G18)</f>
        <v>646323</v>
      </c>
      <c r="H19" s="25"/>
      <c r="I19" s="37">
        <f>SUM(I15,I18:I18)</f>
        <v>1315120</v>
      </c>
      <c r="J19" s="25"/>
      <c r="K19" s="37">
        <f>SUM(K15,K18:K18)</f>
        <v>9317837</v>
      </c>
      <c r="L19" s="25"/>
      <c r="M19" s="37">
        <f>SUM(M15,M18:M18)</f>
        <v>-26028</v>
      </c>
      <c r="N19" s="25"/>
      <c r="O19" s="37">
        <f>SUM(O15,O18:O18)</f>
        <v>24404450</v>
      </c>
      <c r="P19" s="25"/>
      <c r="Q19" s="37">
        <f>SUM(Q15,Q18:Q18)</f>
        <v>3</v>
      </c>
      <c r="R19" s="25"/>
      <c r="S19" s="37">
        <f>SUM(S15,S18:S18)</f>
        <v>24404453</v>
      </c>
      <c r="U19" s="25"/>
    </row>
    <row r="20" spans="1:21" ht="21.75" customHeight="1" thickTop="1">
      <c r="A20" s="24"/>
      <c r="C20" s="36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U20" s="25"/>
    </row>
    <row r="21" spans="1:21" ht="21.75" customHeight="1">
      <c r="A21" s="60" t="s">
        <v>190</v>
      </c>
      <c r="B21" s="28"/>
      <c r="C21" s="35"/>
      <c r="D21" s="25"/>
      <c r="E21" s="34">
        <f>SUM(E19)</f>
        <v>13151198</v>
      </c>
      <c r="F21" s="25"/>
      <c r="G21" s="34">
        <f>SUM(G19)</f>
        <v>646323</v>
      </c>
      <c r="H21" s="25"/>
      <c r="I21" s="34">
        <f>SUM(I19)</f>
        <v>1315120</v>
      </c>
      <c r="J21" s="25"/>
      <c r="K21" s="34">
        <v>9158042</v>
      </c>
      <c r="L21" s="34"/>
      <c r="M21" s="34">
        <v>-24804</v>
      </c>
      <c r="N21" s="25"/>
      <c r="O21" s="34">
        <f>SUM(E21:N21)</f>
        <v>24245879</v>
      </c>
      <c r="P21" s="25"/>
      <c r="Q21" s="34">
        <v>2</v>
      </c>
      <c r="R21" s="25"/>
      <c r="S21" s="34">
        <f>SUM(O21:Q21)</f>
        <v>24245881</v>
      </c>
    </row>
    <row r="22" spans="1:21" ht="21.75" customHeight="1">
      <c r="A22" s="27" t="s">
        <v>83</v>
      </c>
      <c r="B22" s="28"/>
      <c r="C22" s="35"/>
      <c r="D22" s="25"/>
      <c r="E22" s="34">
        <v>0</v>
      </c>
      <c r="F22" s="25"/>
      <c r="G22" s="34">
        <v>0</v>
      </c>
      <c r="H22" s="25"/>
      <c r="I22" s="34">
        <v>0</v>
      </c>
      <c r="J22" s="25"/>
      <c r="K22" s="34">
        <f>SUM(PL!D37)</f>
        <v>1611120</v>
      </c>
      <c r="L22" s="34"/>
      <c r="M22" s="34">
        <v>0</v>
      </c>
      <c r="N22" s="25"/>
      <c r="O22" s="34">
        <f>SUM(E22:N22)</f>
        <v>1611120</v>
      </c>
      <c r="P22" s="25"/>
      <c r="Q22" s="34">
        <v>0</v>
      </c>
      <c r="R22" s="25"/>
      <c r="S22" s="34">
        <f>SUM(O22:Q22)</f>
        <v>1611120</v>
      </c>
    </row>
    <row r="23" spans="1:21" ht="21.75" customHeight="1">
      <c r="A23" s="27" t="s">
        <v>131</v>
      </c>
      <c r="B23" s="28"/>
      <c r="C23" s="35"/>
      <c r="D23" s="25"/>
      <c r="E23" s="59">
        <v>0</v>
      </c>
      <c r="F23" s="25"/>
      <c r="G23" s="59">
        <v>0</v>
      </c>
      <c r="H23" s="25"/>
      <c r="I23" s="59">
        <v>0</v>
      </c>
      <c r="J23" s="25"/>
      <c r="K23" s="59">
        <v>0</v>
      </c>
      <c r="L23" s="34"/>
      <c r="M23" s="59">
        <f>SUM(PL!D31)</f>
        <v>-1175</v>
      </c>
      <c r="N23" s="25"/>
      <c r="O23" s="59">
        <f>SUM(E23:N23)</f>
        <v>-1175</v>
      </c>
      <c r="P23" s="25"/>
      <c r="Q23" s="59">
        <v>0</v>
      </c>
      <c r="R23" s="25"/>
      <c r="S23" s="59">
        <f>SUM(O23:Q23)</f>
        <v>-1175</v>
      </c>
    </row>
    <row r="24" spans="1:21" ht="21.75" customHeight="1">
      <c r="A24" s="27" t="s">
        <v>85</v>
      </c>
      <c r="B24" s="28"/>
      <c r="C24" s="35"/>
      <c r="D24" s="25"/>
      <c r="E24" s="34">
        <f>SUM(E22:E23)</f>
        <v>0</v>
      </c>
      <c r="F24" s="25"/>
      <c r="G24" s="34">
        <f>SUM(G22:G23)</f>
        <v>0</v>
      </c>
      <c r="H24" s="25"/>
      <c r="I24" s="34">
        <f>SUM(I22:I23)</f>
        <v>0</v>
      </c>
      <c r="J24" s="25"/>
      <c r="K24" s="34">
        <f>SUM(K22:K23)</f>
        <v>1611120</v>
      </c>
      <c r="L24" s="34"/>
      <c r="M24" s="34">
        <f>SUM(M22:M23)</f>
        <v>-1175</v>
      </c>
      <c r="N24" s="25"/>
      <c r="O24" s="34">
        <f>SUM(O22:O23)</f>
        <v>1609945</v>
      </c>
      <c r="P24" s="25"/>
      <c r="Q24" s="34">
        <f>SUM(Q22:Q23)</f>
        <v>0</v>
      </c>
      <c r="R24" s="25"/>
      <c r="S24" s="34">
        <f>SUM(S22:S23)</f>
        <v>1609945</v>
      </c>
    </row>
    <row r="25" spans="1:21" ht="21.75" customHeight="1" thickBot="1">
      <c r="A25" s="24" t="s">
        <v>191</v>
      </c>
      <c r="D25" s="36"/>
      <c r="E25" s="58">
        <f>SUM(E21,E24)</f>
        <v>13151198</v>
      </c>
      <c r="F25" s="25"/>
      <c r="G25" s="58">
        <f>SUM(G21,G24)</f>
        <v>646323</v>
      </c>
      <c r="H25" s="25"/>
      <c r="I25" s="58">
        <f>SUM(I21,I24)</f>
        <v>1315120</v>
      </c>
      <c r="J25" s="25"/>
      <c r="K25" s="58">
        <f>SUM(K21,K24)</f>
        <v>10769162</v>
      </c>
      <c r="L25" s="25"/>
      <c r="M25" s="58">
        <f>SUM(M21,M24)</f>
        <v>-25979</v>
      </c>
      <c r="N25" s="25"/>
      <c r="O25" s="58">
        <f>SUM(O21,O24)</f>
        <v>25855824</v>
      </c>
      <c r="P25" s="25"/>
      <c r="Q25" s="58">
        <f>SUM(Q21,Q24)</f>
        <v>2</v>
      </c>
      <c r="R25" s="25"/>
      <c r="S25" s="58">
        <f>SUM(S21,S24)</f>
        <v>25855826</v>
      </c>
    </row>
    <row r="26" spans="1:21" ht="21.75" customHeight="1" thickTop="1">
      <c r="A26" s="24"/>
      <c r="D26" s="36"/>
      <c r="E26" s="25">
        <f>SUM(E21-BS!F77)</f>
        <v>0</v>
      </c>
      <c r="F26" s="25"/>
      <c r="G26" s="25">
        <f>SUM(G21-BS!F78)</f>
        <v>0</v>
      </c>
      <c r="H26" s="25"/>
      <c r="I26" s="25">
        <f>SUM(I21-BS!D80)</f>
        <v>0</v>
      </c>
      <c r="J26" s="25"/>
      <c r="K26" s="25">
        <f>SUM(K25-BS!D81)</f>
        <v>0</v>
      </c>
      <c r="L26" s="25"/>
      <c r="M26" s="25">
        <f>SUM(M25-BS!D82)</f>
        <v>0</v>
      </c>
      <c r="N26" s="25"/>
      <c r="O26" s="25">
        <f>SUM(O25-BS!D83)</f>
        <v>0</v>
      </c>
      <c r="P26" s="25"/>
      <c r="Q26" s="25">
        <f>SUM(Q25-BS!D84)</f>
        <v>0</v>
      </c>
      <c r="R26" s="25"/>
      <c r="S26" s="25">
        <f>SUM(S25-BS!D85)</f>
        <v>0</v>
      </c>
    </row>
    <row r="27" spans="1:21" ht="21.75" customHeight="1">
      <c r="D27" s="25"/>
      <c r="E27" s="25">
        <f>SUM(E25-BS!D77)</f>
        <v>0</v>
      </c>
      <c r="F27" s="25"/>
      <c r="G27" s="25">
        <f>SUM(G25-BS!D78)</f>
        <v>0</v>
      </c>
      <c r="H27" s="25"/>
      <c r="I27" s="25">
        <f>SUM(I25-BS!D80)</f>
        <v>0</v>
      </c>
      <c r="J27" s="25"/>
      <c r="K27" s="25">
        <f>SUM(K25-BS!D81)</f>
        <v>0</v>
      </c>
      <c r="L27" s="25"/>
      <c r="M27" s="25">
        <f>SUM(M25-BS!D82)</f>
        <v>0</v>
      </c>
      <c r="N27" s="25"/>
      <c r="O27" s="25">
        <f>SUM(O25-BS!D83)</f>
        <v>0</v>
      </c>
      <c r="P27" s="25"/>
      <c r="Q27" s="25">
        <f>SUM(Q25-BS!D84)</f>
        <v>0</v>
      </c>
      <c r="R27" s="25"/>
      <c r="S27" s="25">
        <f>SUM(S25-BS!D85)</f>
        <v>0</v>
      </c>
    </row>
    <row r="28" spans="1:21" ht="21.75" customHeight="1">
      <c r="A28" s="4" t="s">
        <v>162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30" spans="1:21" ht="21.75" customHeight="1">
      <c r="F30" s="28"/>
      <c r="H30" s="28"/>
      <c r="J30" s="28"/>
    </row>
  </sheetData>
  <mergeCells count="3">
    <mergeCell ref="E6:S6"/>
    <mergeCell ref="E7:O7"/>
    <mergeCell ref="I12:K12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showGridLines="0" zoomScale="85" zoomScaleNormal="85" zoomScaleSheetLayoutView="85" workbookViewId="0">
      <selection activeCell="G2" sqref="G2"/>
    </sheetView>
  </sheetViews>
  <sheetFormatPr defaultColWidth="9.1796875" defaultRowHeight="21" customHeight="1"/>
  <cols>
    <col min="1" max="1" width="36.7265625" style="27" customWidth="1"/>
    <col min="2" max="2" width="6.81640625" style="27" customWidth="1"/>
    <col min="3" max="3" width="7.81640625" style="27" customWidth="1"/>
    <col min="4" max="4" width="1.7265625" style="27" customWidth="1"/>
    <col min="5" max="5" width="15.7265625" style="28" customWidth="1"/>
    <col min="6" max="6" width="1.7265625" style="27" customWidth="1"/>
    <col min="7" max="7" width="15.7265625" style="28" customWidth="1"/>
    <col min="8" max="8" width="1.7265625" style="27" customWidth="1"/>
    <col min="9" max="9" width="18.81640625" style="28" customWidth="1"/>
    <col min="10" max="10" width="1.7265625" style="28" customWidth="1"/>
    <col min="11" max="11" width="18.7265625" style="28" customWidth="1"/>
    <col min="12" max="12" width="1.7265625" style="28" customWidth="1"/>
    <col min="13" max="13" width="18" style="28" customWidth="1"/>
    <col min="14" max="14" width="1.7265625" style="28" customWidth="1"/>
    <col min="15" max="16384" width="9.1796875" style="27"/>
  </cols>
  <sheetData>
    <row r="1" spans="1:16" ht="21" customHeight="1">
      <c r="M1" s="29" t="s">
        <v>12</v>
      </c>
    </row>
    <row r="2" spans="1:16" s="40" customFormat="1" ht="21" customHeight="1">
      <c r="A2" s="39" t="s">
        <v>35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6" s="38" customFormat="1" ht="21" customHeight="1">
      <c r="A3" s="24" t="s">
        <v>29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6" s="38" customFormat="1" ht="21" customHeight="1">
      <c r="A4" s="17" t="s">
        <v>192</v>
      </c>
      <c r="B4" s="17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6" ht="21" customHeight="1">
      <c r="H5" s="28"/>
      <c r="I5" s="29"/>
      <c r="K5" s="29"/>
      <c r="M5" s="29" t="s">
        <v>28</v>
      </c>
    </row>
    <row r="6" spans="1:16" s="41" customFormat="1" ht="21" customHeight="1">
      <c r="E6" s="91" t="s">
        <v>38</v>
      </c>
      <c r="F6" s="91"/>
      <c r="G6" s="91"/>
      <c r="H6" s="91"/>
      <c r="I6" s="91"/>
      <c r="J6" s="91"/>
      <c r="K6" s="91"/>
      <c r="L6" s="91"/>
      <c r="M6" s="91"/>
    </row>
    <row r="7" spans="1:16" s="30" customFormat="1" ht="21" customHeight="1">
      <c r="E7" s="32"/>
      <c r="G7" s="32"/>
      <c r="I7" s="96" t="s">
        <v>30</v>
      </c>
      <c r="J7" s="96"/>
      <c r="K7" s="96"/>
      <c r="L7" s="28"/>
      <c r="M7" s="28"/>
    </row>
    <row r="8" spans="1:16" s="30" customFormat="1" ht="21" customHeight="1">
      <c r="E8" s="32" t="s">
        <v>23</v>
      </c>
      <c r="G8" s="32" t="s">
        <v>31</v>
      </c>
      <c r="I8" s="42" t="s">
        <v>32</v>
      </c>
      <c r="J8" s="43"/>
      <c r="K8" s="43"/>
      <c r="L8" s="28"/>
      <c r="M8" s="32" t="s">
        <v>25</v>
      </c>
    </row>
    <row r="9" spans="1:16" s="30" customFormat="1" ht="21" customHeight="1">
      <c r="C9" s="3"/>
      <c r="E9" s="31" t="s">
        <v>24</v>
      </c>
      <c r="G9" s="31" t="s">
        <v>89</v>
      </c>
      <c r="I9" s="31" t="s">
        <v>77</v>
      </c>
      <c r="K9" s="31" t="s">
        <v>33</v>
      </c>
      <c r="L9" s="32"/>
      <c r="M9" s="31" t="s">
        <v>9</v>
      </c>
    </row>
    <row r="10" spans="1:16" ht="21" customHeight="1">
      <c r="A10" s="60" t="s">
        <v>177</v>
      </c>
      <c r="B10" s="60"/>
      <c r="C10" s="30"/>
      <c r="E10" s="25">
        <v>13151198</v>
      </c>
      <c r="F10" s="25"/>
      <c r="G10" s="25">
        <v>646323</v>
      </c>
      <c r="I10" s="25">
        <v>1315120</v>
      </c>
      <c r="J10" s="25"/>
      <c r="K10" s="25">
        <v>6445014</v>
      </c>
      <c r="L10" s="25"/>
      <c r="M10" s="25">
        <f>SUM(E10:K10)</f>
        <v>21557655</v>
      </c>
    </row>
    <row r="11" spans="1:16" ht="21" customHeight="1">
      <c r="A11" s="27" t="s">
        <v>83</v>
      </c>
      <c r="C11" s="3"/>
      <c r="E11" s="25">
        <v>0</v>
      </c>
      <c r="F11" s="25"/>
      <c r="G11" s="25">
        <v>0</v>
      </c>
      <c r="I11" s="25">
        <v>0</v>
      </c>
      <c r="J11" s="25"/>
      <c r="K11" s="25">
        <f>SUM(PL!J37)</f>
        <v>1325838</v>
      </c>
      <c r="L11" s="25"/>
      <c r="M11" s="25">
        <f>SUM(E11:K11)</f>
        <v>1325838</v>
      </c>
    </row>
    <row r="12" spans="1:16" ht="21" customHeight="1">
      <c r="A12" s="27" t="s">
        <v>131</v>
      </c>
      <c r="C12" s="3"/>
      <c r="E12" s="61">
        <v>0</v>
      </c>
      <c r="F12" s="25"/>
      <c r="G12" s="61">
        <v>0</v>
      </c>
      <c r="I12" s="61">
        <v>0</v>
      </c>
      <c r="J12" s="25"/>
      <c r="K12" s="61">
        <v>0</v>
      </c>
      <c r="L12" s="25"/>
      <c r="M12" s="61">
        <f>SUM(E12:K12)</f>
        <v>0</v>
      </c>
    </row>
    <row r="13" spans="1:16" ht="21" customHeight="1">
      <c r="A13" s="27" t="s">
        <v>85</v>
      </c>
      <c r="C13" s="3"/>
      <c r="E13" s="25">
        <f>SUM(E11:E12)</f>
        <v>0</v>
      </c>
      <c r="F13" s="25"/>
      <c r="G13" s="25">
        <f>SUM(G11:G12)</f>
        <v>0</v>
      </c>
      <c r="I13" s="25">
        <f>SUM(I11:I12)</f>
        <v>0</v>
      </c>
      <c r="J13" s="25"/>
      <c r="K13" s="25">
        <f>SUM(K11:K12)</f>
        <v>1325838</v>
      </c>
      <c r="L13" s="25"/>
      <c r="M13" s="25">
        <f>SUM(M11:M12)</f>
        <v>1325838</v>
      </c>
    </row>
    <row r="14" spans="1:16" ht="21" customHeight="1" thickBot="1">
      <c r="A14" s="24" t="s">
        <v>178</v>
      </c>
      <c r="B14" s="24"/>
      <c r="C14" s="36"/>
      <c r="E14" s="58">
        <f>SUM(E10,E13:E13)</f>
        <v>13151198</v>
      </c>
      <c r="F14" s="25"/>
      <c r="G14" s="58">
        <f>SUM(G10,G13:G13)</f>
        <v>646323</v>
      </c>
      <c r="I14" s="58">
        <f>SUM(I10,I13:I13)</f>
        <v>1315120</v>
      </c>
      <c r="J14" s="25"/>
      <c r="K14" s="58">
        <f>SUM(K10,K13:K13)</f>
        <v>7770852</v>
      </c>
      <c r="L14" s="25"/>
      <c r="M14" s="58">
        <f>SUM(M10,M13:M13)</f>
        <v>22883493</v>
      </c>
      <c r="P14" s="25"/>
    </row>
    <row r="15" spans="1:16" ht="21" customHeight="1" thickTop="1">
      <c r="A15" s="24"/>
      <c r="B15" s="24"/>
      <c r="C15" s="36"/>
      <c r="J15" s="27"/>
      <c r="L15" s="27"/>
    </row>
    <row r="16" spans="1:16" ht="21" customHeight="1">
      <c r="A16" s="60" t="s">
        <v>193</v>
      </c>
      <c r="B16" s="60"/>
      <c r="C16" s="3"/>
      <c r="E16" s="25">
        <f>SUM(E14)</f>
        <v>13151198</v>
      </c>
      <c r="F16" s="25"/>
      <c r="G16" s="25">
        <f>SUM(G14)</f>
        <v>646323</v>
      </c>
      <c r="I16" s="25">
        <f>SUM(I14)</f>
        <v>1315120</v>
      </c>
      <c r="J16" s="25"/>
      <c r="K16" s="25">
        <v>7600739</v>
      </c>
      <c r="L16" s="25"/>
      <c r="M16" s="25">
        <f>SUM(E16:K16)</f>
        <v>22713380</v>
      </c>
    </row>
    <row r="17" spans="1:13" ht="21" customHeight="1">
      <c r="A17" s="27" t="s">
        <v>83</v>
      </c>
      <c r="C17" s="3"/>
      <c r="E17" s="25">
        <v>0</v>
      </c>
      <c r="F17" s="25"/>
      <c r="G17" s="25">
        <v>0</v>
      </c>
      <c r="I17" s="25">
        <v>0</v>
      </c>
      <c r="J17" s="25"/>
      <c r="K17" s="25">
        <f>SUM(PL!H37)</f>
        <v>1543387</v>
      </c>
      <c r="L17" s="25"/>
      <c r="M17" s="25">
        <f>SUM(E17:K17)</f>
        <v>1543387</v>
      </c>
    </row>
    <row r="18" spans="1:13" ht="21" customHeight="1">
      <c r="A18" s="27" t="s">
        <v>131</v>
      </c>
      <c r="C18" s="3"/>
      <c r="E18" s="61">
        <v>0</v>
      </c>
      <c r="F18" s="25"/>
      <c r="G18" s="61">
        <v>0</v>
      </c>
      <c r="I18" s="61">
        <v>0</v>
      </c>
      <c r="J18" s="25"/>
      <c r="K18" s="61">
        <v>0</v>
      </c>
      <c r="L18" s="25"/>
      <c r="M18" s="61">
        <f>SUM(E18:K18)</f>
        <v>0</v>
      </c>
    </row>
    <row r="19" spans="1:13" ht="21" customHeight="1">
      <c r="A19" s="27" t="s">
        <v>85</v>
      </c>
      <c r="C19" s="3"/>
      <c r="E19" s="25">
        <f>SUM(E17:E18)</f>
        <v>0</v>
      </c>
      <c r="F19" s="25"/>
      <c r="G19" s="25">
        <f>SUM(G17:G18)</f>
        <v>0</v>
      </c>
      <c r="I19" s="25">
        <f>SUM(I17:I18)</f>
        <v>0</v>
      </c>
      <c r="J19" s="25"/>
      <c r="K19" s="25">
        <f>SUM(K17:K18)</f>
        <v>1543387</v>
      </c>
      <c r="L19" s="25"/>
      <c r="M19" s="25">
        <f>SUM(M17:M18)</f>
        <v>1543387</v>
      </c>
    </row>
    <row r="20" spans="1:13" ht="21" customHeight="1" thickBot="1">
      <c r="A20" s="24" t="s">
        <v>194</v>
      </c>
      <c r="B20" s="24"/>
      <c r="E20" s="58">
        <f>SUM(E16,E19)</f>
        <v>13151198</v>
      </c>
      <c r="F20" s="25"/>
      <c r="G20" s="58">
        <f>SUM(G16,G19)</f>
        <v>646323</v>
      </c>
      <c r="H20" s="25"/>
      <c r="I20" s="58">
        <f>SUM(I16,I19)</f>
        <v>1315120</v>
      </c>
      <c r="J20" s="25"/>
      <c r="K20" s="58">
        <f>SUM(K16,K19)</f>
        <v>9144126</v>
      </c>
      <c r="L20" s="25"/>
      <c r="M20" s="58">
        <f>SUM(M16,M19)</f>
        <v>24256767</v>
      </c>
    </row>
    <row r="21" spans="1:13" ht="21" customHeight="1" thickTop="1">
      <c r="A21" s="24"/>
      <c r="B21" s="24"/>
      <c r="E21" s="25">
        <f>SUM(E16-BS!J77)</f>
        <v>0</v>
      </c>
      <c r="F21" s="25"/>
      <c r="G21" s="25">
        <f>SUM(G16-BS!J78)</f>
        <v>0</v>
      </c>
      <c r="H21" s="25"/>
      <c r="I21" s="25">
        <f>SUM(I16-BS!J80)</f>
        <v>0</v>
      </c>
      <c r="J21" s="25"/>
      <c r="K21" s="25">
        <f>SUM(K16-BS!J81)</f>
        <v>0</v>
      </c>
      <c r="L21" s="25"/>
      <c r="M21" s="25">
        <f>SUM(M16-BS!J85)</f>
        <v>0</v>
      </c>
    </row>
    <row r="22" spans="1:13" ht="21" customHeight="1">
      <c r="E22" s="26">
        <f>SUM(E20-BS!H77)</f>
        <v>0</v>
      </c>
      <c r="F22" s="26"/>
      <c r="G22" s="26">
        <f>SUM(G20-BS!H78)</f>
        <v>0</v>
      </c>
      <c r="H22" s="26"/>
      <c r="I22" s="26">
        <f>SUM(I20-BS!H80)</f>
        <v>0</v>
      </c>
      <c r="J22" s="26"/>
      <c r="K22" s="26">
        <f>SUM(K20-BS!H81)</f>
        <v>0</v>
      </c>
      <c r="L22" s="26"/>
      <c r="M22" s="26">
        <f>SUM(M20-BS!H85)</f>
        <v>0</v>
      </c>
    </row>
    <row r="23" spans="1:13" ht="21" customHeight="1">
      <c r="A23" s="4" t="s">
        <v>162</v>
      </c>
      <c r="E23" s="26"/>
      <c r="F23" s="26"/>
      <c r="G23" s="26"/>
      <c r="H23" s="26"/>
      <c r="I23" s="26"/>
      <c r="J23" s="26"/>
      <c r="K23" s="26"/>
      <c r="L23" s="26"/>
      <c r="M23" s="26"/>
    </row>
  </sheetData>
  <mergeCells count="2">
    <mergeCell ref="E6:M6"/>
    <mergeCell ref="I7:K7"/>
  </mergeCells>
  <printOptions horizontalCentered="1"/>
  <pageMargins left="0.23622047244094491" right="0.23622047244094491" top="0.78740157480314965" bottom="0.39370078740157483" header="0.19685039370078741" footer="0.19685039370078741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85"/>
  <sheetViews>
    <sheetView showGridLines="0" zoomScaleNormal="100" zoomScaleSheetLayoutView="70" workbookViewId="0">
      <selection activeCell="H72" sqref="H72"/>
    </sheetView>
  </sheetViews>
  <sheetFormatPr defaultColWidth="9.1796875" defaultRowHeight="12.5"/>
  <cols>
    <col min="1" max="1" width="43.81640625" customWidth="1"/>
    <col min="3" max="3" width="2.1796875" customWidth="1"/>
    <col min="4" max="4" width="15.26953125" customWidth="1"/>
    <col min="5" max="5" width="2.1796875" customWidth="1"/>
    <col min="6" max="6" width="15.26953125" customWidth="1"/>
    <col min="7" max="7" width="2.1796875" customWidth="1"/>
    <col min="8" max="8" width="15.26953125" customWidth="1"/>
    <col min="9" max="9" width="2.1796875" customWidth="1"/>
    <col min="10" max="10" width="15.26953125" customWidth="1"/>
    <col min="14" max="14" width="8.7265625" bestFit="1" customWidth="1"/>
    <col min="15" max="15" width="36.453125" bestFit="1" customWidth="1"/>
    <col min="16" max="16" width="10.54296875" bestFit="1" customWidth="1"/>
    <col min="17" max="17" width="16.453125" style="68" bestFit="1" customWidth="1"/>
    <col min="18" max="18" width="15.453125" style="68" bestFit="1" customWidth="1"/>
    <col min="21" max="21" width="16.26953125" customWidth="1"/>
    <col min="22" max="23" width="13" customWidth="1"/>
  </cols>
  <sheetData>
    <row r="1" spans="1:30" ht="23.15" customHeight="1">
      <c r="A1" s="4"/>
      <c r="B1" s="4"/>
      <c r="C1" s="4"/>
      <c r="D1" s="4"/>
      <c r="E1" s="4"/>
      <c r="F1" s="10"/>
      <c r="G1" s="10"/>
      <c r="H1" s="4"/>
      <c r="I1" s="4"/>
      <c r="J1" s="10" t="s">
        <v>12</v>
      </c>
    </row>
    <row r="2" spans="1:30" ht="23.15" customHeight="1">
      <c r="A2" s="7" t="s">
        <v>35</v>
      </c>
      <c r="B2" s="8"/>
      <c r="C2" s="8"/>
      <c r="D2" s="8"/>
      <c r="E2" s="8"/>
      <c r="F2" s="8"/>
      <c r="G2" s="8"/>
      <c r="H2" s="8"/>
      <c r="I2" s="8"/>
      <c r="J2" s="8"/>
    </row>
    <row r="3" spans="1:30" ht="23.15" customHeight="1">
      <c r="A3" s="17" t="s">
        <v>13</v>
      </c>
      <c r="B3" s="8"/>
      <c r="C3" s="8"/>
      <c r="D3" s="9"/>
      <c r="E3" s="8"/>
      <c r="F3" s="9"/>
      <c r="G3" s="9"/>
      <c r="H3" s="9"/>
      <c r="I3" s="8"/>
      <c r="J3" s="9"/>
    </row>
    <row r="4" spans="1:30" ht="23.15" customHeight="1">
      <c r="A4" s="17" t="s">
        <v>192</v>
      </c>
      <c r="B4" s="8"/>
      <c r="C4" s="8"/>
      <c r="D4" s="9"/>
      <c r="E4" s="8"/>
      <c r="F4" s="9"/>
      <c r="G4" s="9"/>
      <c r="H4" s="9"/>
      <c r="I4" s="8"/>
      <c r="J4" s="9"/>
      <c r="N4" s="64"/>
      <c r="O4" s="66"/>
      <c r="P4" s="66"/>
      <c r="Q4" s="69"/>
      <c r="R4" s="69"/>
      <c r="V4" s="69"/>
      <c r="W4" s="69"/>
    </row>
    <row r="5" spans="1:30" ht="23.15" customHeight="1">
      <c r="A5" s="4"/>
      <c r="B5" s="8"/>
      <c r="C5" s="8"/>
      <c r="D5" s="9"/>
      <c r="E5" s="8"/>
      <c r="F5" s="10"/>
      <c r="G5" s="10"/>
      <c r="H5" s="9"/>
      <c r="I5" s="8"/>
      <c r="J5" s="10" t="s">
        <v>28</v>
      </c>
      <c r="N5" s="97"/>
      <c r="O5" s="97"/>
      <c r="P5" s="97"/>
      <c r="Q5" s="70"/>
      <c r="R5" s="70"/>
      <c r="V5" s="62"/>
      <c r="W5" s="62"/>
    </row>
    <row r="6" spans="1:30" ht="23.15" customHeight="1">
      <c r="A6" s="13"/>
      <c r="B6" s="21"/>
      <c r="C6" s="21"/>
      <c r="D6" s="91" t="s">
        <v>34</v>
      </c>
      <c r="E6" s="92"/>
      <c r="F6" s="92"/>
      <c r="G6" s="22"/>
      <c r="H6" s="91" t="s">
        <v>38</v>
      </c>
      <c r="I6" s="92"/>
      <c r="J6" s="92"/>
      <c r="N6" s="97"/>
      <c r="O6" s="97"/>
      <c r="P6" s="97"/>
      <c r="Q6" s="70"/>
      <c r="R6" s="70"/>
      <c r="V6" s="62"/>
      <c r="W6" s="62"/>
      <c r="Y6" s="73"/>
      <c r="Z6" s="73"/>
      <c r="AA6" s="73"/>
      <c r="AB6" s="73"/>
      <c r="AD6" s="73">
        <f>I56</f>
        <v>0</v>
      </c>
    </row>
    <row r="7" spans="1:30" ht="23.15" customHeight="1">
      <c r="A7" s="4"/>
      <c r="B7" s="4"/>
      <c r="C7" s="4"/>
      <c r="D7" s="19">
        <v>2566</v>
      </c>
      <c r="E7" s="10"/>
      <c r="F7" s="19">
        <v>2565</v>
      </c>
      <c r="G7" s="12"/>
      <c r="H7" s="19">
        <v>2566</v>
      </c>
      <c r="I7" s="10"/>
      <c r="J7" s="19">
        <v>2565</v>
      </c>
      <c r="N7" s="97"/>
      <c r="O7" s="97"/>
      <c r="P7" s="97"/>
      <c r="Q7" s="70"/>
      <c r="R7" s="70"/>
      <c r="V7" s="62"/>
      <c r="W7" s="62"/>
      <c r="Y7" s="73"/>
      <c r="Z7" s="73"/>
      <c r="AA7" s="73"/>
      <c r="AB7" s="73"/>
    </row>
    <row r="8" spans="1:30" ht="23.15" customHeight="1">
      <c r="A8" s="13" t="s">
        <v>14</v>
      </c>
      <c r="B8" s="4"/>
      <c r="C8" s="12"/>
      <c r="D8" s="12"/>
      <c r="E8" s="12"/>
      <c r="F8" s="12"/>
      <c r="G8" s="12"/>
      <c r="H8" s="12"/>
      <c r="I8" s="12"/>
      <c r="J8" s="12"/>
      <c r="N8" s="97"/>
      <c r="O8" s="97"/>
      <c r="P8" s="97"/>
      <c r="Q8" s="70"/>
      <c r="R8" s="70"/>
      <c r="V8" s="62"/>
      <c r="W8" s="62"/>
      <c r="Y8" s="73"/>
      <c r="Z8" s="73"/>
      <c r="AA8" s="73"/>
      <c r="AB8" s="73"/>
      <c r="AD8" s="73">
        <f>I14+I61</f>
        <v>0</v>
      </c>
    </row>
    <row r="9" spans="1:30" ht="23.15" customHeight="1">
      <c r="A9" s="4" t="s">
        <v>87</v>
      </c>
      <c r="B9" s="4"/>
      <c r="C9" s="10"/>
      <c r="D9" s="1">
        <f>PL!D24</f>
        <v>2003759</v>
      </c>
      <c r="E9" s="1"/>
      <c r="F9" s="1">
        <f>PL!F24</f>
        <v>1891430</v>
      </c>
      <c r="G9" s="1"/>
      <c r="H9" s="1">
        <f>PL!H24</f>
        <v>1923521</v>
      </c>
      <c r="I9" s="1"/>
      <c r="J9" s="1">
        <f>PL!J24</f>
        <v>1664365</v>
      </c>
      <c r="N9" s="97"/>
      <c r="O9" s="97"/>
      <c r="P9" s="97"/>
      <c r="Q9" s="70"/>
      <c r="R9" s="70"/>
      <c r="V9" s="62"/>
      <c r="W9" s="62"/>
      <c r="Y9" s="73"/>
      <c r="Z9" s="73"/>
      <c r="AA9" s="73"/>
      <c r="AB9" s="73"/>
    </row>
    <row r="10" spans="1:30" ht="23.15" customHeight="1">
      <c r="A10" s="18" t="s">
        <v>95</v>
      </c>
      <c r="B10" s="4"/>
      <c r="C10" s="10"/>
      <c r="D10" s="1"/>
      <c r="E10" s="1"/>
      <c r="F10" s="1"/>
      <c r="G10" s="1"/>
      <c r="H10" s="1"/>
      <c r="I10" s="1"/>
      <c r="J10" s="1"/>
      <c r="N10" s="97"/>
      <c r="O10" s="97"/>
      <c r="P10" s="97"/>
      <c r="Q10" s="70"/>
      <c r="R10" s="70"/>
    </row>
    <row r="11" spans="1:30" ht="23.15" customHeight="1">
      <c r="A11" s="18" t="s">
        <v>143</v>
      </c>
      <c r="B11" s="4"/>
      <c r="C11" s="10"/>
      <c r="D11" s="1"/>
      <c r="E11" s="1"/>
      <c r="F11" s="1"/>
      <c r="G11" s="1"/>
      <c r="H11" s="1"/>
      <c r="I11" s="1"/>
      <c r="J11" s="1"/>
      <c r="N11" s="97"/>
      <c r="O11" s="97"/>
      <c r="P11" s="97"/>
      <c r="Q11" s="70"/>
      <c r="R11" s="70"/>
      <c r="V11" s="73"/>
    </row>
    <row r="12" spans="1:30" ht="23.15" customHeight="1">
      <c r="A12" s="16" t="s">
        <v>66</v>
      </c>
      <c r="B12" s="4"/>
      <c r="C12" s="10"/>
      <c r="D12" s="1">
        <v>818710</v>
      </c>
      <c r="E12" s="1"/>
      <c r="F12" s="1">
        <v>772955</v>
      </c>
      <c r="G12" s="1"/>
      <c r="H12" s="1">
        <f>866669</f>
        <v>866669</v>
      </c>
      <c r="I12" s="1"/>
      <c r="J12" s="1">
        <v>675408</v>
      </c>
      <c r="V12" s="73"/>
      <c r="AB12" s="73"/>
    </row>
    <row r="13" spans="1:30" ht="23.15" customHeight="1">
      <c r="A13" s="16" t="s">
        <v>104</v>
      </c>
      <c r="B13" s="4"/>
      <c r="C13" s="10"/>
      <c r="D13" s="1">
        <v>27894</v>
      </c>
      <c r="E13" s="14"/>
      <c r="F13" s="1">
        <v>27883</v>
      </c>
      <c r="G13" s="14"/>
      <c r="H13" s="1">
        <v>26233</v>
      </c>
      <c r="I13" s="14"/>
      <c r="J13" s="1">
        <v>21484</v>
      </c>
    </row>
    <row r="14" spans="1:30" ht="23.15" customHeight="1">
      <c r="A14" s="16" t="s">
        <v>171</v>
      </c>
      <c r="B14" s="4"/>
      <c r="C14" s="10"/>
      <c r="D14" s="1">
        <v>-18</v>
      </c>
      <c r="E14" s="14"/>
      <c r="F14" s="1">
        <v>165</v>
      </c>
      <c r="G14" s="14"/>
      <c r="H14" s="1">
        <f>-123+105</f>
        <v>-18</v>
      </c>
      <c r="I14" s="14"/>
      <c r="J14" s="1">
        <v>181</v>
      </c>
      <c r="N14" s="71"/>
      <c r="O14" s="71"/>
      <c r="P14" s="66"/>
      <c r="Q14" s="69"/>
      <c r="R14" s="69"/>
    </row>
    <row r="15" spans="1:30" ht="23.15" customHeight="1">
      <c r="A15" s="16" t="s">
        <v>200</v>
      </c>
      <c r="B15" s="4"/>
      <c r="C15" s="10"/>
      <c r="D15" s="1">
        <v>-11</v>
      </c>
      <c r="E15" s="14"/>
      <c r="F15" s="14">
        <v>0</v>
      </c>
      <c r="G15" s="14"/>
      <c r="H15" s="1">
        <v>-10</v>
      </c>
      <c r="I15" s="14"/>
      <c r="J15" s="14">
        <v>0</v>
      </c>
      <c r="N15" s="71"/>
      <c r="O15" s="71"/>
      <c r="P15" s="66"/>
      <c r="Q15" s="69"/>
      <c r="R15" s="69"/>
    </row>
    <row r="16" spans="1:30" ht="23.15" customHeight="1">
      <c r="A16" s="16" t="s">
        <v>201</v>
      </c>
      <c r="B16" s="4"/>
      <c r="C16" s="10"/>
      <c r="D16" s="1">
        <v>681</v>
      </c>
      <c r="E16" s="14"/>
      <c r="F16" s="14">
        <v>0</v>
      </c>
      <c r="G16" s="14"/>
      <c r="H16" s="14">
        <v>0</v>
      </c>
      <c r="I16" s="14"/>
      <c r="J16" s="14">
        <v>0</v>
      </c>
      <c r="N16" s="71"/>
      <c r="O16" s="71"/>
      <c r="P16" s="66"/>
      <c r="Q16" s="69"/>
      <c r="R16" s="69"/>
    </row>
    <row r="17" spans="1:18" ht="23.15" customHeight="1">
      <c r="A17" s="4" t="s">
        <v>90</v>
      </c>
      <c r="B17" s="4"/>
      <c r="C17" s="10"/>
      <c r="D17" s="14">
        <v>14064</v>
      </c>
      <c r="E17" s="14"/>
      <c r="F17" s="14">
        <v>12388</v>
      </c>
      <c r="G17" s="14"/>
      <c r="H17" s="14">
        <v>12351</v>
      </c>
      <c r="I17" s="14"/>
      <c r="J17" s="14">
        <v>10895</v>
      </c>
      <c r="N17" s="97"/>
      <c r="O17" s="97"/>
      <c r="P17" s="97"/>
      <c r="Q17" s="70"/>
      <c r="R17" s="70"/>
    </row>
    <row r="18" spans="1:18" ht="23.15" customHeight="1">
      <c r="A18" s="4" t="s">
        <v>172</v>
      </c>
      <c r="B18" s="4"/>
      <c r="C18" s="10"/>
      <c r="D18" s="14">
        <v>24959</v>
      </c>
      <c r="E18" s="14"/>
      <c r="F18" s="14">
        <v>42896</v>
      </c>
      <c r="G18" s="14"/>
      <c r="H18" s="14">
        <v>24959</v>
      </c>
      <c r="I18" s="14"/>
      <c r="J18" s="14">
        <v>42896</v>
      </c>
      <c r="N18" s="97"/>
      <c r="O18" s="97"/>
      <c r="P18" s="97"/>
      <c r="Q18" s="70"/>
      <c r="R18" s="70"/>
    </row>
    <row r="19" spans="1:18" ht="23.15" customHeight="1">
      <c r="A19" s="16" t="s">
        <v>181</v>
      </c>
      <c r="B19" s="4"/>
      <c r="C19" s="10"/>
      <c r="D19" s="14">
        <v>3239</v>
      </c>
      <c r="E19" s="14"/>
      <c r="F19" s="14">
        <v>709</v>
      </c>
      <c r="G19" s="14"/>
      <c r="H19" s="14">
        <v>2538</v>
      </c>
      <c r="I19" s="14"/>
      <c r="J19" s="14">
        <v>-1542</v>
      </c>
      <c r="N19" s="97"/>
      <c r="O19" s="97"/>
      <c r="P19" s="97"/>
      <c r="Q19" s="70"/>
      <c r="R19" s="70"/>
    </row>
    <row r="20" spans="1:18" ht="23.15" customHeight="1">
      <c r="A20" s="16" t="s">
        <v>203</v>
      </c>
      <c r="B20" s="4"/>
      <c r="C20" s="10"/>
      <c r="D20" s="14">
        <v>-19199</v>
      </c>
      <c r="E20" s="14"/>
      <c r="F20" s="14">
        <v>-6784</v>
      </c>
      <c r="G20" s="14"/>
      <c r="H20" s="14">
        <v>-19199</v>
      </c>
      <c r="I20" s="14"/>
      <c r="J20" s="14">
        <v>-6784</v>
      </c>
      <c r="N20" s="97"/>
      <c r="O20" s="97"/>
      <c r="P20" s="97"/>
      <c r="Q20" s="70"/>
      <c r="R20" s="70"/>
    </row>
    <row r="21" spans="1:18" ht="23.15" customHeight="1">
      <c r="A21" s="16" t="s">
        <v>137</v>
      </c>
      <c r="B21" s="4"/>
      <c r="C21" s="10"/>
      <c r="D21" s="14">
        <v>-2613</v>
      </c>
      <c r="E21" s="14"/>
      <c r="F21" s="14">
        <v>-1939</v>
      </c>
      <c r="G21" s="14"/>
      <c r="H21" s="14">
        <v>-2226</v>
      </c>
      <c r="I21" s="14"/>
      <c r="J21" s="14">
        <v>-10389</v>
      </c>
      <c r="N21" s="97"/>
      <c r="O21" s="97"/>
      <c r="P21" s="97"/>
      <c r="Q21" s="70"/>
      <c r="R21" s="70"/>
    </row>
    <row r="22" spans="1:18" ht="23.15" customHeight="1">
      <c r="A22" s="4" t="s">
        <v>69</v>
      </c>
      <c r="B22" s="4"/>
      <c r="C22" s="10"/>
      <c r="D22" s="15">
        <v>105764</v>
      </c>
      <c r="E22" s="14"/>
      <c r="F22" s="15">
        <v>49580</v>
      </c>
      <c r="G22" s="14"/>
      <c r="H22" s="15">
        <v>106213</v>
      </c>
      <c r="I22" s="14"/>
      <c r="J22" s="15">
        <v>43981</v>
      </c>
      <c r="N22" s="63"/>
      <c r="O22" s="63"/>
      <c r="P22" s="62"/>
    </row>
    <row r="23" spans="1:18" ht="23.15" customHeight="1">
      <c r="A23" s="16" t="s">
        <v>56</v>
      </c>
      <c r="B23" s="4"/>
      <c r="C23" s="10"/>
      <c r="D23" s="55"/>
      <c r="E23" s="1"/>
      <c r="F23" s="55"/>
      <c r="G23" s="55"/>
      <c r="H23" s="55"/>
      <c r="I23" s="1"/>
      <c r="J23" s="55"/>
      <c r="N23" s="63"/>
      <c r="O23" s="63"/>
      <c r="P23" s="62"/>
    </row>
    <row r="24" spans="1:18" ht="23.15" customHeight="1">
      <c r="A24" s="16" t="s">
        <v>57</v>
      </c>
      <c r="B24" s="4"/>
      <c r="C24" s="10"/>
      <c r="D24" s="14">
        <f>SUM(D9:D22)</f>
        <v>2977229</v>
      </c>
      <c r="E24" s="1"/>
      <c r="F24" s="14">
        <f>SUM(F9:F22)</f>
        <v>2789283</v>
      </c>
      <c r="G24" s="14"/>
      <c r="H24" s="14">
        <f>SUM(H9:H22)</f>
        <v>2941031</v>
      </c>
      <c r="I24" s="1"/>
      <c r="J24" s="14">
        <f>SUM(J9:J22)</f>
        <v>2440495</v>
      </c>
      <c r="N24" s="71"/>
      <c r="O24" s="71"/>
      <c r="P24" s="66"/>
      <c r="Q24" s="69"/>
      <c r="R24" s="69"/>
    </row>
    <row r="25" spans="1:18" ht="23.15" customHeight="1">
      <c r="A25" s="17" t="s">
        <v>58</v>
      </c>
      <c r="B25" s="4"/>
      <c r="C25" s="10"/>
      <c r="D25" s="1"/>
      <c r="E25" s="1"/>
      <c r="F25" s="1"/>
      <c r="G25" s="1"/>
      <c r="H25" s="1"/>
      <c r="I25" s="1"/>
      <c r="J25" s="1"/>
      <c r="N25" s="97"/>
      <c r="O25" s="97"/>
      <c r="P25" s="97"/>
      <c r="Q25" s="70"/>
      <c r="R25" s="70"/>
    </row>
    <row r="26" spans="1:18" ht="23.15" customHeight="1">
      <c r="A26" s="79" t="s">
        <v>105</v>
      </c>
      <c r="B26" s="3"/>
      <c r="C26" s="4"/>
      <c r="D26" s="1">
        <v>351783</v>
      </c>
      <c r="E26" s="14"/>
      <c r="F26" s="1">
        <v>342158</v>
      </c>
      <c r="G26" s="14"/>
      <c r="H26" s="1">
        <v>333863</v>
      </c>
      <c r="I26" s="1"/>
      <c r="J26" s="1">
        <v>325623</v>
      </c>
      <c r="N26" s="97"/>
      <c r="O26" s="97"/>
      <c r="P26" s="97"/>
      <c r="Q26" s="70"/>
      <c r="R26" s="70"/>
    </row>
    <row r="27" spans="1:18" ht="23.15" customHeight="1">
      <c r="A27" s="79" t="s">
        <v>72</v>
      </c>
      <c r="B27" s="4"/>
      <c r="C27" s="10"/>
      <c r="D27" s="1">
        <v>-655285</v>
      </c>
      <c r="E27" s="1"/>
      <c r="F27" s="1">
        <v>-330811</v>
      </c>
      <c r="G27" s="1"/>
      <c r="H27" s="1">
        <v>-594768</v>
      </c>
      <c r="I27" s="1"/>
      <c r="J27" s="1">
        <v>-257314</v>
      </c>
      <c r="N27" s="97"/>
      <c r="O27" s="97"/>
      <c r="P27" s="97"/>
      <c r="Q27" s="70"/>
      <c r="R27" s="70"/>
    </row>
    <row r="28" spans="1:18" ht="23.15" customHeight="1">
      <c r="A28" s="79" t="s">
        <v>73</v>
      </c>
      <c r="B28" s="3"/>
      <c r="C28" s="4"/>
      <c r="D28" s="14">
        <v>-17443</v>
      </c>
      <c r="E28" s="14"/>
      <c r="F28" s="14">
        <v>10593</v>
      </c>
      <c r="G28" s="14"/>
      <c r="H28" s="14">
        <v>-28403</v>
      </c>
      <c r="I28" s="14"/>
      <c r="J28" s="14">
        <v>0</v>
      </c>
      <c r="N28" s="97"/>
      <c r="O28" s="97"/>
      <c r="P28" s="97"/>
      <c r="Q28" s="70"/>
      <c r="R28" s="70"/>
    </row>
    <row r="29" spans="1:18" ht="23.15" customHeight="1">
      <c r="A29" s="16" t="s">
        <v>59</v>
      </c>
      <c r="B29" s="4"/>
      <c r="C29" s="10"/>
      <c r="D29" s="1">
        <v>7705</v>
      </c>
      <c r="E29" s="1"/>
      <c r="F29" s="1">
        <v>-17629</v>
      </c>
      <c r="G29" s="1"/>
      <c r="H29" s="1">
        <v>14885</v>
      </c>
      <c r="I29" s="1"/>
      <c r="J29" s="1">
        <v>-16820</v>
      </c>
      <c r="N29" s="97"/>
      <c r="O29" s="97"/>
      <c r="P29" s="97"/>
      <c r="Q29" s="70"/>
      <c r="R29" s="70"/>
    </row>
    <row r="30" spans="1:18" ht="23.15" customHeight="1">
      <c r="A30" s="16" t="s">
        <v>159</v>
      </c>
      <c r="B30" s="4"/>
      <c r="C30" s="10"/>
      <c r="D30" s="1">
        <v>6248</v>
      </c>
      <c r="E30" s="1"/>
      <c r="F30" s="1">
        <v>1948</v>
      </c>
      <c r="G30" s="1"/>
      <c r="H30" s="1">
        <v>6070</v>
      </c>
      <c r="I30" s="1"/>
      <c r="J30" s="1">
        <v>1853</v>
      </c>
      <c r="N30" s="63"/>
      <c r="O30" s="63"/>
      <c r="P30" s="62"/>
    </row>
    <row r="31" spans="1:18" ht="23.15" customHeight="1">
      <c r="A31" s="16" t="s">
        <v>60</v>
      </c>
      <c r="B31" s="4"/>
      <c r="C31" s="10"/>
      <c r="D31" s="1">
        <v>-3226</v>
      </c>
      <c r="E31" s="1"/>
      <c r="F31" s="1">
        <v>-3629</v>
      </c>
      <c r="G31" s="1"/>
      <c r="H31" s="1">
        <v>-2250</v>
      </c>
      <c r="I31" s="1"/>
      <c r="J31" s="1">
        <v>-2368</v>
      </c>
      <c r="N31" s="71"/>
      <c r="O31" s="71"/>
      <c r="P31" s="66"/>
      <c r="Q31" s="66"/>
      <c r="R31" s="66"/>
    </row>
    <row r="32" spans="1:18" ht="23.15" customHeight="1">
      <c r="A32" s="17" t="s">
        <v>61</v>
      </c>
      <c r="B32" s="4"/>
      <c r="C32" s="10"/>
      <c r="D32" s="1"/>
      <c r="E32" s="1"/>
      <c r="F32" s="1"/>
      <c r="G32" s="1"/>
      <c r="H32" s="1"/>
      <c r="I32" s="1"/>
      <c r="J32" s="1"/>
      <c r="N32" s="97"/>
      <c r="O32" s="97"/>
      <c r="P32" s="97"/>
      <c r="Q32" s="67"/>
      <c r="R32" s="67"/>
    </row>
    <row r="33" spans="1:18" ht="23.15" customHeight="1">
      <c r="A33" s="16" t="s">
        <v>106</v>
      </c>
      <c r="B33" s="4"/>
      <c r="C33" s="12"/>
      <c r="D33" s="14">
        <v>233994</v>
      </c>
      <c r="E33" s="1"/>
      <c r="F33" s="14">
        <v>-824086</v>
      </c>
      <c r="G33" s="1"/>
      <c r="H33" s="14">
        <v>192816</v>
      </c>
      <c r="I33" s="1"/>
      <c r="J33" s="14">
        <v>-969652</v>
      </c>
      <c r="N33" s="97"/>
      <c r="O33" s="97"/>
      <c r="P33" s="97"/>
      <c r="Q33" s="65"/>
      <c r="R33" s="65"/>
    </row>
    <row r="34" spans="1:18" ht="23.15" customHeight="1">
      <c r="A34" s="16" t="s">
        <v>107</v>
      </c>
      <c r="B34" s="16"/>
      <c r="C34" s="12"/>
      <c r="D34" s="14">
        <v>-1</v>
      </c>
      <c r="E34" s="1"/>
      <c r="F34" s="14">
        <v>4288</v>
      </c>
      <c r="G34" s="1"/>
      <c r="H34" s="14">
        <v>0</v>
      </c>
      <c r="I34" s="1"/>
      <c r="J34" s="14">
        <v>4288</v>
      </c>
      <c r="N34" s="97"/>
      <c r="O34" s="97"/>
      <c r="P34" s="97"/>
      <c r="Q34" s="67"/>
      <c r="R34" s="67"/>
    </row>
    <row r="35" spans="1:18" ht="23.15" customHeight="1">
      <c r="A35" s="16" t="s">
        <v>74</v>
      </c>
      <c r="B35" s="4"/>
      <c r="C35" s="12"/>
      <c r="D35" s="14">
        <v>-62575</v>
      </c>
      <c r="E35" s="1"/>
      <c r="F35" s="14">
        <v>-75632</v>
      </c>
      <c r="G35" s="1"/>
      <c r="H35" s="14">
        <v>-60115</v>
      </c>
      <c r="I35" s="1"/>
      <c r="J35" s="14">
        <v>-85966</v>
      </c>
      <c r="N35" s="97"/>
      <c r="O35" s="97"/>
      <c r="P35" s="97"/>
      <c r="Q35" s="67"/>
      <c r="R35" s="67"/>
    </row>
    <row r="36" spans="1:18" ht="23.15" customHeight="1">
      <c r="A36" s="16" t="s">
        <v>62</v>
      </c>
      <c r="B36" s="4"/>
      <c r="C36" s="12"/>
      <c r="D36" s="1">
        <v>72638</v>
      </c>
      <c r="E36" s="1"/>
      <c r="F36" s="1">
        <v>17676</v>
      </c>
      <c r="G36" s="1"/>
      <c r="H36" s="1">
        <v>69835</v>
      </c>
      <c r="I36" s="1"/>
      <c r="J36" s="1">
        <v>16531</v>
      </c>
      <c r="N36" s="97"/>
      <c r="O36" s="97"/>
      <c r="P36" s="97"/>
      <c r="Q36" s="67"/>
      <c r="R36" s="67"/>
    </row>
    <row r="37" spans="1:18" ht="23.15" customHeight="1">
      <c r="A37" s="16" t="s">
        <v>63</v>
      </c>
      <c r="B37" s="4"/>
      <c r="C37" s="10"/>
      <c r="D37" s="14">
        <v>4092</v>
      </c>
      <c r="E37" s="14"/>
      <c r="F37" s="14">
        <v>-4938</v>
      </c>
      <c r="G37" s="14"/>
      <c r="H37" s="14">
        <v>4092</v>
      </c>
      <c r="I37" s="14"/>
      <c r="J37" s="14">
        <v>-4938</v>
      </c>
      <c r="N37" s="97"/>
      <c r="O37" s="97"/>
      <c r="P37" s="97"/>
      <c r="Q37" s="67"/>
      <c r="R37" s="67"/>
    </row>
    <row r="38" spans="1:18" ht="23.15" customHeight="1">
      <c r="A38" s="16" t="s">
        <v>175</v>
      </c>
      <c r="B38" s="4"/>
      <c r="C38" s="10"/>
      <c r="D38" s="2">
        <v>6597</v>
      </c>
      <c r="E38" s="1"/>
      <c r="F38" s="2">
        <v>5621</v>
      </c>
      <c r="G38" s="1"/>
      <c r="H38" s="2">
        <v>7340</v>
      </c>
      <c r="I38" s="1"/>
      <c r="J38" s="2">
        <v>6317</v>
      </c>
      <c r="N38" s="97"/>
      <c r="O38" s="97"/>
      <c r="P38" s="97"/>
      <c r="Q38" s="67"/>
      <c r="R38" s="67"/>
    </row>
    <row r="39" spans="1:18" ht="23.15" customHeight="1">
      <c r="A39" s="16" t="s">
        <v>67</v>
      </c>
      <c r="B39" s="4"/>
      <c r="C39" s="10"/>
      <c r="D39" s="1">
        <f>SUM(D24:D38)</f>
        <v>2921756</v>
      </c>
      <c r="E39" s="1"/>
      <c r="F39" s="1">
        <f>SUM(F24:F38)</f>
        <v>1914842</v>
      </c>
      <c r="G39" s="1"/>
      <c r="H39" s="1">
        <f>SUM(H24:H38)</f>
        <v>2884396</v>
      </c>
      <c r="I39" s="1"/>
      <c r="J39" s="1">
        <f>SUM(J24:J38)</f>
        <v>1458049</v>
      </c>
    </row>
    <row r="40" spans="1:18" ht="23.15" customHeight="1">
      <c r="A40" s="16" t="s">
        <v>202</v>
      </c>
      <c r="B40" s="4"/>
      <c r="C40" s="10"/>
      <c r="D40" s="1">
        <v>-1118</v>
      </c>
      <c r="E40" s="1"/>
      <c r="F40" s="1">
        <v>0</v>
      </c>
      <c r="G40" s="1"/>
      <c r="H40" s="1">
        <v>-1118</v>
      </c>
      <c r="I40" s="1"/>
      <c r="J40" s="1">
        <v>0</v>
      </c>
    </row>
    <row r="41" spans="1:18" ht="23.15" customHeight="1">
      <c r="A41" s="16" t="s">
        <v>68</v>
      </c>
      <c r="B41" s="80"/>
      <c r="C41" s="12"/>
      <c r="D41" s="1">
        <v>-120232</v>
      </c>
      <c r="E41" s="81"/>
      <c r="F41" s="1">
        <v>-97194</v>
      </c>
      <c r="G41" s="81"/>
      <c r="H41" s="1">
        <v>-113270</v>
      </c>
      <c r="I41" s="81"/>
      <c r="J41" s="1">
        <v>-88376</v>
      </c>
    </row>
    <row r="42" spans="1:18" ht="23.15" customHeight="1">
      <c r="A42" s="17" t="s">
        <v>88</v>
      </c>
      <c r="B42" s="4"/>
      <c r="C42" s="10"/>
      <c r="D42" s="5">
        <f>SUM(D39:D41)</f>
        <v>2800406</v>
      </c>
      <c r="E42" s="1"/>
      <c r="F42" s="5">
        <f>SUM(F39:F41)</f>
        <v>1817648</v>
      </c>
      <c r="G42" s="1"/>
      <c r="H42" s="5">
        <f>SUM(H39:H41)</f>
        <v>2770008</v>
      </c>
      <c r="I42" s="1"/>
      <c r="J42" s="5">
        <f>SUM(J39:J41)</f>
        <v>1369673</v>
      </c>
    </row>
    <row r="43" spans="1:18" ht="23.15" customHeight="1">
      <c r="A43" s="4"/>
      <c r="B43" s="4"/>
      <c r="C43" s="10"/>
      <c r="D43" s="10"/>
      <c r="E43" s="10"/>
      <c r="F43" s="4"/>
      <c r="G43" s="4"/>
      <c r="H43" s="82"/>
      <c r="I43" s="10"/>
      <c r="J43" s="4"/>
    </row>
    <row r="44" spans="1:18" ht="23">
      <c r="A44" s="4" t="s">
        <v>162</v>
      </c>
      <c r="B44" s="4"/>
      <c r="C44" s="10"/>
      <c r="D44" s="10"/>
      <c r="E44" s="10"/>
      <c r="F44" s="4"/>
      <c r="G44" s="4"/>
      <c r="H44" s="10"/>
      <c r="I44" s="10"/>
      <c r="J44" s="4"/>
    </row>
    <row r="45" spans="1:18" ht="23.15" customHeight="1">
      <c r="A45" s="4"/>
      <c r="B45" s="4"/>
      <c r="C45" s="4"/>
      <c r="D45" s="4"/>
      <c r="E45" s="4"/>
      <c r="F45" s="10"/>
      <c r="G45" s="10"/>
      <c r="H45" s="4"/>
      <c r="I45" s="4"/>
      <c r="J45" s="10" t="s">
        <v>12</v>
      </c>
    </row>
    <row r="46" spans="1:18" ht="23.15" customHeight="1">
      <c r="A46" s="7" t="s">
        <v>35</v>
      </c>
      <c r="B46" s="8"/>
      <c r="C46" s="8"/>
      <c r="D46" s="8"/>
      <c r="E46" s="8"/>
      <c r="F46" s="8"/>
      <c r="G46" s="8"/>
      <c r="H46" s="8"/>
      <c r="I46" s="8"/>
      <c r="J46" s="8"/>
    </row>
    <row r="47" spans="1:18" ht="23.15" customHeight="1">
      <c r="A47" s="17" t="s">
        <v>15</v>
      </c>
      <c r="B47" s="8"/>
      <c r="C47" s="8"/>
      <c r="D47" s="9"/>
      <c r="E47" s="8"/>
      <c r="F47" s="9"/>
      <c r="G47" s="9"/>
      <c r="H47" s="9"/>
      <c r="I47" s="8"/>
      <c r="J47" s="9"/>
    </row>
    <row r="48" spans="1:18" ht="23.15" customHeight="1">
      <c r="A48" s="17" t="s">
        <v>192</v>
      </c>
      <c r="B48" s="8"/>
      <c r="C48" s="8"/>
      <c r="D48" s="9"/>
      <c r="E48" s="8"/>
      <c r="F48" s="9"/>
      <c r="G48" s="9"/>
      <c r="H48" s="9"/>
      <c r="I48" s="8"/>
      <c r="J48" s="9"/>
    </row>
    <row r="49" spans="1:16" ht="23.15" customHeight="1">
      <c r="A49" s="4"/>
      <c r="B49" s="8"/>
      <c r="C49" s="8"/>
      <c r="D49" s="9"/>
      <c r="E49" s="8"/>
      <c r="F49" s="10"/>
      <c r="G49" s="10"/>
      <c r="H49" s="9"/>
      <c r="I49" s="8"/>
      <c r="J49" s="10" t="s">
        <v>28</v>
      </c>
    </row>
    <row r="50" spans="1:16" ht="23.15" customHeight="1">
      <c r="A50" s="13"/>
      <c r="B50" s="21"/>
      <c r="C50" s="21"/>
      <c r="D50" s="91" t="s">
        <v>34</v>
      </c>
      <c r="E50" s="92"/>
      <c r="F50" s="92"/>
      <c r="G50" s="22"/>
      <c r="H50" s="91" t="s">
        <v>38</v>
      </c>
      <c r="I50" s="92"/>
      <c r="J50" s="92"/>
    </row>
    <row r="51" spans="1:16" ht="23.15" customHeight="1">
      <c r="A51" s="4"/>
      <c r="B51" s="4"/>
      <c r="C51" s="4"/>
      <c r="D51" s="19">
        <v>2566</v>
      </c>
      <c r="E51" s="86"/>
      <c r="F51" s="19">
        <v>2565</v>
      </c>
      <c r="G51" s="12"/>
      <c r="H51" s="19">
        <v>2566</v>
      </c>
      <c r="I51" s="10"/>
      <c r="J51" s="19">
        <v>2565</v>
      </c>
    </row>
    <row r="52" spans="1:16" ht="23.15" customHeight="1">
      <c r="A52" s="13" t="s">
        <v>16</v>
      </c>
      <c r="B52" s="4"/>
      <c r="C52" s="12"/>
      <c r="D52" s="12"/>
      <c r="E52" s="12"/>
      <c r="F52" s="12"/>
      <c r="G52" s="12"/>
      <c r="H52" s="12"/>
      <c r="I52" s="12"/>
      <c r="J52" s="12"/>
    </row>
    <row r="53" spans="1:16" ht="23.15" customHeight="1">
      <c r="A53" s="4" t="s">
        <v>128</v>
      </c>
      <c r="B53" s="4"/>
      <c r="C53" s="12"/>
      <c r="D53" s="14">
        <v>0</v>
      </c>
      <c r="E53" s="12"/>
      <c r="F53" s="14">
        <v>0</v>
      </c>
      <c r="G53" s="12"/>
      <c r="H53" s="14">
        <v>0</v>
      </c>
      <c r="I53" s="12"/>
      <c r="J53" s="14">
        <v>-1050000</v>
      </c>
      <c r="P53" s="62"/>
    </row>
    <row r="54" spans="1:16" ht="23.15" customHeight="1">
      <c r="A54" s="4" t="s">
        <v>140</v>
      </c>
      <c r="B54" s="4"/>
      <c r="C54" s="12"/>
      <c r="D54" s="14">
        <v>0</v>
      </c>
      <c r="E54" s="12"/>
      <c r="F54" s="14">
        <v>0</v>
      </c>
      <c r="G54" s="12"/>
      <c r="H54" s="14">
        <v>0</v>
      </c>
      <c r="I54" s="12"/>
      <c r="J54" s="14">
        <v>1234000</v>
      </c>
    </row>
    <row r="55" spans="1:16" ht="23.15" customHeight="1">
      <c r="A55" s="4" t="s">
        <v>184</v>
      </c>
      <c r="B55" s="4"/>
      <c r="C55" s="12"/>
      <c r="D55" s="14">
        <v>0</v>
      </c>
      <c r="E55" s="12"/>
      <c r="F55" s="14">
        <v>-33000</v>
      </c>
      <c r="G55" s="12"/>
      <c r="H55" s="14">
        <v>0</v>
      </c>
      <c r="I55" s="12"/>
      <c r="J55" s="14">
        <v>-33000</v>
      </c>
      <c r="O55" s="63"/>
      <c r="P55" s="63"/>
    </row>
    <row r="56" spans="1:16" ht="23.15" customHeight="1">
      <c r="A56" s="16" t="s">
        <v>93</v>
      </c>
      <c r="B56" s="4"/>
      <c r="C56" s="10"/>
      <c r="D56" s="14">
        <v>-2566</v>
      </c>
      <c r="E56" s="1"/>
      <c r="F56" s="14">
        <v>-2695</v>
      </c>
      <c r="G56" s="1"/>
      <c r="H56" s="14">
        <v>-2566</v>
      </c>
      <c r="I56" s="1"/>
      <c r="J56" s="14">
        <v>-2695</v>
      </c>
      <c r="M56" s="72"/>
    </row>
    <row r="57" spans="1:16" ht="23.15" customHeight="1">
      <c r="A57" s="16" t="s">
        <v>92</v>
      </c>
      <c r="B57" s="4"/>
      <c r="C57" s="10"/>
      <c r="D57" s="14">
        <v>-1575939</v>
      </c>
      <c r="E57" s="1"/>
      <c r="F57" s="14">
        <v>-446121</v>
      </c>
      <c r="G57" s="1"/>
      <c r="H57" s="14">
        <v>-1573741</v>
      </c>
      <c r="I57" s="1"/>
      <c r="J57" s="14">
        <v>-430904</v>
      </c>
      <c r="N57" s="73"/>
    </row>
    <row r="58" spans="1:16" ht="23.15" customHeight="1">
      <c r="A58" s="4" t="s">
        <v>207</v>
      </c>
      <c r="B58" s="4"/>
      <c r="C58" s="12"/>
      <c r="D58" s="1">
        <v>-373903</v>
      </c>
      <c r="E58" s="55"/>
      <c r="F58" s="1">
        <v>-148119</v>
      </c>
      <c r="G58" s="55"/>
      <c r="H58" s="1">
        <v>-373903</v>
      </c>
      <c r="I58" s="1"/>
      <c r="J58" s="1">
        <v>-148119</v>
      </c>
    </row>
    <row r="59" spans="1:16" ht="23.15" customHeight="1">
      <c r="A59" s="4" t="s">
        <v>120</v>
      </c>
      <c r="B59" s="4"/>
      <c r="C59" s="12"/>
      <c r="D59" s="1">
        <v>-8617</v>
      </c>
      <c r="E59" s="55"/>
      <c r="F59" s="1">
        <v>-19193</v>
      </c>
      <c r="G59" s="55"/>
      <c r="H59" s="1">
        <v>-8617</v>
      </c>
      <c r="I59" s="1"/>
      <c r="J59" s="1">
        <v>-19193</v>
      </c>
    </row>
    <row r="60" spans="1:16" ht="23.15" customHeight="1">
      <c r="A60" s="16" t="s">
        <v>208</v>
      </c>
      <c r="B60" s="4"/>
      <c r="C60" s="10"/>
      <c r="D60" s="14">
        <v>9263</v>
      </c>
      <c r="E60" s="1"/>
      <c r="F60" s="14">
        <v>-14038</v>
      </c>
      <c r="G60" s="1"/>
      <c r="H60" s="14">
        <v>9310</v>
      </c>
      <c r="I60" s="1"/>
      <c r="J60" s="14">
        <v>-14734</v>
      </c>
    </row>
    <row r="61" spans="1:16" ht="23.15" customHeight="1">
      <c r="A61" s="18" t="s">
        <v>91</v>
      </c>
      <c r="B61" s="4"/>
      <c r="C61" s="12"/>
      <c r="D61" s="14">
        <v>28</v>
      </c>
      <c r="E61" s="55"/>
      <c r="F61" s="14">
        <v>254</v>
      </c>
      <c r="G61" s="55"/>
      <c r="H61" s="14">
        <f>17+11</f>
        <v>28</v>
      </c>
      <c r="I61" s="1"/>
      <c r="J61" s="14">
        <v>224</v>
      </c>
      <c r="M61" s="72"/>
    </row>
    <row r="62" spans="1:16" ht="23.15" customHeight="1">
      <c r="A62" s="16" t="s">
        <v>138</v>
      </c>
      <c r="B62" s="4"/>
      <c r="C62" s="12"/>
      <c r="D62" s="15">
        <v>2680</v>
      </c>
      <c r="E62" s="55"/>
      <c r="F62" s="15">
        <v>1932</v>
      </c>
      <c r="G62" s="55"/>
      <c r="H62" s="15">
        <v>2294</v>
      </c>
      <c r="I62" s="1"/>
      <c r="J62" s="15">
        <v>10382</v>
      </c>
    </row>
    <row r="63" spans="1:16" ht="23.15" customHeight="1">
      <c r="A63" s="17" t="s">
        <v>204</v>
      </c>
      <c r="B63" s="4"/>
      <c r="C63" s="10"/>
      <c r="D63" s="2">
        <f>SUM(D53:D62)</f>
        <v>-1949054</v>
      </c>
      <c r="E63" s="1"/>
      <c r="F63" s="2">
        <f>SUM(F53:F62)</f>
        <v>-660980</v>
      </c>
      <c r="G63" s="1"/>
      <c r="H63" s="2">
        <f>SUM(H53:H62)</f>
        <v>-1947195</v>
      </c>
      <c r="I63" s="1"/>
      <c r="J63" s="2">
        <f>SUM(J53:J62)</f>
        <v>-454039</v>
      </c>
    </row>
    <row r="64" spans="1:16" ht="23.15" customHeight="1">
      <c r="A64" s="13" t="s">
        <v>17</v>
      </c>
      <c r="B64" s="4"/>
      <c r="C64" s="10"/>
      <c r="D64" s="1"/>
      <c r="E64" s="1"/>
      <c r="F64" s="1"/>
      <c r="G64" s="1"/>
      <c r="H64" s="1"/>
      <c r="I64" s="1"/>
      <c r="J64" s="1"/>
    </row>
    <row r="65" spans="1:10" ht="23.15" customHeight="1">
      <c r="A65" s="4" t="s">
        <v>139</v>
      </c>
      <c r="B65" s="4"/>
      <c r="C65" s="10"/>
      <c r="D65" s="1">
        <v>-1011492</v>
      </c>
      <c r="E65" s="1"/>
      <c r="F65" s="1">
        <v>-1030901</v>
      </c>
      <c r="G65" s="1"/>
      <c r="H65" s="1">
        <v>-1000000</v>
      </c>
      <c r="I65" s="1"/>
      <c r="J65" s="1">
        <v>-1000000</v>
      </c>
    </row>
    <row r="66" spans="1:10" ht="23.15" customHeight="1">
      <c r="A66" s="4" t="s">
        <v>161</v>
      </c>
      <c r="B66" s="4"/>
      <c r="C66" s="10"/>
      <c r="D66" s="1">
        <v>-107772</v>
      </c>
      <c r="E66" s="1"/>
      <c r="F66" s="1">
        <v>-104172</v>
      </c>
      <c r="G66" s="1"/>
      <c r="H66" s="1">
        <v>-225967</v>
      </c>
      <c r="I66" s="55"/>
      <c r="J66" s="1">
        <v>-88276</v>
      </c>
    </row>
    <row r="67" spans="1:10" ht="23.15" customHeight="1">
      <c r="A67" s="4" t="s">
        <v>183</v>
      </c>
      <c r="B67" s="4"/>
      <c r="C67" s="10"/>
      <c r="D67" s="1">
        <v>0</v>
      </c>
      <c r="E67" s="1"/>
      <c r="F67" s="1">
        <v>122273</v>
      </c>
      <c r="G67" s="1"/>
      <c r="H67" s="1">
        <v>0</v>
      </c>
      <c r="I67" s="55"/>
      <c r="J67" s="1">
        <v>0</v>
      </c>
    </row>
    <row r="68" spans="1:10" ht="23.15" customHeight="1">
      <c r="A68" s="4" t="s">
        <v>147</v>
      </c>
      <c r="B68" s="4"/>
      <c r="C68" s="10"/>
      <c r="D68" s="1">
        <v>-7155</v>
      </c>
      <c r="E68" s="1"/>
      <c r="F68" s="1">
        <v>0</v>
      </c>
      <c r="G68" s="1"/>
      <c r="H68" s="1">
        <v>0</v>
      </c>
      <c r="I68" s="55"/>
      <c r="J68" s="1">
        <v>0</v>
      </c>
    </row>
    <row r="69" spans="1:10" ht="23.15" customHeight="1">
      <c r="A69" s="4" t="s">
        <v>146</v>
      </c>
      <c r="B69" s="4"/>
      <c r="C69" s="10"/>
      <c r="D69" s="1">
        <v>2000000</v>
      </c>
      <c r="E69" s="1"/>
      <c r="F69" s="1">
        <v>0</v>
      </c>
      <c r="G69" s="1"/>
      <c r="H69" s="1">
        <v>2000000</v>
      </c>
      <c r="I69" s="55"/>
      <c r="J69" s="1">
        <v>0</v>
      </c>
    </row>
    <row r="70" spans="1:10" ht="23.15" customHeight="1">
      <c r="A70" s="4" t="s">
        <v>168</v>
      </c>
      <c r="B70" s="4"/>
      <c r="C70" s="10"/>
      <c r="D70" s="1">
        <v>-3150000</v>
      </c>
      <c r="E70" s="1"/>
      <c r="F70" s="1">
        <v>0</v>
      </c>
      <c r="G70" s="1"/>
      <c r="H70" s="1">
        <v>-3150000</v>
      </c>
      <c r="I70" s="55"/>
      <c r="J70" s="1">
        <v>0</v>
      </c>
    </row>
    <row r="71" spans="1:10" ht="23.15" customHeight="1">
      <c r="A71" s="16" t="s">
        <v>167</v>
      </c>
      <c r="B71" s="83"/>
      <c r="C71" s="12"/>
      <c r="D71" s="1">
        <v>-49332</v>
      </c>
      <c r="E71" s="81"/>
      <c r="F71" s="1">
        <v>-7420</v>
      </c>
      <c r="G71" s="81"/>
      <c r="H71" s="1">
        <v>-46892</v>
      </c>
      <c r="I71" s="81"/>
      <c r="J71" s="1">
        <v>-5213</v>
      </c>
    </row>
    <row r="72" spans="1:10" ht="23.15" customHeight="1">
      <c r="A72" s="4" t="s">
        <v>123</v>
      </c>
      <c r="B72" s="4"/>
      <c r="C72" s="10"/>
      <c r="D72" s="1">
        <v>-25</v>
      </c>
      <c r="E72" s="1"/>
      <c r="F72" s="1">
        <v>-34</v>
      </c>
      <c r="G72" s="1"/>
      <c r="H72" s="1">
        <v>-25</v>
      </c>
      <c r="I72" s="55"/>
      <c r="J72" s="1">
        <v>-34</v>
      </c>
    </row>
    <row r="73" spans="1:10" ht="23.15" customHeight="1">
      <c r="A73" s="17" t="s">
        <v>205</v>
      </c>
      <c r="B73" s="4"/>
      <c r="C73" s="10"/>
      <c r="D73" s="5">
        <f>SUM(D65:D72)</f>
        <v>-2325776</v>
      </c>
      <c r="E73" s="1"/>
      <c r="F73" s="5">
        <f>SUM(F65:F72)</f>
        <v>-1020254</v>
      </c>
      <c r="G73" s="1"/>
      <c r="H73" s="5">
        <f>SUM(H65:H72)</f>
        <v>-2422884</v>
      </c>
      <c r="I73" s="1"/>
      <c r="J73" s="5">
        <f>SUM(J65:J72)</f>
        <v>-1093523</v>
      </c>
    </row>
    <row r="74" spans="1:10" ht="23.15" customHeight="1">
      <c r="A74" s="17" t="s">
        <v>118</v>
      </c>
      <c r="B74" s="4"/>
      <c r="C74" s="10"/>
      <c r="D74" s="5">
        <v>-1971</v>
      </c>
      <c r="E74" s="1"/>
      <c r="F74" s="5">
        <v>3219</v>
      </c>
      <c r="G74" s="1"/>
      <c r="H74" s="5">
        <v>0</v>
      </c>
      <c r="I74" s="55"/>
      <c r="J74" s="5">
        <v>0</v>
      </c>
    </row>
    <row r="75" spans="1:10" ht="23.15" customHeight="1">
      <c r="A75" s="13" t="s">
        <v>182</v>
      </c>
      <c r="B75" s="4"/>
      <c r="C75" s="10"/>
      <c r="D75" s="1">
        <f>SUM(D42,D63,D73,D74)</f>
        <v>-1476395</v>
      </c>
      <c r="E75" s="1"/>
      <c r="F75" s="1">
        <f>SUM(F42,F63,F73,F74)</f>
        <v>139633</v>
      </c>
      <c r="G75" s="1"/>
      <c r="H75" s="1">
        <f>SUM(H42+H63+H73)</f>
        <v>-1600071</v>
      </c>
      <c r="I75" s="1"/>
      <c r="J75" s="1">
        <f>SUM(J42+J63+J73)</f>
        <v>-177889</v>
      </c>
    </row>
    <row r="76" spans="1:10" ht="23.15" customHeight="1">
      <c r="A76" s="16" t="s">
        <v>18</v>
      </c>
      <c r="B76" s="4"/>
      <c r="C76" s="10"/>
      <c r="D76" s="2">
        <f>BS!F11</f>
        <v>5420298</v>
      </c>
      <c r="E76" s="1"/>
      <c r="F76" s="2">
        <v>4545966</v>
      </c>
      <c r="G76" s="1"/>
      <c r="H76" s="2">
        <f>BS!J11</f>
        <v>5104398</v>
      </c>
      <c r="I76" s="1"/>
      <c r="J76" s="2">
        <v>4216397</v>
      </c>
    </row>
    <row r="77" spans="1:10" ht="23.15" customHeight="1" thickBot="1">
      <c r="A77" s="7" t="s">
        <v>26</v>
      </c>
      <c r="B77" s="4"/>
      <c r="C77" s="10"/>
      <c r="D77" s="6">
        <f>SUM(D75:D76)</f>
        <v>3943903</v>
      </c>
      <c r="E77" s="1"/>
      <c r="F77" s="6">
        <f>SUM(F75:F76)</f>
        <v>4685599</v>
      </c>
      <c r="G77" s="1"/>
      <c r="H77" s="6">
        <f>SUM(H75:H76)</f>
        <v>3504327</v>
      </c>
      <c r="I77" s="1"/>
      <c r="J77" s="6">
        <f>SUM(J75:J76)</f>
        <v>4038508</v>
      </c>
    </row>
    <row r="78" spans="1:10" ht="23.15" customHeight="1" thickTop="1">
      <c r="A78" s="16"/>
      <c r="B78" s="4"/>
      <c r="C78" s="10"/>
      <c r="D78" s="1">
        <f>SUM(D77-BS!D11)</f>
        <v>0</v>
      </c>
      <c r="E78" s="1"/>
      <c r="F78" s="1"/>
      <c r="G78" s="1"/>
      <c r="H78" s="1">
        <f>SUM(H77-BS!H11)</f>
        <v>0</v>
      </c>
      <c r="I78" s="1"/>
      <c r="J78" s="1"/>
    </row>
    <row r="79" spans="1:10" ht="23.15" customHeight="1">
      <c r="A79" s="17" t="s">
        <v>75</v>
      </c>
      <c r="B79" s="4"/>
      <c r="C79" s="10"/>
      <c r="D79" s="74"/>
      <c r="E79" s="74"/>
      <c r="F79" s="74"/>
      <c r="G79" s="74"/>
      <c r="H79" s="74"/>
      <c r="I79" s="74"/>
      <c r="J79" s="74"/>
    </row>
    <row r="80" spans="1:10" ht="23.15" customHeight="1">
      <c r="A80" s="16" t="s">
        <v>76</v>
      </c>
      <c r="B80" s="4"/>
      <c r="C80" s="10"/>
      <c r="D80" s="74"/>
      <c r="E80" s="74"/>
      <c r="F80" s="74"/>
      <c r="G80" s="74"/>
      <c r="H80" s="74"/>
      <c r="I80" s="74"/>
      <c r="J80" s="74"/>
    </row>
    <row r="81" spans="1:10" ht="23.15" customHeight="1">
      <c r="A81" s="16" t="s">
        <v>134</v>
      </c>
      <c r="B81" s="4"/>
      <c r="C81" s="10"/>
      <c r="D81" s="23">
        <v>497023</v>
      </c>
      <c r="E81" s="74"/>
      <c r="F81" s="23">
        <v>178921</v>
      </c>
      <c r="G81" s="74"/>
      <c r="H81" s="23">
        <v>497023</v>
      </c>
      <c r="I81" s="74"/>
      <c r="J81" s="23">
        <v>165961</v>
      </c>
    </row>
    <row r="82" spans="1:10" ht="23.15" customHeight="1">
      <c r="A82" s="16" t="s">
        <v>173</v>
      </c>
      <c r="B82" s="4"/>
      <c r="C82" s="10"/>
      <c r="D82" s="23">
        <v>0</v>
      </c>
      <c r="E82" s="74"/>
      <c r="F82" s="23">
        <v>360</v>
      </c>
      <c r="G82" s="74"/>
      <c r="H82" s="23">
        <v>0</v>
      </c>
      <c r="I82" s="74"/>
      <c r="J82" s="23">
        <v>360</v>
      </c>
    </row>
    <row r="83" spans="1:10" ht="23.15" customHeight="1">
      <c r="A83" s="16" t="s">
        <v>151</v>
      </c>
      <c r="B83" s="4"/>
      <c r="C83" s="10"/>
      <c r="D83" s="1">
        <v>2214</v>
      </c>
      <c r="E83" s="74"/>
      <c r="F83" s="1">
        <v>2066</v>
      </c>
      <c r="G83" s="74"/>
      <c r="H83" s="1">
        <v>2214</v>
      </c>
      <c r="I83" s="74"/>
      <c r="J83" s="1">
        <v>2066</v>
      </c>
    </row>
    <row r="84" spans="1:10" ht="23.15" customHeight="1">
      <c r="A84" s="16"/>
      <c r="B84" s="4"/>
      <c r="C84" s="10"/>
      <c r="D84" s="23"/>
      <c r="E84" s="74"/>
      <c r="F84" s="23"/>
      <c r="G84" s="74"/>
      <c r="H84" s="23"/>
      <c r="I84" s="74"/>
      <c r="J84" s="23"/>
    </row>
    <row r="85" spans="1:10" ht="23">
      <c r="A85" s="4" t="s">
        <v>162</v>
      </c>
      <c r="B85" s="4"/>
      <c r="C85" s="10"/>
      <c r="D85" s="10"/>
      <c r="E85" s="10"/>
      <c r="F85" s="4"/>
      <c r="G85" s="4"/>
      <c r="H85" s="10"/>
      <c r="I85" s="10"/>
      <c r="J85" s="4"/>
    </row>
  </sheetData>
  <mergeCells count="26">
    <mergeCell ref="D50:F50"/>
    <mergeCell ref="H50:J50"/>
    <mergeCell ref="N25:P25"/>
    <mergeCell ref="N32:P32"/>
    <mergeCell ref="N33:P34"/>
    <mergeCell ref="N35:P35"/>
    <mergeCell ref="N28:P28"/>
    <mergeCell ref="N29:P29"/>
    <mergeCell ref="N38:P38"/>
    <mergeCell ref="N36:P36"/>
    <mergeCell ref="N37:P37"/>
    <mergeCell ref="N19:P19"/>
    <mergeCell ref="N20:P20"/>
    <mergeCell ref="N21:P21"/>
    <mergeCell ref="N26:P26"/>
    <mergeCell ref="N27:P27"/>
    <mergeCell ref="D6:F6"/>
    <mergeCell ref="H6:J6"/>
    <mergeCell ref="N5:P5"/>
    <mergeCell ref="N6:P7"/>
    <mergeCell ref="N8:P8"/>
    <mergeCell ref="N9:P9"/>
    <mergeCell ref="N10:P10"/>
    <mergeCell ref="N11:P11"/>
    <mergeCell ref="N17:P17"/>
    <mergeCell ref="N18:P18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3" ma:contentTypeDescription="สร้างเอกสารใหม่" ma:contentTypeScope="" ma:versionID="30eb8455a7ef9f97200cdffd569e15ee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03c9c2c4b698cf6f5b8238589ce65569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FBCAD-0F2B-441A-A531-A716BE8EA9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9E1933-6E33-45A6-A332-3916937C83AE}">
  <ds:schemaRefs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a1e3216-bd36-4355-a3dc-0f4b15738c0e"/>
    <ds:schemaRef ds:uri="bc1e62ff-d678-45ea-87dc-5facd1a7ebae"/>
    <ds:schemaRef ds:uri="50c908b1-f277-4340-90a9-4611d0b0f07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DE2647B-F833-4FF3-BD05-B4E975A00B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2023-04-20T10:40:33Z</cp:lastPrinted>
  <dcterms:created xsi:type="dcterms:W3CDTF">1998-05-15T01:54:15Z</dcterms:created>
  <dcterms:modified xsi:type="dcterms:W3CDTF">2023-04-24T10:05:30Z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