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mgcasiagroup-my.sharepoint.com/personal/rajira_tan_mgc-asia_com/Documents/Desktop/SETLink/SET File/"/>
    </mc:Choice>
  </mc:AlternateContent>
  <xr:revisionPtr revIDLastSave="76" documentId="8_{B40DA337-A3EA-45B3-A991-046B51BE4875}" xr6:coauthVersionLast="47" xr6:coauthVersionMax="47" xr10:uidLastSave="{25E477B4-52B3-4683-BFF5-83DBB72B7513}"/>
  <bookViews>
    <workbookView xWindow="-19310" yWindow="-110" windowWidth="19420" windowHeight="10420" tabRatio="793" xr2:uid="{00000000-000D-0000-FFFF-FFFF00000000}"/>
  </bookViews>
  <sheets>
    <sheet name="BS4-6" sheetId="7" r:id="rId1"/>
    <sheet name="PL7-8" sheetId="2" r:id="rId2"/>
    <sheet name="SH9" sheetId="15" r:id="rId3"/>
    <sheet name="SH10" sheetId="18" r:id="rId4"/>
    <sheet name="SH11-12" sheetId="16" r:id="rId5"/>
    <sheet name="CF13-15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s" localSheetId="3">#REF!</definedName>
    <definedName name="\s" localSheetId="4">#REF!</definedName>
    <definedName name="\s" localSheetId="2">#REF!</definedName>
    <definedName name="\s">#REF!</definedName>
    <definedName name="_dkk1" localSheetId="3">#REF!</definedName>
    <definedName name="_dkk1" localSheetId="4">#REF!</definedName>
    <definedName name="_dkk1" localSheetId="2">#REF!</definedName>
    <definedName name="_dkk1">#REF!</definedName>
    <definedName name="_dkk2" localSheetId="3">#REF!</definedName>
    <definedName name="_dkk2" localSheetId="4">#REF!</definedName>
    <definedName name="_dkk2" localSheetId="2">#REF!</definedName>
    <definedName name="_dkk2">#REF!</definedName>
    <definedName name="_exp10" localSheetId="3">#REF!</definedName>
    <definedName name="_exp10" localSheetId="4">#REF!</definedName>
    <definedName name="_exp10" localSheetId="2">#REF!</definedName>
    <definedName name="_exp10">#REF!</definedName>
    <definedName name="_exp11" localSheetId="3">#REF!</definedName>
    <definedName name="_exp11" localSheetId="4">#REF!</definedName>
    <definedName name="_exp11" localSheetId="2">#REF!</definedName>
    <definedName name="_exp11">#REF!</definedName>
    <definedName name="_exp12" localSheetId="3">#REF!</definedName>
    <definedName name="_exp12" localSheetId="4">#REF!</definedName>
    <definedName name="_exp12" localSheetId="2">#REF!</definedName>
    <definedName name="_exp12">#REF!</definedName>
    <definedName name="_EXP22" localSheetId="3">#REF!</definedName>
    <definedName name="_EXP22" localSheetId="4">#REF!</definedName>
    <definedName name="_EXP22" localSheetId="2">#REF!</definedName>
    <definedName name="_EXP22">#REF!</definedName>
    <definedName name="_exp5" localSheetId="3">#REF!</definedName>
    <definedName name="_exp5" localSheetId="4">#REF!</definedName>
    <definedName name="_exp5" localSheetId="2">#REF!</definedName>
    <definedName name="_exp5">#REF!</definedName>
    <definedName name="_exp7" localSheetId="3">#REF!</definedName>
    <definedName name="_exp7" localSheetId="4">#REF!</definedName>
    <definedName name="_exp7" localSheetId="2">#REF!</definedName>
    <definedName name="_exp7">#REF!</definedName>
    <definedName name="_exp8" localSheetId="3">#REF!</definedName>
    <definedName name="_exp8" localSheetId="4">#REF!</definedName>
    <definedName name="_exp8" localSheetId="2">#REF!</definedName>
    <definedName name="_exp8">#REF!</definedName>
    <definedName name="_exp9" localSheetId="3">#REF!</definedName>
    <definedName name="_exp9" localSheetId="4">#REF!</definedName>
    <definedName name="_exp9" localSheetId="2">#REF!</definedName>
    <definedName name="_exp9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fob1" localSheetId="3">#REF!</definedName>
    <definedName name="_fob1" localSheetId="4">#REF!</definedName>
    <definedName name="_fob1" localSheetId="2">#REF!</definedName>
    <definedName name="_fob1">#REF!</definedName>
    <definedName name="_h2">[1]เงินกู้ธนชาติ!$G$2</definedName>
    <definedName name="_Hlk120336604" localSheetId="5">'CF13-15'!#REF!</definedName>
    <definedName name="_lit1" localSheetId="3">#REF!</definedName>
    <definedName name="_lit1" localSheetId="4">#REF!</definedName>
    <definedName name="_lit1" localSheetId="2">#REF!</definedName>
    <definedName name="_lit1">#REF!</definedName>
    <definedName name="_lit2" localSheetId="3">#REF!</definedName>
    <definedName name="_lit2" localSheetId="4">#REF!</definedName>
    <definedName name="_lit2" localSheetId="2">#REF!</definedName>
    <definedName name="_lit2">#REF!</definedName>
    <definedName name="_Order1" hidden="1">255</definedName>
    <definedName name="_pp1" localSheetId="3">#REF!</definedName>
    <definedName name="_pp1" localSheetId="4">#REF!</definedName>
    <definedName name="_pp1" localSheetId="2">#REF!</definedName>
    <definedName name="_pp1">#REF!</definedName>
    <definedName name="_pp2" localSheetId="3">#REF!</definedName>
    <definedName name="_pp2" localSheetId="4">#REF!</definedName>
    <definedName name="_pp2" localSheetId="2">#REF!</definedName>
    <definedName name="_pp2">#REF!</definedName>
    <definedName name="_pp3" localSheetId="3">#REF!</definedName>
    <definedName name="_pp3" localSheetId="4">#REF!</definedName>
    <definedName name="_pp3" localSheetId="2">#REF!</definedName>
    <definedName name="_pp3">#REF!</definedName>
    <definedName name="_pp4" localSheetId="3">#REF!</definedName>
    <definedName name="_pp4" localSheetId="4">#REF!</definedName>
    <definedName name="_pp4" localSheetId="2">#REF!</definedName>
    <definedName name="_pp4">#REF!</definedName>
    <definedName name="_pp5" localSheetId="3">#REF!</definedName>
    <definedName name="_pp5" localSheetId="4">#REF!</definedName>
    <definedName name="_pp5" localSheetId="2">#REF!</definedName>
    <definedName name="_pp5">#REF!</definedName>
    <definedName name="_pp6" localSheetId="3">#REF!</definedName>
    <definedName name="_pp6" localSheetId="4">#REF!</definedName>
    <definedName name="_pp6" localSheetId="2">#REF!</definedName>
    <definedName name="_pp6">#REF!</definedName>
    <definedName name="_pp7" localSheetId="3">#REF!</definedName>
    <definedName name="_pp7" localSheetId="4">#REF!</definedName>
    <definedName name="_pp7" localSheetId="2">#REF!</definedName>
    <definedName name="_pp7">#REF!</definedName>
    <definedName name="_SCB1">'[2]SCB 1 - Current'!$F$10</definedName>
    <definedName name="_SCB2">'[2]SCB 2 - Current'!$F$11</definedName>
    <definedName name="_st1" localSheetId="3">#REF!</definedName>
    <definedName name="_st1" localSheetId="4">#REF!</definedName>
    <definedName name="_st1" localSheetId="2">#REF!</definedName>
    <definedName name="_st1">#REF!</definedName>
    <definedName name="_Us1" localSheetId="3">#REF!</definedName>
    <definedName name="_Us1" localSheetId="4">#REF!</definedName>
    <definedName name="_Us1" localSheetId="2">#REF!</definedName>
    <definedName name="_Us1">#REF!</definedName>
    <definedName name="_Us2" localSheetId="3">#REF!</definedName>
    <definedName name="_Us2" localSheetId="4">#REF!</definedName>
    <definedName name="_Us2" localSheetId="2">#REF!</definedName>
    <definedName name="_Us2">#REF!</definedName>
    <definedName name="a">'[3]TrialBalance Q3-2002'!$A$1:$H$301</definedName>
    <definedName name="a.m" localSheetId="3">#REF!</definedName>
    <definedName name="a.m" localSheetId="4">#REF!</definedName>
    <definedName name="a.m" localSheetId="2">#REF!</definedName>
    <definedName name="a.m">#REF!</definedName>
    <definedName name="a.m." localSheetId="3">#REF!</definedName>
    <definedName name="a.m." localSheetId="4">#REF!</definedName>
    <definedName name="a.m." localSheetId="2">#REF!</definedName>
    <definedName name="a.m.">#REF!</definedName>
    <definedName name="aa">'[4]Trial Balance'!$A$1:$H$65536</definedName>
    <definedName name="aaa" localSheetId="5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hidden="1">{"cashflow",#N/A,FALSE,"cash flow"}</definedName>
    <definedName name="aaaaaa">'[5]Trial Balance'!$A$1:$H$65536</definedName>
    <definedName name="aaaaaaa" localSheetId="5" hidden="1">{"conso",#N/A,FALSE,"cash flow"}</definedName>
    <definedName name="aaaaaaa" hidden="1">{"conso",#N/A,FALSE,"cash flow"}</definedName>
    <definedName name="abc" localSheetId="5" hidden="1">{"cashflow",#N/A,FALSE,"cash flow"}</definedName>
    <definedName name="abc" hidden="1">{"cashflow",#N/A,FALSE,"cash flow"}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>#REF!</definedName>
    <definedName name="ana" localSheetId="3">#REF!</definedName>
    <definedName name="ana" localSheetId="4">#REF!</definedName>
    <definedName name="ana" localSheetId="2">#REF!</definedName>
    <definedName name="ana">#REF!</definedName>
    <definedName name="Ana_U_5">[6]ตั๋วเงินรับ!$F$1</definedName>
    <definedName name="B1a1" localSheetId="3">'[7]U-7'!#REF!</definedName>
    <definedName name="B1a1" localSheetId="4">'[7]U-7'!#REF!</definedName>
    <definedName name="B1a1" localSheetId="2">'[7]U-7'!#REF!</definedName>
    <definedName name="B1a1">'[7]U-7'!#REF!</definedName>
    <definedName name="BBL" localSheetId="3">'[8]ADJ - RATE'!#REF!</definedName>
    <definedName name="BBL" localSheetId="4">'[8]ADJ - RATE'!#REF!</definedName>
    <definedName name="BBL" localSheetId="2">'[8]ADJ - RATE'!#REF!</definedName>
    <definedName name="BBL">'[8]ADJ - RATE'!#REF!</definedName>
    <definedName name="begin" localSheetId="3">#REF!</definedName>
    <definedName name="begin" localSheetId="4">#REF!</definedName>
    <definedName name="begin" localSheetId="2">#REF!</definedName>
    <definedName name="begin">#REF!</definedName>
    <definedName name="begin1" localSheetId="3">#REF!</definedName>
    <definedName name="begin1" localSheetId="4">#REF!</definedName>
    <definedName name="begin1" localSheetId="2">#REF!</definedName>
    <definedName name="begin1">#REF!</definedName>
    <definedName name="begin2" localSheetId="3">#REF!</definedName>
    <definedName name="begin2" localSheetId="4">#REF!</definedName>
    <definedName name="begin2" localSheetId="2">#REF!</definedName>
    <definedName name="begin2">#REF!</definedName>
    <definedName name="bk" localSheetId="5" hidden="1">{"cashflow",#N/A,FALSE,"cash flow"}</definedName>
    <definedName name="bk" hidden="1">{"cashflow",#N/A,FALSE,"cash flow"}</definedName>
    <definedName name="d" localSheetId="3">'[9]U-5'!#REF!</definedName>
    <definedName name="d" localSheetId="4">'[9]U-5'!#REF!</definedName>
    <definedName name="d" localSheetId="2">'[9]U-5'!#REF!</definedName>
    <definedName name="d">'[9]U-5'!#REF!</definedName>
    <definedName name="D_Purchased_Vehicles" localSheetId="3">'[10]K-5'!#REF!</definedName>
    <definedName name="D_Purchased_Vehicles" localSheetId="4">'[10]K-5'!#REF!</definedName>
    <definedName name="D_Purchased_Vehicles" localSheetId="2">'[10]K-5'!#REF!</definedName>
    <definedName name="D_Purchased_Vehicles">'[10]K-5'!#REF!</definedName>
    <definedName name="Data" localSheetId="3">#REF!</definedName>
    <definedName name="Data" localSheetId="4">#REF!</definedName>
    <definedName name="Data" localSheetId="2">#REF!</definedName>
    <definedName name="Data">#REF!</definedName>
    <definedName name="data1" localSheetId="3">#REF!</definedName>
    <definedName name="data1" localSheetId="4">#REF!</definedName>
    <definedName name="data1" localSheetId="2">#REF!</definedName>
    <definedName name="data1">#REF!</definedName>
    <definedName name="date">[11]ตั๋วเงินรับ!$F$1</definedName>
    <definedName name="dd" localSheetId="5" hidden="1">{"conso",#N/A,FALSE,"cash flow"}</definedName>
    <definedName name="dd" hidden="1">{"conso",#N/A,FALSE,"cash flow"}</definedName>
    <definedName name="dddd" localSheetId="3">#REF!</definedName>
    <definedName name="dddd" localSheetId="4">#REF!</definedName>
    <definedName name="dddd" localSheetId="2">#REF!</definedName>
    <definedName name="dddd">#REF!</definedName>
    <definedName name="DISCOUNT99" localSheetId="3">#REF!</definedName>
    <definedName name="DISCOUNT99" localSheetId="4">#REF!</definedName>
    <definedName name="DISCOUNT99" localSheetId="2">#REF!</definedName>
    <definedName name="DISCOUNT99">#REF!</definedName>
    <definedName name="DKK">'[12]ADJ - RATE'!$B$4</definedName>
    <definedName name="er" localSheetId="3">#REF!</definedName>
    <definedName name="er" localSheetId="4">#REF!</definedName>
    <definedName name="er" localSheetId="2">#REF!</definedName>
    <definedName name="er">#REF!</definedName>
    <definedName name="exp5.1" localSheetId="3">#REF!</definedName>
    <definedName name="exp5.1" localSheetId="4">#REF!</definedName>
    <definedName name="exp5.1" localSheetId="2">#REF!</definedName>
    <definedName name="exp5.1">#REF!</definedName>
    <definedName name="expense" localSheetId="3">#REF!</definedName>
    <definedName name="expense" localSheetId="4">#REF!</definedName>
    <definedName name="expense" localSheetId="2">#REF!</definedName>
    <definedName name="expense">#REF!</definedName>
    <definedName name="f" localSheetId="5" hidden="1">{"cashflow",#N/A,FALSE,"cash flow"}</definedName>
    <definedName name="f" hidden="1">{"cashflow",#N/A,FALSE,"cash flow"}</definedName>
    <definedName name="FA" localSheetId="3">#REF!</definedName>
    <definedName name="FA" localSheetId="4">#REF!</definedName>
    <definedName name="FA" localSheetId="2">#REF!</definedName>
    <definedName name="FA">#REF!</definedName>
    <definedName name="ff" localSheetId="3">#REF!</definedName>
    <definedName name="ff" localSheetId="4">#REF!</definedName>
    <definedName name="ff" localSheetId="2">#REF!</definedName>
    <definedName name="ff">#REF!</definedName>
    <definedName name="fob" localSheetId="3">#REF!</definedName>
    <definedName name="fob" localSheetId="4">#REF!</definedName>
    <definedName name="fob" localSheetId="2">#REF!</definedName>
    <definedName name="fob">#REF!</definedName>
    <definedName name="fre" localSheetId="3">#REF!</definedName>
    <definedName name="fre" localSheetId="4">#REF!</definedName>
    <definedName name="fre" localSheetId="2">#REF!</definedName>
    <definedName name="fre">#REF!</definedName>
    <definedName name="frt" localSheetId="3">#REF!</definedName>
    <definedName name="frt" localSheetId="4">#REF!</definedName>
    <definedName name="frt" localSheetId="2">#REF!</definedName>
    <definedName name="frt">#REF!</definedName>
    <definedName name="frtitem" localSheetId="3">#REF!</definedName>
    <definedName name="frtitem" localSheetId="4">#REF!</definedName>
    <definedName name="frtitem" localSheetId="2">#REF!</definedName>
    <definedName name="frtitem">#REF!</definedName>
    <definedName name="frtmkt" localSheetId="3">#REF!</definedName>
    <definedName name="frtmkt" localSheetId="4">#REF!</definedName>
    <definedName name="frtmkt" localSheetId="2">#REF!</definedName>
    <definedName name="frtmkt">#REF!</definedName>
    <definedName name="GW" localSheetId="3">#REF!</definedName>
    <definedName name="GW" localSheetId="4">#REF!</definedName>
    <definedName name="GW" localSheetId="2">#REF!</definedName>
    <definedName name="GW">#REF!</definedName>
    <definedName name="h">[13]เงินกู้ธนชาติ!$G$2</definedName>
    <definedName name="Heading" localSheetId="3">#REF!</definedName>
    <definedName name="Heading" localSheetId="4">#REF!</definedName>
    <definedName name="Heading" localSheetId="2">#REF!</definedName>
    <definedName name="Heading">#REF!</definedName>
    <definedName name="hh" localSheetId="5" hidden="1">{"conso",#N/A,FALSE,"cash flow"}</definedName>
    <definedName name="hh" hidden="1">{"conso",#N/A,FALSE,"cash flow"}</definedName>
    <definedName name="HSCB" localSheetId="3">'[8]ADJ - RATE'!#REF!</definedName>
    <definedName name="HSCB" localSheetId="4">'[8]ADJ - RATE'!#REF!</definedName>
    <definedName name="HSCB" localSheetId="2">'[8]ADJ - RATE'!#REF!</definedName>
    <definedName name="HSCB">'[8]ADJ - RATE'!#REF!</definedName>
    <definedName name="ht" localSheetId="3">#REF!</definedName>
    <definedName name="ht" localSheetId="4">#REF!</definedName>
    <definedName name="ht" localSheetId="2">#REF!</definedName>
    <definedName name="ht">#REF!</definedName>
    <definedName name="KHJGDFGFHGHJ" localSheetId="5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3">#REF!</definedName>
    <definedName name="mkt" localSheetId="4">#REF!</definedName>
    <definedName name="mkt" localSheetId="2">#REF!</definedName>
    <definedName name="mkt">#REF!</definedName>
    <definedName name="mm" localSheetId="3">#REF!</definedName>
    <definedName name="mm" localSheetId="4">#REF!</definedName>
    <definedName name="mm" localSheetId="2">#REF!</definedName>
    <definedName name="mm">#REF!</definedName>
    <definedName name="new" localSheetId="3">#REF!</definedName>
    <definedName name="new" localSheetId="4">#REF!</definedName>
    <definedName name="new" localSheetId="2">#REF!</definedName>
    <definedName name="new">#REF!</definedName>
    <definedName name="ni" localSheetId="5" hidden="1">{"conso",#N/A,FALSE,"cash flow"}</definedName>
    <definedName name="ni" hidden="1">{"conso",#N/A,FALSE,"cash flow"}</definedName>
    <definedName name="nu" localSheetId="5" hidden="1">{"cashflow",#N/A,FALSE,"cash flow"}</definedName>
    <definedName name="nu" hidden="1">{"cashflow",#N/A,FALSE,"cash flow"}</definedName>
    <definedName name="nuc">'[14]TrialBalance Q3-2002'!$A$1:$H$301</definedName>
    <definedName name="nuch" localSheetId="3">#REF!</definedName>
    <definedName name="nuch" localSheetId="4">#REF!</definedName>
    <definedName name="nuch" localSheetId="2">#REF!</definedName>
    <definedName name="nuch">#REF!</definedName>
    <definedName name="o">[15]เงินกู้ธนชาติ!$F$15</definedName>
    <definedName name="oldData" localSheetId="3">#REF!</definedName>
    <definedName name="oldData" localSheetId="4">#REF!</definedName>
    <definedName name="oldData" localSheetId="2">#REF!</definedName>
    <definedName name="oldData">#REF!</definedName>
    <definedName name="_xlnm.Print_Area" localSheetId="0">'BS4-6'!$A$1:$I$100</definedName>
    <definedName name="_xlnm.Print_Area" localSheetId="5">'CF13-15'!$A$1:$I$136</definedName>
    <definedName name="_xlnm.Print_Area" localSheetId="1">'PL7-8'!$A$1:$I$73</definedName>
    <definedName name="_xlnm.Print_Area" localSheetId="3">'SH10'!$A$1:$V$35</definedName>
    <definedName name="_xlnm.Print_Area" localSheetId="4">'SH11-12'!$A$1:$J$53</definedName>
    <definedName name="_xlnm.Print_Area" localSheetId="2">'SH9'!$A$1:$V$37</definedName>
    <definedName name="PROMMIS" localSheetId="3">#REF!</definedName>
    <definedName name="PROMMIS" localSheetId="4">#REF!</definedName>
    <definedName name="PROMMIS" localSheetId="2">#REF!</definedName>
    <definedName name="PROMMIS">#REF!</definedName>
    <definedName name="qq" localSheetId="3">#REF!</definedName>
    <definedName name="qq" localSheetId="4">#REF!</definedName>
    <definedName name="qq" localSheetId="2">#REF!</definedName>
    <definedName name="qq">#REF!</definedName>
    <definedName name="qqqqq" localSheetId="5" hidden="1">{"cashflow",#N/A,FALSE,"cash flow"}</definedName>
    <definedName name="qqqqq" hidden="1">{"cashflow",#N/A,FALSE,"cash flow"}</definedName>
    <definedName name="ratio" localSheetId="5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M">'[12]ADJ - RATE'!$B$5</definedName>
    <definedName name="rr" localSheetId="3">#REF!</definedName>
    <definedName name="rr" localSheetId="4">#REF!</definedName>
    <definedName name="rr" localSheetId="2">#REF!</definedName>
    <definedName name="rr">#REF!</definedName>
    <definedName name="s" localSheetId="3">#REF!</definedName>
    <definedName name="s" localSheetId="4">#REF!</definedName>
    <definedName name="s" localSheetId="2">#REF!</definedName>
    <definedName name="s">#REF!</definedName>
    <definedName name="sale" localSheetId="3">#REF!</definedName>
    <definedName name="sale" localSheetId="4">#REF!</definedName>
    <definedName name="sale" localSheetId="2">#REF!</definedName>
    <definedName name="sale">#REF!</definedName>
    <definedName name="SCB" localSheetId="3">'[8]ADJ - RATE'!#REF!</definedName>
    <definedName name="SCB" localSheetId="4">'[8]ADJ - RATE'!#REF!</definedName>
    <definedName name="SCB" localSheetId="2">'[8]ADJ - RATE'!#REF!</definedName>
    <definedName name="SCB">'[8]ADJ - RATE'!#REF!</definedName>
    <definedName name="sdsd">'[16]Trial Balance'!$A$1:$H$65536</definedName>
    <definedName name="sdtgf" localSheetId="5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3">#REF!</definedName>
    <definedName name="st" localSheetId="4">#REF!</definedName>
    <definedName name="st" localSheetId="2">#REF!</definedName>
    <definedName name="st">#REF!</definedName>
    <definedName name="tb">'[14]TrialBalance Q3-2002'!$A$1:$H$301</definedName>
    <definedName name="tbold" localSheetId="3">#REF!</definedName>
    <definedName name="tbold" localSheetId="4">#REF!</definedName>
    <definedName name="tbold" localSheetId="2">#REF!</definedName>
    <definedName name="tbold">#REF!</definedName>
    <definedName name="temp" localSheetId="3">#REF!</definedName>
    <definedName name="temp" localSheetId="4">#REF!</definedName>
    <definedName name="temp" localSheetId="2">#REF!</definedName>
    <definedName name="temp">#REF!</definedName>
    <definedName name="temp1" localSheetId="3">#REF!</definedName>
    <definedName name="temp1" localSheetId="4">#REF!</definedName>
    <definedName name="temp1" localSheetId="2">#REF!</definedName>
    <definedName name="temp1">#REF!</definedName>
    <definedName name="temp2" localSheetId="3">#REF!</definedName>
    <definedName name="temp2" localSheetId="4">#REF!</definedName>
    <definedName name="temp2" localSheetId="2">#REF!</definedName>
    <definedName name="temp2">#REF!</definedName>
    <definedName name="tribal" localSheetId="3">#REF!</definedName>
    <definedName name="tribal" localSheetId="4">#REF!</definedName>
    <definedName name="tribal" localSheetId="2">#REF!</definedName>
    <definedName name="tribal">#REF!</definedName>
    <definedName name="ttr" localSheetId="3">#REF!</definedName>
    <definedName name="ttr" localSheetId="4">#REF!</definedName>
    <definedName name="ttr" localSheetId="2">#REF!</definedName>
    <definedName name="ttr">#REF!</definedName>
    <definedName name="type" localSheetId="3">#REF!</definedName>
    <definedName name="type" localSheetId="4">#REF!</definedName>
    <definedName name="type" localSheetId="2">#REF!</definedName>
    <definedName name="type">#REF!</definedName>
    <definedName name="US">'[12]ADJ - RATE'!$B$3</definedName>
    <definedName name="USD" localSheetId="3">#REF!</definedName>
    <definedName name="USD" localSheetId="4">#REF!</definedName>
    <definedName name="USD" localSheetId="2">#REF!</definedName>
    <definedName name="USD">#REF!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x" localSheetId="5" hidden="1">{"conso",#N/A,FALSE,"cash flow"}</definedName>
    <definedName name="x" hidden="1">{"conso",#N/A,FALSE,"cash flow"}</definedName>
    <definedName name="xx">'[17]Trial Balance'!$A$1:$H$65536</definedName>
    <definedName name="zz" localSheetId="5" hidden="1">{"cashflow",#N/A,FALSE,"cash flow"}</definedName>
    <definedName name="zz" hidden="1">{"cashflow",#N/A,FALSE,"cash flow"}</definedName>
    <definedName name="เงินฝากประจำ" localSheetId="3">#REF!</definedName>
    <definedName name="เงินฝากประจำ" localSheetId="4">#REF!</definedName>
    <definedName name="เงินฝากประจำ" localSheetId="2">#REF!</definedName>
    <definedName name="เงินฝากประจำ">#REF!</definedName>
    <definedName name="พันธบัตร" localSheetId="3">#REF!</definedName>
    <definedName name="พันธบัตร" localSheetId="4">#REF!</definedName>
    <definedName name="พันธบัตร" localSheetId="2">#REF!</definedName>
    <definedName name="พันธบัตร">#REF!</definedName>
    <definedName name="หุ้นกู้" localSheetId="3">#REF!</definedName>
    <definedName name="หุ้นกู้" localSheetId="4">#REF!</definedName>
    <definedName name="หุ้นกู้" localSheetId="2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7" i="16" l="1"/>
  <c r="J50" i="16" l="1"/>
  <c r="D26" i="16" l="1"/>
  <c r="F26" i="16" l="1"/>
  <c r="H26" i="16" l="1"/>
  <c r="J26" i="16" l="1"/>
</calcChain>
</file>

<file path=xl/sharedStrings.xml><?xml version="1.0" encoding="utf-8"?>
<sst xmlns="http://schemas.openxmlformats.org/spreadsheetml/2006/main" count="492" uniqueCount="291">
  <si>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</si>
  <si>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</si>
  <si>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</si>
  <si>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</si>
  <si>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</si>
  <si>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</si>
  <si>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</si>
  <si>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</si>
  <si>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</si>
  <si>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</si>
  <si>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</si>
  <si>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</si>
  <si>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</si>
  <si>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</si>
  <si>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</si>
  <si>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</si>
  <si>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</si>
  <si>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</si>
  <si>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</si>
  <si>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</si>
  <si>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</si>
  <si>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</si>
  <si>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</si>
  <si>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</si>
  <si>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</si>
  <si>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</si>
  <si>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</si>
  <si>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</si>
  <si>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</si>
  <si>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>Non-controlling interests</t>
  </si>
  <si>
    <t>Total liabilities and equity</t>
  </si>
  <si>
    <t>Statement of comprehensive income</t>
  </si>
  <si>
    <t>Year ended 31 December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</si>
  <si>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</si>
  <si>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</si>
  <si>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</si>
  <si>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</si>
  <si>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</si>
  <si>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</si>
  <si>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</si>
  <si>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</si>
  <si>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Profit (loss) attributable to:</t>
  </si>
  <si>
    <t xml:space="preserve">   Non-controlling interests</t>
  </si>
  <si>
    <t>Total</t>
  </si>
  <si>
    <t xml:space="preserve">Equity </t>
  </si>
  <si>
    <t xml:space="preserve">Issued and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</si>
  <si>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</si>
  <si>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</si>
  <si>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</si>
  <si>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</si>
  <si>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</si>
  <si>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</si>
  <si>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</si>
  <si>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Statement of cash flows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</si>
  <si>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</si>
  <si>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</si>
  <si>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</si>
  <si>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</si>
  <si>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</si>
  <si>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</si>
  <si>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</si>
  <si>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Dividends paid to non-controlling interests</t>
  </si>
  <si>
    <t>Net increase (decrease) in cash and cash equivalents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</si>
  <si>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</si>
  <si>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</si>
  <si>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</si>
  <si>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</si>
  <si>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</si>
  <si>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</si>
  <si>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>Cost of rendering of services</t>
  </si>
  <si>
    <t>Distribution costs</t>
  </si>
  <si>
    <t>Differences of</t>
  </si>
  <si>
    <t>business</t>
  </si>
  <si>
    <t>combination</t>
  </si>
  <si>
    <t>under common</t>
  </si>
  <si>
    <t>control</t>
  </si>
  <si>
    <t xml:space="preserve">Total </t>
  </si>
  <si>
    <t>Employee benefit obligations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</si>
  <si>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</si>
  <si>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</si>
  <si>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</si>
  <si>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</si>
  <si>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</si>
  <si>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</si>
  <si>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</si>
  <si>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</si>
  <si>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Items that will not be reclassified to profit or loss</t>
  </si>
  <si>
    <t xml:space="preserve">Income tax relating to items that will not be reclassified </t>
  </si>
  <si>
    <t xml:space="preserve">   Owners of the parent</t>
  </si>
  <si>
    <t>the parent</t>
  </si>
  <si>
    <t>Equity attributable to owners of the parent</t>
  </si>
  <si>
    <t>Transfer to legal reserve</t>
  </si>
  <si>
    <t xml:space="preserve">Adjustments to reconcile profit (loss) </t>
  </si>
  <si>
    <t xml:space="preserve">   to cash receipts (payments)</t>
  </si>
  <si>
    <t>Other components of equity</t>
  </si>
  <si>
    <t xml:space="preserve">   Contribution by and distributions to owners</t>
  </si>
  <si>
    <t xml:space="preserve">   Total contribution by and distributions to owners </t>
  </si>
  <si>
    <t xml:space="preserve">   Contribution by and distributions to owners of the parent</t>
  </si>
  <si>
    <t xml:space="preserve">   Total contribution by and distributions to owners of the parent</t>
  </si>
  <si>
    <t>Dividends paid to owners of the Company</t>
  </si>
  <si>
    <t>Employee benefit paid</t>
  </si>
  <si>
    <t>Equity</t>
  </si>
  <si>
    <t>Total equity</t>
  </si>
  <si>
    <t>Long-term loans from financial institutions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</si>
  <si>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</si>
  <si>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</si>
  <si>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</si>
  <si>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</si>
  <si>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</si>
  <si>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</si>
  <si>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Non-current provisions for employee benefits</t>
  </si>
  <si>
    <t>Comprehensive income (expense) for the year</t>
  </si>
  <si>
    <t>Total comprehensive income (expense) for the year</t>
  </si>
  <si>
    <t>Other comprehensive income (expense) for the year</t>
  </si>
  <si>
    <t xml:space="preserve">Total comprehensive income (expense) attributable to: </t>
  </si>
  <si>
    <t xml:space="preserve">Net cash from (used in) financing activities  </t>
  </si>
  <si>
    <t>Proceeds from loans from related parties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</si>
  <si>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</si>
  <si>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</si>
  <si>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</si>
  <si>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</si>
  <si>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</si>
  <si>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</si>
  <si>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Assets held for operating leases</t>
  </si>
  <si>
    <t>Short-term loan from related parties</t>
  </si>
  <si>
    <t>Short-term loan from other parties</t>
  </si>
  <si>
    <t>Credit payables of inventories for display</t>
  </si>
  <si>
    <t>Lease liabilities</t>
  </si>
  <si>
    <t>Guaranteed deposits for long-term operating leases</t>
  </si>
  <si>
    <t xml:space="preserve">   from financial institutions</t>
  </si>
  <si>
    <t>Bank overdrafts and short-term loans</t>
  </si>
  <si>
    <t>Current portion of long-term loans</t>
  </si>
  <si>
    <t xml:space="preserve">Current portion of guaranteed deposits for </t>
  </si>
  <si>
    <t xml:space="preserve">   long-term operating leases</t>
  </si>
  <si>
    <t xml:space="preserve">  under common control</t>
  </si>
  <si>
    <t xml:space="preserve">  Appropriated</t>
  </si>
  <si>
    <t xml:space="preserve">    Legal reserve</t>
  </si>
  <si>
    <t>Revenue</t>
  </si>
  <si>
    <t>Revenue from sales</t>
  </si>
  <si>
    <t>Revenue from rendering of services</t>
  </si>
  <si>
    <t>Gain on sales of investments</t>
  </si>
  <si>
    <t>Rental and services income from operating leases</t>
  </si>
  <si>
    <t>Total revenue</t>
  </si>
  <si>
    <t>Cost of sales</t>
  </si>
  <si>
    <t>Direct costs of rental and services from operating leases</t>
  </si>
  <si>
    <t>Profit from operating activities</t>
  </si>
  <si>
    <t xml:space="preserve">Impairment gain and reversal of impairment loss </t>
  </si>
  <si>
    <t xml:space="preserve">   associates accounted for using equity method</t>
  </si>
  <si>
    <t>Other comprehensive income (expense) for the year, net of tax</t>
  </si>
  <si>
    <t xml:space="preserve">   Existing owners before business restructuring</t>
  </si>
  <si>
    <t>restructuring</t>
  </si>
  <si>
    <t>before business</t>
  </si>
  <si>
    <t>Total transactions with owners, recorded directly in equity</t>
  </si>
  <si>
    <t>Year ended 31 December 2021</t>
  </si>
  <si>
    <t>Balance at 1 January 2021</t>
  </si>
  <si>
    <t>Balance at 31 December 2021</t>
  </si>
  <si>
    <t xml:space="preserve">   associates accounted for using equity method, net of tax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</si>
  <si>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</si>
  <si>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</si>
  <si>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</si>
  <si>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</si>
  <si>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</si>
  <si>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</si>
  <si>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</si>
  <si>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>Business restructuring</t>
  </si>
  <si>
    <t>Dissolution of subsidiary</t>
  </si>
  <si>
    <t xml:space="preserve">Other comprehensive </t>
  </si>
  <si>
    <t xml:space="preserve">income from </t>
  </si>
  <si>
    <t xml:space="preserve">equity method </t>
  </si>
  <si>
    <t>Acquisition of investment in joint venture</t>
  </si>
  <si>
    <t>Acquisition of assets held for operating leases</t>
  </si>
  <si>
    <t>Lease termination</t>
  </si>
  <si>
    <t>Lease remeasurement</t>
  </si>
  <si>
    <t>Income tax payable</t>
  </si>
  <si>
    <t>Retained earnings</t>
  </si>
  <si>
    <t xml:space="preserve">  Unappropriated</t>
  </si>
  <si>
    <t xml:space="preserve">   associate accounted for using equity method</t>
  </si>
  <si>
    <t>Statement of changes in equity</t>
  </si>
  <si>
    <t>(Gain) loss on sales of investments</t>
  </si>
  <si>
    <t>Acquisition of investment in subsidiaries</t>
  </si>
  <si>
    <t>of assosiate</t>
  </si>
  <si>
    <t>Other long-term investment</t>
  </si>
  <si>
    <t>Restricted deposits at financial institutions</t>
  </si>
  <si>
    <t xml:space="preserve">Statement of changes in equity </t>
  </si>
  <si>
    <t>Trade and other accounts receivable</t>
  </si>
  <si>
    <t>Trade and other accounts payable</t>
  </si>
  <si>
    <t>Loss on sales of investments</t>
  </si>
  <si>
    <t>Acquisition of investment properties</t>
  </si>
  <si>
    <t>Cash and cash equivalents at beginning</t>
  </si>
  <si>
    <t>Cash and cash equivalents at ending</t>
  </si>
  <si>
    <t>Vehicles held for sale from assets held for leases</t>
  </si>
  <si>
    <t xml:space="preserve">Intangible assets </t>
  </si>
  <si>
    <t>Differences of business combination</t>
  </si>
  <si>
    <t>change of</t>
  </si>
  <si>
    <t>interest in</t>
  </si>
  <si>
    <t xml:space="preserve">     Dividends </t>
  </si>
  <si>
    <t xml:space="preserve">      Disposal of interest in subsidiaries without a change in control</t>
  </si>
  <si>
    <t xml:space="preserve">      Dividend paid to non-controlling interests of the subsidiaries</t>
  </si>
  <si>
    <t>Equity of</t>
  </si>
  <si>
    <t>subsidiaires</t>
  </si>
  <si>
    <t xml:space="preserve">      Disposal of interest in subsidiaries with a change in control</t>
  </si>
  <si>
    <t>(Reversal of) expected credit loss in accordance with TFRS9</t>
  </si>
  <si>
    <t xml:space="preserve">Net proceeds from sales of investment in subsidiaries </t>
  </si>
  <si>
    <t xml:space="preserve">   without a change in control</t>
  </si>
  <si>
    <t xml:space="preserve">   with a change in control</t>
  </si>
  <si>
    <t>Acquisition of other investment</t>
  </si>
  <si>
    <t xml:space="preserve">Share of profit on other comprehensive income of </t>
  </si>
  <si>
    <t>Amortisation capitalised to property, plant and equipment</t>
  </si>
  <si>
    <t>Year ended 31 December 2022</t>
  </si>
  <si>
    <t>Balance at 1 January 2022</t>
  </si>
  <si>
    <t>Balance at 31 December 2022</t>
  </si>
  <si>
    <t>Differences from change of interest in subsidiaries</t>
  </si>
  <si>
    <t>Differences from</t>
  </si>
  <si>
    <t xml:space="preserve">     Issue of ordinary shares</t>
  </si>
  <si>
    <t>Unrealised loss on exchange rate</t>
  </si>
  <si>
    <t>Gain on sale of intangible assets</t>
  </si>
  <si>
    <t>Gain from lease termination</t>
  </si>
  <si>
    <t xml:space="preserve">   without change in control</t>
  </si>
  <si>
    <t>Acquisition of interest in subsidiary from non-controlling interest</t>
  </si>
  <si>
    <t>Amortisation capitalised to investment properties</t>
  </si>
  <si>
    <t>Interest capitalised to property, plant and equipment</t>
  </si>
  <si>
    <t>Interest capitalised to investment properties</t>
  </si>
  <si>
    <t xml:space="preserve">   determined in accordance with TFRS 9</t>
  </si>
  <si>
    <t>Profit before income tax expense</t>
  </si>
  <si>
    <t xml:space="preserve">Profit for the year </t>
  </si>
  <si>
    <t>Loss on written-off of assets held for operating leases</t>
  </si>
  <si>
    <t>5, 7</t>
  </si>
  <si>
    <t>5, 21</t>
  </si>
  <si>
    <t>5, 20</t>
  </si>
  <si>
    <t>4, 12, 25</t>
  </si>
  <si>
    <t>5, 26</t>
  </si>
  <si>
    <t>11, 12</t>
  </si>
  <si>
    <t>4, 12</t>
  </si>
  <si>
    <t>5, 27, 28</t>
  </si>
  <si>
    <t>5, 29</t>
  </si>
  <si>
    <t>Comprehensive income for the year</t>
  </si>
  <si>
    <t>Total comprehensive income for the year</t>
  </si>
  <si>
    <t>Millennium Group Corporation (Asia) Public Company Limited and its Subsidiaries</t>
  </si>
  <si>
    <t>Tax expense</t>
  </si>
  <si>
    <t xml:space="preserve">Share of profit (loss) of joint venture and </t>
  </si>
  <si>
    <t>Profit for the year</t>
  </si>
  <si>
    <t xml:space="preserve">Basic earnings per share </t>
  </si>
  <si>
    <t xml:space="preserve">Tax expense </t>
  </si>
  <si>
    <t xml:space="preserve">     Other comprehensive income</t>
  </si>
  <si>
    <t xml:space="preserve">     Paid-up share capital</t>
  </si>
  <si>
    <t xml:space="preserve">     Profit</t>
  </si>
  <si>
    <t>(Reversal of) loss on inventories devaluation</t>
  </si>
  <si>
    <t>Loss on sale of assets held for operating leases</t>
  </si>
  <si>
    <t>Loss (gain) on disposal of property, plant and equipment</t>
  </si>
  <si>
    <t>Loss on written-off of property, plant and equipment</t>
  </si>
  <si>
    <t>Written-off of intangible assets</t>
  </si>
  <si>
    <t>Net cash received from operating</t>
  </si>
  <si>
    <t>Proceeds from sale of plant and equipment</t>
  </si>
  <si>
    <t>Decrease of restricted deposits at financial institutions</t>
  </si>
  <si>
    <t>Proceeds from sale of intangible assets</t>
  </si>
  <si>
    <t>Increase (decrease) of bank overdrafts</t>
  </si>
  <si>
    <t xml:space="preserve">Non-controlling </t>
  </si>
  <si>
    <t xml:space="preserve">
Increase (decrease) of accounts payable for purchasing of </t>
  </si>
  <si>
    <t xml:space="preserve">   plant and equipment</t>
  </si>
  <si>
    <t xml:space="preserve">Vehicles held for sale transferred from assets held for </t>
  </si>
  <si>
    <t xml:space="preserve">   operating leases</t>
  </si>
  <si>
    <t xml:space="preserve">   held for sale</t>
  </si>
  <si>
    <t>Assets held for operating leases transferred from property,</t>
  </si>
  <si>
    <t xml:space="preserve">Assets held for operating leases transferred from vehicles </t>
  </si>
  <si>
    <t>Gain on remeasurements of defined benefit plans</t>
  </si>
  <si>
    <t xml:space="preserve">   Changes in ownership interests in subsidiaries</t>
  </si>
  <si>
    <t xml:space="preserve">   Total changes in ownership interests in subsidiaries</t>
  </si>
  <si>
    <t xml:space="preserve">   Profit or loss</t>
  </si>
  <si>
    <t xml:space="preserve">   Other comprehensive income</t>
  </si>
  <si>
    <t xml:space="preserve">      Issue of ordinary shares</t>
  </si>
  <si>
    <t xml:space="preserve">      Dividends </t>
  </si>
  <si>
    <t xml:space="preserve">      Paid-up share capital</t>
  </si>
  <si>
    <t xml:space="preserve">      Acquisition of non-controlling interests without change in control</t>
  </si>
  <si>
    <t>Reversal of provisions expense</t>
  </si>
  <si>
    <t>Share of (profit) loss of joint venture and</t>
  </si>
  <si>
    <t xml:space="preserve">Net cash from operating activities </t>
  </si>
  <si>
    <t>Payment of loans to related parties</t>
  </si>
  <si>
    <t>Proceeds from repayment of loans to related parties</t>
  </si>
  <si>
    <t xml:space="preserve">Net cash used in investing activities  </t>
  </si>
  <si>
    <t>Proceeds from paid-up of share capital</t>
  </si>
  <si>
    <t>Transferred provisions of employee benefits</t>
  </si>
  <si>
    <t xml:space="preserve">Property, plant and equipment transferred to vehicles </t>
  </si>
  <si>
    <t>Property, plant and equipment transferred to investment properties</t>
  </si>
  <si>
    <t>Right-of-use transferred to vehicles held for sale</t>
  </si>
  <si>
    <t>Increase of right-of-use assets and lease liabilities</t>
  </si>
  <si>
    <t xml:space="preserve">Increased in short-term loans from other party was reassigned as </t>
  </si>
  <si>
    <t>Increase of current investments</t>
  </si>
  <si>
    <t xml:space="preserve">
Increase of payable for investment properties</t>
  </si>
  <si>
    <t xml:space="preserve">   a settlement paid directly to trade payables</t>
  </si>
  <si>
    <t>Loans to related parties was reassigned as repayment of</t>
  </si>
  <si>
    <t xml:space="preserve">  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</si>
</sst>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_(* #,##0_);_(* \(#,##0\);_(* &quot;-&quot;??_);_(@_)"/>
    <numFmt numFmtId="189" formatCode="0.000%"/>
  </numFmts>
  <fonts count="18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9"/>
      <color theme="0" tint="-0.499984740745262"/>
      <name val="Times New Roman"/>
      <family val="1"/>
    </font>
    <font>
      <b/>
      <sz val="9"/>
      <color theme="0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187" fontId="2" fillId="0" borderId="0" xfId="1" applyFont="1" applyFill="1"/>
    <xf numFmtId="0" fontId="15" fillId="0" borderId="0" xfId="0" applyFont="1"/>
    <xf numFmtId="188" fontId="16" fillId="0" borderId="0" xfId="1" applyNumberFormat="1" applyFont="1" applyFill="1"/>
    <xf numFmtId="0" fontId="16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187" fontId="6" fillId="0" borderId="0" xfId="1" applyFont="1" applyFill="1"/>
    <xf numFmtId="0" fontId="8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87" fontId="8" fillId="0" borderId="0" xfId="1" applyFont="1" applyFill="1" applyAlignment="1">
      <alignment horizontal="center" wrapText="1"/>
    </xf>
    <xf numFmtId="49" fontId="8" fillId="0" borderId="0" xfId="0" applyNumberFormat="1" applyFont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187" fontId="8" fillId="0" borderId="0" xfId="1" applyFont="1" applyFill="1"/>
    <xf numFmtId="0" fontId="8" fillId="0" borderId="0" xfId="0" applyFont="1" applyAlignment="1">
      <alignment wrapText="1"/>
    </xf>
    <xf numFmtId="188" fontId="8" fillId="0" borderId="0" xfId="1" applyNumberFormat="1" applyFont="1" applyFill="1"/>
    <xf numFmtId="188" fontId="16" fillId="0" borderId="0" xfId="0" applyNumberFormat="1" applyFont="1"/>
    <xf numFmtId="0" fontId="5" fillId="0" borderId="0" xfId="0" applyFont="1" applyAlignment="1">
      <alignment wrapText="1"/>
    </xf>
    <xf numFmtId="188" fontId="5" fillId="0" borderId="1" xfId="1" applyNumberFormat="1" applyFont="1" applyFill="1" applyBorder="1"/>
    <xf numFmtId="188" fontId="5" fillId="0" borderId="0" xfId="1" applyNumberFormat="1" applyFont="1" applyFill="1"/>
    <xf numFmtId="188" fontId="8" fillId="0" borderId="0" xfId="0" applyNumberFormat="1" applyFont="1"/>
    <xf numFmtId="0" fontId="5" fillId="0" borderId="0" xfId="0" applyFont="1"/>
    <xf numFmtId="188" fontId="5" fillId="0" borderId="2" xfId="1" applyNumberFormat="1" applyFont="1" applyFill="1" applyBorder="1"/>
    <xf numFmtId="0" fontId="10" fillId="0" borderId="0" xfId="0" applyFont="1"/>
    <xf numFmtId="37" fontId="8" fillId="0" borderId="0" xfId="0" applyNumberFormat="1" applyFont="1"/>
    <xf numFmtId="187" fontId="16" fillId="0" borderId="0" xfId="1" applyFont="1" applyFill="1"/>
    <xf numFmtId="188" fontId="8" fillId="0" borderId="3" xfId="1" applyNumberFormat="1" applyFont="1" applyFill="1" applyBorder="1"/>
    <xf numFmtId="188" fontId="5" fillId="0" borderId="3" xfId="1" applyNumberFormat="1" applyFont="1" applyFill="1" applyBorder="1"/>
    <xf numFmtId="187" fontId="5" fillId="0" borderId="0" xfId="1" applyFont="1" applyFill="1"/>
    <xf numFmtId="37" fontId="5" fillId="0" borderId="0" xfId="0" applyNumberFormat="1" applyFont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188" fontId="3" fillId="0" borderId="0" xfId="1" applyNumberFormat="1" applyFont="1" applyFill="1"/>
    <xf numFmtId="37" fontId="3" fillId="0" borderId="0" xfId="0" applyNumberFormat="1" applyFont="1"/>
    <xf numFmtId="188" fontId="7" fillId="0" borderId="0" xfId="1" applyNumberFormat="1" applyFont="1" applyFill="1" applyAlignment="1">
      <alignment horizontal="center"/>
    </xf>
    <xf numFmtId="188" fontId="8" fillId="0" borderId="3" xfId="1" applyNumberFormat="1" applyFont="1" applyFill="1" applyBorder="1" applyAlignment="1">
      <alignment horizontal="right"/>
    </xf>
    <xf numFmtId="188" fontId="5" fillId="0" borderId="4" xfId="1" applyNumberFormat="1" applyFont="1" applyFill="1" applyBorder="1"/>
    <xf numFmtId="3" fontId="5" fillId="0" borderId="0" xfId="0" applyNumberFormat="1" applyFont="1"/>
    <xf numFmtId="188" fontId="5" fillId="0" borderId="0" xfId="1" applyNumberFormat="1" applyFont="1" applyFill="1" applyAlignment="1">
      <alignment wrapText="1"/>
    </xf>
    <xf numFmtId="188" fontId="5" fillId="0" borderId="2" xfId="1" applyNumberFormat="1" applyFont="1" applyFill="1" applyBorder="1" applyAlignment="1">
      <alignment wrapText="1"/>
    </xf>
    <xf numFmtId="187" fontId="5" fillId="0" borderId="2" xfId="1" applyFont="1" applyFill="1" applyBorder="1"/>
    <xf numFmtId="0" fontId="12" fillId="0" borderId="0" xfId="0" applyFont="1"/>
    <xf numFmtId="0" fontId="11" fillId="0" borderId="0" xfId="0" applyFont="1"/>
    <xf numFmtId="188" fontId="2" fillId="0" borderId="0" xfId="1" applyNumberFormat="1" applyFont="1" applyFill="1"/>
    <xf numFmtId="0" fontId="7" fillId="0" borderId="0" xfId="0" applyFont="1"/>
    <xf numFmtId="0" fontId="13" fillId="0" borderId="0" xfId="0" applyFont="1"/>
    <xf numFmtId="188" fontId="6" fillId="0" borderId="0" xfId="1" applyNumberFormat="1" applyFont="1" applyFill="1"/>
    <xf numFmtId="0" fontId="9" fillId="0" borderId="0" xfId="0" applyFont="1"/>
    <xf numFmtId="188" fontId="8" fillId="0" borderId="0" xfId="1" applyNumberFormat="1" applyFont="1" applyFill="1" applyAlignment="1">
      <alignment horizontal="center"/>
    </xf>
    <xf numFmtId="188" fontId="8" fillId="0" borderId="0" xfId="1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88" fontId="8" fillId="0" borderId="5" xfId="1" applyNumberFormat="1" applyFont="1" applyFill="1" applyBorder="1"/>
    <xf numFmtId="188" fontId="8" fillId="0" borderId="0" xfId="1" applyNumberFormat="1" applyFont="1" applyFill="1" applyBorder="1" applyAlignment="1">
      <alignment horizontal="right"/>
    </xf>
    <xf numFmtId="188" fontId="8" fillId="0" borderId="0" xfId="1" applyNumberFormat="1" applyFont="1" applyFill="1" applyBorder="1"/>
    <xf numFmtId="188" fontId="9" fillId="0" borderId="0" xfId="1" applyNumberFormat="1" applyFont="1" applyFill="1" applyAlignment="1">
      <alignment horizontal="center"/>
    </xf>
    <xf numFmtId="188" fontId="5" fillId="0" borderId="1" xfId="0" applyNumberFormat="1" applyFont="1" applyBorder="1"/>
    <xf numFmtId="188" fontId="5" fillId="0" borderId="0" xfId="1" applyNumberFormat="1" applyFont="1" applyFill="1" applyBorder="1"/>
    <xf numFmtId="187" fontId="5" fillId="0" borderId="0" xfId="1" applyFont="1" applyFill="1" applyBorder="1"/>
    <xf numFmtId="0" fontId="6" fillId="0" borderId="0" xfId="0" applyFont="1" applyAlignment="1">
      <alignment horizontal="left"/>
    </xf>
    <xf numFmtId="187" fontId="8" fillId="0" borderId="0" xfId="1" applyFont="1" applyFill="1" applyAlignment="1">
      <alignment horizontal="center"/>
    </xf>
    <xf numFmtId="188" fontId="5" fillId="0" borderId="0" xfId="1" applyNumberFormat="1" applyFont="1" applyFill="1" applyAlignment="1">
      <alignment horizontal="right"/>
    </xf>
    <xf numFmtId="188" fontId="5" fillId="0" borderId="0" xfId="0" applyNumberFormat="1" applyFont="1"/>
    <xf numFmtId="187" fontId="5" fillId="0" borderId="0" xfId="0" applyNumberFormat="1" applyFont="1"/>
    <xf numFmtId="37" fontId="5" fillId="0" borderId="0" xfId="1" applyNumberFormat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187" fontId="5" fillId="0" borderId="0" xfId="1" applyFont="1" applyFill="1" applyAlignment="1">
      <alignment horizontal="right"/>
    </xf>
    <xf numFmtId="188" fontId="5" fillId="0" borderId="3" xfId="1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right"/>
    </xf>
    <xf numFmtId="188" fontId="5" fillId="0" borderId="2" xfId="1" applyNumberFormat="1" applyFont="1" applyFill="1" applyBorder="1" applyAlignment="1">
      <alignment horizontal="right"/>
    </xf>
    <xf numFmtId="9" fontId="8" fillId="0" borderId="0" xfId="4" applyFont="1" applyFill="1"/>
    <xf numFmtId="189" fontId="8" fillId="0" borderId="0" xfId="4" applyNumberFormat="1" applyFont="1" applyFill="1"/>
    <xf numFmtId="188" fontId="5" fillId="0" borderId="0" xfId="1" applyNumberFormat="1" applyFont="1" applyFill="1" applyBorder="1" applyAlignment="1">
      <alignment horizontal="right"/>
    </xf>
    <xf numFmtId="188" fontId="8" fillId="0" borderId="3" xfId="1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right"/>
    </xf>
    <xf numFmtId="188" fontId="17" fillId="0" borderId="0" xfId="1" applyNumberFormat="1" applyFont="1" applyFill="1"/>
    <xf numFmtId="188" fontId="17" fillId="0" borderId="0" xfId="0" applyNumberFormat="1" applyFont="1"/>
    <xf numFmtId="188" fontId="5" fillId="0" borderId="0" xfId="1" applyNumberFormat="1" applyFont="1" applyFill="1" applyBorder="1" applyAlignment="1">
      <alignment wrapText="1"/>
    </xf>
    <xf numFmtId="187" fontId="8" fillId="0" borderId="0" xfId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188" fontId="5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  <xf numFmtId="188" fontId="8" fillId="0" borderId="0" xfId="1" applyNumberFormat="1" applyFont="1" applyFill="1" applyAlignment="1">
      <alignment horizontal="center" wrapText="1"/>
    </xf>
    <xf numFmtId="188" fontId="5" fillId="0" borderId="0" xfId="1" applyNumberFormat="1" applyFont="1" applyFill="1" applyAlignment="1">
      <alignment horizontal="center"/>
    </xf>
    <xf numFmtId="188" fontId="5" fillId="0" borderId="0" xfId="1" applyNumberFormat="1" applyFont="1" applyFill="1" applyAlignment="1">
      <alignment horizontal="center" wrapText="1"/>
    </xf>
    <xf numFmtId="188" fontId="8" fillId="0" borderId="0" xfId="1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188" fontId="8" fillId="0" borderId="2" xfId="1" applyNumberFormat="1" applyFont="1" applyFill="1" applyBorder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DEP12"/>
      <sheetName val="เครื่องตกแต่ง"/>
      <sheetName val="อาคาร"/>
      <sheetName val="Sheet1"/>
      <sheetName val="part-import"/>
      <sheetName val="GLTable"/>
      <sheetName val="Jun 06"/>
      <sheetName val="IncidentsEAP"/>
      <sheetName val="Update_041110"/>
      <sheetName val="sub-mat2011"/>
      <sheetName val="Sheet2"/>
      <sheetName val="Sheet3"/>
      <sheetName val="TB Worksheet"/>
      <sheetName val="DealerData"/>
      <sheetName val="10-1 Media"/>
      <sheetName val="10-cut"/>
      <sheetName val="TB_2001_Apr_01"/>
      <sheetName val="Sap_927_Vdr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Rate"/>
      <sheetName val="Mkt Dev 1291 ONL 1290 - 1010"/>
      <sheetName val="REVENUE"/>
      <sheetName val="Detail-Sep"/>
      <sheetName val="Compare"/>
      <sheetName val="DLD Query Query Query"/>
      <sheetName val="หักกลบ-ลบหนี้"/>
      <sheetName val="RANK"/>
      <sheetName val="FA"/>
      <sheetName val="M1,2"/>
      <sheetName val="Item Code - Machine"/>
      <sheetName val="M9"/>
      <sheetName val="DataInput1"/>
      <sheetName val="B053 (990701)공정실적PP%계산"/>
      <sheetName val="recon"/>
      <sheetName val="ELEC45-01"/>
      <sheetName val="ADJ - RATE"/>
      <sheetName val="MA"/>
      <sheetName val="141010"/>
      <sheetName val="ap"/>
      <sheetName val="cc Nov08"/>
      <sheetName val="2003 Growth"/>
      <sheetName val="Front"/>
      <sheetName val="CST1198"/>
      <sheetName val="BS-SCH"/>
      <sheetName val="Other_Sch"/>
      <sheetName val="065005s"/>
      <sheetName val="Juta"/>
      <sheetName val="BS-Thai"/>
      <sheetName val="19"/>
      <sheetName val="Header"/>
      <sheetName val="Selling and Admins (DONE)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Lead"/>
      <sheetName val="Spa Sales"/>
      <sheetName val="FF-3"/>
      <sheetName val="Sale 0502"/>
      <sheetName val="ADVANCE-STAFF"/>
      <sheetName val="Links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_BANK.XLS뉮׾_x005f_x0003_㌏Joint"/>
      <sheetName val="Parameters"/>
      <sheetName val="P&amp;LFINAL - 44"/>
      <sheetName val="Menu"/>
      <sheetName val="TB"/>
      <sheetName val="Detail_เงินให้กู้"/>
      <sheetName val="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OOSECHKLIST"/>
      <sheetName val="Newspaper"/>
      <sheetName val="Controller"/>
      <sheetName val="B1"/>
      <sheetName val="AM_COST"/>
      <sheetName val="IE UPS"/>
      <sheetName val="_BANK.XLS뉮׾_x0003_㌏Joint"/>
      <sheetName val="Drop down list"/>
      <sheetName val="MISC"/>
      <sheetName val="Prm"/>
      <sheetName val="LRA"/>
      <sheetName val="Bill No. 2 - Carpark"/>
      <sheetName val="K110_NFS"/>
      <sheetName val="רכוש קבוע "/>
      <sheetName val="RA-Grouping"/>
      <sheetName val="PRɉCE_LIST4"/>
      <sheetName val="February-17"/>
      <sheetName val="B131 "/>
      <sheetName val="U-5_2"/>
      <sheetName val="pl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GiaVL"/>
      <sheetName val="IS"/>
      <sheetName val="[BANK.XLS뉮׾_x005f_x0003_㌏Joint"/>
      <sheetName val="_BANK_XLS뉮׾㌏Joint"/>
      <sheetName val="Trial Balance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JV Entry"/>
      <sheetName val="Tax"/>
      <sheetName val="acc.depre-report-old"/>
      <sheetName val="Calculations"/>
      <sheetName val="summary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dongia (2)"/>
      <sheetName val="Nature of Expense"/>
      <sheetName val="mapping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YSS31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table"/>
      <sheetName val="interest tree generation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SAN_REDUCED_1"/>
      <sheetName val="Office Improve"/>
      <sheetName val="CON_infrai"/>
      <sheetName val="db"/>
      <sheetName val="REPORT"/>
      <sheetName val="tb Q3'08"/>
      <sheetName val="FRECEFECBAILEYS"/>
      <sheetName val="START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KPI F1.3 พรทิพย์ 2559"/>
      <sheetName val="PR4"/>
      <sheetName val="7long term liabilities"/>
      <sheetName val="Date"/>
      <sheetName val="10segment report"/>
      <sheetName val="1cash for interest"/>
      <sheetName val="3detail of cash flow"/>
      <sheetName val="conso"/>
      <sheetName val="Instruction"/>
      <sheetName val="MD - Bank"/>
      <sheetName val="Bank Country"/>
      <sheetName val="Region"/>
      <sheetName val="BMCT2003"/>
      <sheetName val="warehouse fixed v var. (calcs)"/>
      <sheetName val="Life &amp; Health"/>
      <sheetName val="Manual"/>
      <sheetName val="DATABASE -sumifTB"/>
      <sheetName val="สมุดรายวัน"/>
      <sheetName val="OthCode"/>
      <sheetName val="alamat"/>
      <sheetName val="original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Nature_of_Expense"/>
      <sheetName val="Summary Adjustment"/>
      <sheetName val="SAN_REDUCED_12"/>
      <sheetName val="Gen_Info2"/>
      <sheetName val="OMC_April_02"/>
      <sheetName val="RF_April_02"/>
      <sheetName val="Unit rate Architecture"/>
      <sheetName val="P&amp;LFINAL_-_443"/>
      <sheetName val="P&amp;LFINAL_-_441"/>
      <sheetName val="P&amp;LFINAL_-_442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Datasheet"/>
      <sheetName val="SCB_1_-_Current16"/>
      <sheetName val="SCB_2_-_Current16"/>
      <sheetName val="SCB_1___Current16"/>
      <sheetName val="SCB_2___Current16"/>
      <sheetName val="pa_group13"/>
      <sheetName val="F1_Log_On13"/>
      <sheetName val="2_DL_15"/>
      <sheetName val="2_2_IDL15"/>
      <sheetName val="Seal_1-07-0416"/>
      <sheetName val="BALANCE_SHEET_16"/>
      <sheetName val="TrialBalance_Q3-200215"/>
      <sheetName val="เงินกู้_MGC16"/>
      <sheetName val="ข้อมูล_PM16"/>
      <sheetName val="FP_Friends_Other15"/>
      <sheetName val="ACS_Revenue15"/>
      <sheetName val="N-4_Patent_right15"/>
      <sheetName val="B&amp;S_199915"/>
      <sheetName val="คชจ_ดำเนินงาน6-4315"/>
      <sheetName val="P&amp;L_Rates15"/>
      <sheetName val="PRICE_LIST15"/>
      <sheetName val="FG_Joint16"/>
      <sheetName val="Non_Movement16"/>
      <sheetName val="Jun_0615"/>
      <sheetName val="TB_Worksheet13"/>
      <sheetName val="10-1_Media13"/>
      <sheetName val="Mkt_Dev_1291_ONL_1290_-_101013"/>
      <sheetName val="DLD_Query_Query_Query12"/>
      <sheetName val="Item_Code_-_Machine13"/>
      <sheetName val="B053_(990701)공정실적PP%계산13"/>
      <sheetName val="cc_Nov0813"/>
      <sheetName val="ADJ_-_RATE13"/>
      <sheetName val="2003_Growth13"/>
      <sheetName val="MPT_07_Sale_Forecast13"/>
      <sheetName val="MPT_08_Sale_Forecast13"/>
      <sheetName val="TL_Scrap_rate13"/>
      <sheetName val="Selling_and_Admins_(DONE)13"/>
      <sheetName val="ops_tb13"/>
      <sheetName val="_Direct_load_15"/>
      <sheetName val="TB_SAP15"/>
      <sheetName val="Sale_050212"/>
      <sheetName val="Standing_Data13"/>
      <sheetName val="Write_off13"/>
      <sheetName val="REC_GROUP12"/>
      <sheetName val="Unrecorded_Misstatement12"/>
      <sheetName val="Spa_Sales11"/>
      <sheetName val="U-5_29"/>
      <sheetName val="_BANK_XLS뉮׾_x005f_x0003_㌏Joint9"/>
      <sheetName val="Seagate__share_in_units9"/>
      <sheetName val="Pd01_vsl_sked7"/>
      <sheetName val="IE_UPS9"/>
      <sheetName val="Drop_down_list7"/>
      <sheetName val="רכוש_קבוע_7"/>
      <sheetName val="Bill_No__2_-_Carpark7"/>
      <sheetName val="B131_7"/>
      <sheetName val="acc_depre-report-old1"/>
      <sheetName val="Trial_Balance7"/>
      <sheetName val="InvPlan_NI_and_WIN_20177"/>
      <sheetName val="ตารางลูกหนี้สัญญาเช่า__1"/>
      <sheetName val="Estimation_-_20181"/>
      <sheetName val="SAN_REDUCED_13"/>
      <sheetName val="Gen_Info3"/>
      <sheetName val="F9_Parameters_1"/>
      <sheetName val="DATABASE_-sumifTB1"/>
      <sheetName val="_IBPL00011"/>
      <sheetName val="_IB-PL-YTD1"/>
      <sheetName val="Balance_Sheet1"/>
      <sheetName val="[BANK_XLS뉮׾_x005f_x0003_㌏Joint1"/>
      <sheetName val="Quarterly_41"/>
      <sheetName val="CA_Sheet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dongia_(2)7"/>
      <sheetName val="tb_Q3'081"/>
      <sheetName val="JV_Entry1"/>
      <sheetName val="Nature_of_Expense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F8_1_Slw_mving_stck1"/>
      <sheetName val="F_5_7_Value_red1"/>
      <sheetName val="F6_4_Slow_Moving_SP_20041"/>
      <sheetName val="OMC_April_021"/>
      <sheetName val="RF_April_021"/>
      <sheetName val="Review_wording1"/>
      <sheetName val="Summary_of_documents1"/>
      <sheetName val="KPI_F1_3_พรทิพย์_25591"/>
      <sheetName val="_BANK_XLS뉮׾_x005f_x005f_x1"/>
      <sheetName val="_BANK_XLS뉮׾_x005f_x005f_x005f_x005F_x1"/>
      <sheetName val="_BANK_XLS뉮׾_x005f_x005f_1"/>
      <sheetName val="Map"/>
      <sheetName val="Index"/>
      <sheetName val="品情"/>
      <sheetName val="免驗"/>
      <sheetName val="Combine"/>
      <sheetName val="Parameter"/>
      <sheetName val="PL-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4">
          <cell r="B4">
            <v>111874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>
        <row r="10">
          <cell r="F10">
            <v>0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10">
          <cell r="F10">
            <v>1746.43</v>
          </cell>
        </row>
      </sheetData>
      <sheetData sheetId="576">
        <row r="10">
          <cell r="F10">
            <v>1746.43</v>
          </cell>
        </row>
      </sheetData>
      <sheetData sheetId="577">
        <row r="10">
          <cell r="F10">
            <v>1746.43</v>
          </cell>
        </row>
      </sheetData>
      <sheetData sheetId="578">
        <row r="4">
          <cell r="B4">
            <v>111874</v>
          </cell>
        </row>
      </sheetData>
      <sheetData sheetId="579">
        <row r="10">
          <cell r="F10">
            <v>1746.43</v>
          </cell>
        </row>
      </sheetData>
      <sheetData sheetId="580">
        <row r="4">
          <cell r="B4">
            <v>111874</v>
          </cell>
        </row>
      </sheetData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0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 refreshError="1"/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0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10">
          <cell r="F10">
            <v>1746.43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>
        <row r="10">
          <cell r="F10">
            <v>1746.43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6.3812059999999997</v>
          </cell>
        </row>
      </sheetData>
      <sheetData sheetId="1009">
        <row r="10">
          <cell r="F10">
            <v>6.3812059999999997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1746.43</v>
          </cell>
        </row>
      </sheetData>
      <sheetData sheetId="1012">
        <row r="10">
          <cell r="F10">
            <v>6.3812059999999997</v>
          </cell>
        </row>
      </sheetData>
      <sheetData sheetId="1013">
        <row r="10">
          <cell r="F10">
            <v>1746.43</v>
          </cell>
        </row>
      </sheetData>
      <sheetData sheetId="1014">
        <row r="10">
          <cell r="F10">
            <v>1746.43</v>
          </cell>
        </row>
      </sheetData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10">
          <cell r="F10">
            <v>1746.43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 refreshError="1"/>
      <sheetData sheetId="1113"/>
      <sheetData sheetId="1114"/>
      <sheetData sheetId="1115"/>
      <sheetData sheetId="1116"/>
      <sheetData sheetId="1117" refreshError="1"/>
      <sheetData sheetId="1118"/>
      <sheetData sheetId="1119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 refreshError="1"/>
      <sheetData sheetId="1139" refreshError="1"/>
      <sheetData sheetId="1140">
        <row r="10">
          <cell r="F10">
            <v>1746.43</v>
          </cell>
        </row>
      </sheetData>
      <sheetData sheetId="1141">
        <row r="10">
          <cell r="F10">
            <v>1746.43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10">
          <cell r="F10">
            <v>1746.43</v>
          </cell>
        </row>
      </sheetData>
      <sheetData sheetId="1177"/>
      <sheetData sheetId="1178">
        <row r="10">
          <cell r="F10">
            <v>1746.43</v>
          </cell>
        </row>
      </sheetData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10">
          <cell r="F10">
            <v>1746.43</v>
          </cell>
        </row>
      </sheetData>
      <sheetData sheetId="1270"/>
      <sheetData sheetId="1271">
        <row r="10">
          <cell r="F10">
            <v>1746.43</v>
          </cell>
        </row>
      </sheetData>
      <sheetData sheetId="1272"/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/>
      <sheetData sheetId="1279">
        <row r="4">
          <cell r="B4">
            <v>111874</v>
          </cell>
        </row>
      </sheetData>
      <sheetData sheetId="1280"/>
      <sheetData sheetId="1281"/>
      <sheetData sheetId="1282">
        <row r="10">
          <cell r="F10">
            <v>1746.43</v>
          </cell>
        </row>
      </sheetData>
      <sheetData sheetId="1283"/>
      <sheetData sheetId="1284">
        <row r="10">
          <cell r="F10">
            <v>1746.43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6.3812059999999997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6.3812059999999997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  <sheetName val="AAT-98"/>
      <sheetName val="Fr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Update_041110"/>
      <sheetName val="sub-mat2011"/>
      <sheetName val="Sheet2"/>
      <sheetName val="ADJ_-_RATE"/>
      <sheetName val="TR_-_AP-_00"/>
      <sheetName val="ADJ___RATE"/>
      <sheetName val="JVID"/>
      <sheetName val="finance64k.u"/>
      <sheetName val="REVENUE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S03"/>
      <sheetName val="G-BS"/>
      <sheetName val="CHIP_Prod"/>
      <sheetName val="PSF_Prod"/>
      <sheetName val="200-110"/>
      <sheetName val="By Person"/>
      <sheetName val="11922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NLok"/>
      <sheetName val="明細"/>
      <sheetName val="BAR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M_Maincomp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  <sheetName val="Group"/>
      <sheetName val="E.PRECIOS"/>
      <sheetName val="iGrouping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  <sheetName val="PM"/>
      <sheetName val="Defer_ร่วม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AssetStatus"/>
      <sheetName val="AssetType"/>
      <sheetName val="Asset Class"/>
      <sheetName val="Cost Center"/>
      <sheetName val="Depre. Key"/>
      <sheetName val="Location"/>
      <sheetName val="Mgt"/>
      <sheetName val="Report"/>
      <sheetName val="ข้อมูลพนักงาน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PRM"/>
      <sheetName val="PAN M4_25 FE CM3 P2"/>
      <sheetName val="OthCode"/>
      <sheetName val="Date"/>
      <sheetName val="Conso Volume"/>
      <sheetName val="CIP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W"/>
      <sheetName val="GL"/>
      <sheetName val="Basic"/>
      <sheetName val="EX"/>
      <sheetName val="Part"/>
      <sheetName val="Console"/>
      <sheetName val="เงินกู้ธนช"/>
      <sheetName val="Assumption Data"/>
      <sheetName val="产品装配和检测"/>
      <sheetName val="Fields_Worksheet"/>
      <sheetName val="FF_Volume"/>
      <sheetName val="Size_Dist"/>
      <sheetName val="Size_Dist_2"/>
      <sheetName val="CJEs"/>
      <sheetName val="PL"/>
      <sheetName val="CRJE"/>
      <sheetName val="Actu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MPU"/>
      <sheetName val="_กระทบผลรวม  1710 "/>
      <sheetName val=" กระทบผลรวม  1710 "/>
      <sheetName val="CPE Parameters"/>
      <sheetName val="Countries"/>
      <sheetName val="IPVPN Parameters"/>
      <sheetName val="Terms and Escrow"/>
      <sheetName val="HK-HKD"/>
      <sheetName val="Baseline"/>
      <sheetName val="Invoice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Assumptions"/>
      <sheetName val="Breakeven Analysis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県別ﾏﾙﾁ"/>
      <sheetName val="Detail-Sep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SPARES"/>
      <sheetName val="PortSTDSave"/>
      <sheetName val="อมตะCiyt"/>
      <sheetName val="Code"/>
      <sheetName val="REPCO-CCtr"/>
      <sheetName val="ROC-CCTR.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Assumptions"/>
      <sheetName val="Menu"/>
      <sheetName val="Data"/>
      <sheetName val="CF RECONCILE - 1"/>
      <sheetName val="Final"/>
      <sheetName val="M_CT_OUT"/>
      <sheetName val="163040 LC_TR"/>
      <sheetName val="Update_041110"/>
      <sheetName val="sub-mat2011"/>
      <sheetName val="Sheet1"/>
      <sheetName val="Sheet2"/>
      <sheetName val="Sheet3"/>
      <sheetName val="ADJ_-_RATE"/>
      <sheetName val="ADJ___RATE"/>
      <sheetName val="Sal"/>
      <sheetName val="CIPA"/>
      <sheetName val="03中"/>
      <sheetName val="DEPT"/>
      <sheetName val="Customize Your Purchase Order"/>
      <sheetName val="Currency"/>
      <sheetName val="Saptco00"/>
      <sheetName val="DAT"/>
      <sheetName val="Cost Centers"/>
      <sheetName val="K-5"/>
      <sheetName val=" IB-PL-00-01 SUMMARY"/>
      <sheetName val="Header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Locations"/>
      <sheetName val="Summary"/>
      <sheetName val="Budget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CF"/>
      <sheetName val="SKA"/>
      <sheetName val="CJEs"/>
      <sheetName val="PL"/>
      <sheetName val="CRJE"/>
      <sheetName val="Discontinue_Item"/>
      <sheetName val="DEPSYS47"/>
      <sheetName val="ﾕｰｻﾞｰ設定"/>
      <sheetName val="resumen"/>
      <sheetName val="10-1 Media"/>
      <sheetName val="10-cut"/>
      <sheetName val="Parameters"/>
      <sheetName val="DEP12"/>
      <sheetName val="Trial Balance"/>
      <sheetName val=" IBPL0001"/>
      <sheetName val="SBM"/>
      <sheetName val="Family"/>
      <sheetName val="ALL KSFC RIGS EXCEPT R-5"/>
      <sheetName val="CONTROL"/>
      <sheetName val="FP Friends Oth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인원계획-미화"/>
      <sheetName val="F9 Parameters"/>
      <sheetName val="163040 LC-TR"/>
      <sheetName val="TrialBalance Q3-2002"/>
      <sheetName val="Workbook Inputs"/>
      <sheetName val="D"/>
      <sheetName val="?????????????"/>
      <sheetName val="FY10-Loss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SWDV"/>
      <sheetName val="Depr"/>
      <sheetName val="LC"/>
      <sheetName val="MD&amp;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head Jan"/>
      <sheetName val="input data"/>
      <sheetName val="DB PPC PSF"/>
      <sheetName val="Data Entry"/>
      <sheetName val="Customize_Your_Loan_Manager"/>
      <sheetName val="OCT-2001"/>
      <sheetName val="Plan-02"/>
      <sheetName val="CONSTANTS"/>
      <sheetName val="요인분석"/>
      <sheetName val="Manual"/>
      <sheetName val="Combine"/>
      <sheetName val="Parameter"/>
      <sheetName val="DI"/>
      <sheetName val="D190_2"/>
      <sheetName val="Cover"/>
      <sheetName val="Energy(update)"/>
      <sheetName val="Valo DCF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Demand"/>
      <sheetName val="_____________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FF_3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Bloomberg"/>
      <sheetName val="Asset41_42"/>
      <sheetName val="WT_Util 99 LE"/>
      <sheetName val="PTA P&amp;S"/>
      <sheetName val="Waste Treatment Variable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. Code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งบดุล"/>
      <sheetName val="Lead"/>
      <sheetName val="Links"/>
      <sheetName val="Plant_Overhead"/>
      <sheetName val="CAN DOI - KET QU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PX"/>
      <sheetName val="PRODUCT"/>
      <sheetName val="All employee"/>
      <sheetName val="10"/>
      <sheetName val="ZD300"/>
      <sheetName val="Month v YTD"/>
      <sheetName val=" IB-PL-YTD"/>
      <sheetName val="OthCode"/>
      <sheetName val="Datasheet"/>
      <sheetName val="MAT"/>
      <sheetName val="manreq"/>
      <sheetName val="datalist"/>
      <sheetName val="F1771-2"/>
      <sheetName val="load"/>
      <sheetName val="Database"/>
      <sheetName val="A"/>
      <sheetName val="PG7"/>
      <sheetName val="PG8"/>
      <sheetName val="Sheet"/>
      <sheetName val="CA"/>
      <sheetName val="Sep"/>
      <sheetName val="Group"/>
      <sheetName val="選酋表"/>
      <sheetName val="list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AY"/>
      <sheetName val="Setup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J&amp;Q"/>
      <sheetName val="Drop down list"/>
      <sheetName val="Spec 22104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ales"/>
      <sheetName val="forecast-sgd"/>
      <sheetName val="ref"/>
      <sheetName val="detailitems_159"/>
      <sheetName val="Instruction"/>
      <sheetName val="Balance Sheet"/>
      <sheetName val="unitcostรวม"/>
      <sheetName val="ค่าขนส่ง"/>
      <sheetName val="Y"/>
      <sheetName val="MJFT"/>
      <sheetName val="CAN_DOI_-_KET_QUA"/>
      <sheetName val="fs-ytd"/>
      <sheetName val="แบบฟอร์มที่ 7 original"/>
      <sheetName val="แบบฟอร์มที่ 7 Project Base"/>
      <sheetName val="ytd fty (DG) oh 12-2016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Tables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Control_BS"/>
      <sheetName val="BUILD95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BudgetInput"/>
      <sheetName val="Disposi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CAN_DOI_-_KET_QUA3"/>
      <sheetName val="CAN_DOI_-_KET_QUA1"/>
      <sheetName val="CAN_DOI_-_KET_QUA2"/>
      <sheetName val="16jun12"/>
      <sheetName val="9jun12"/>
      <sheetName val="12jun12"/>
      <sheetName val="15jun12"/>
      <sheetName val="Month_v_YTD"/>
      <sheetName val="_IB-PL-YTD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Drop_down_list"/>
      <sheetName val="Spec_22104"/>
      <sheetName val="Balance_Sheet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คีย์ข้อมูลรายละเอียดต่างๆ"/>
      <sheetName val="9109"/>
      <sheetName val="Jul.02"/>
      <sheetName val="Map"/>
      <sheetName val="PR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163040_LC_TR13"/>
      <sheetName val="10-1_Media13"/>
      <sheetName val="Customize_Your_Purchase_Order13"/>
      <sheetName val="Trial_Balance12"/>
      <sheetName val="_IBPL000112"/>
      <sheetName val="ALL_KSFC_RIGS_EXCEPT_R-513"/>
      <sheetName val="FP_Friends_Other13"/>
      <sheetName val="CA_Sheet13"/>
      <sheetName val="Total_Inventory12"/>
      <sheetName val="Semi_FG&amp;FG12"/>
      <sheetName val="Provision_NRV12"/>
      <sheetName val="Customize_Your_Loan_Manager11"/>
      <sheetName val="TrialBalance_Q3-200212"/>
      <sheetName val="Workbook_Inputs12"/>
      <sheetName val="163040_LC-TR12"/>
      <sheetName val="F9_Parameters11"/>
      <sheetName val="D190_211"/>
      <sheetName val="Bang_chiet_tinh_TBA11"/>
      <sheetName val="input_data9"/>
      <sheetName val="DB_PPC_PSF9"/>
      <sheetName val="head_Jan9"/>
      <sheetName val="Data_Entry9"/>
      <sheetName val="Valo_DCF9"/>
      <sheetName val="List_info9"/>
      <sheetName val="By_Person9"/>
      <sheetName val="ng_127"/>
      <sheetName val="Record_CR7"/>
      <sheetName val="WT_Util_99_LE1"/>
      <sheetName val="PTA_P&amp;S1"/>
      <sheetName val="Waste_Treatment_Variable_1"/>
      <sheetName val="All_employee1"/>
      <sheetName val="Co__Code7"/>
      <sheetName val="Incident__NP_20177"/>
      <sheetName val="Drop_List1"/>
      <sheetName val="Standing_Data1"/>
      <sheetName val="Asset_&amp;_Liability1"/>
      <sheetName val="Net_asset_value1"/>
      <sheetName val="2_Conso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Drop_down_list1"/>
      <sheetName val="Spec_221041"/>
      <sheetName val="Balance_Sheet1"/>
      <sheetName val="แบบฟอร์มที่_7_original1"/>
      <sheetName val="แบบฟอร์มที่_7_Project_Base1"/>
      <sheetName val="Summary_by_Machine_Type_MAR1"/>
      <sheetName val="stat_local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Cost_center5"/>
      <sheetName val="master_plan_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tire_2015-2017"/>
      <sheetName val="New_Item"/>
      <sheetName val="Register_Cal_Mar_04_July_05_"/>
      <sheetName val="B131_"/>
      <sheetName val="DISCOUNT_(2)"/>
      <sheetName val="Jul_02"/>
      <sheetName val="Listeverdier"/>
      <sheetName val="Info"/>
      <sheetName val="ValuationInpu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 refreshError="1"/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 refreshError="1"/>
      <sheetData sheetId="408" refreshError="1"/>
      <sheetData sheetId="409" refreshError="1"/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>
        <row r="2">
          <cell r="B2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0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0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0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0</v>
          </cell>
        </row>
      </sheetData>
      <sheetData sheetId="726">
        <row r="2">
          <cell r="B2">
            <v>0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/>
      <sheetData sheetId="811"/>
      <sheetData sheetId="812"/>
      <sheetData sheetId="813"/>
      <sheetData sheetId="814">
        <row r="2">
          <cell r="B2">
            <v>1.9678000000000001E-2</v>
          </cell>
        </row>
      </sheetData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/>
      <sheetData sheetId="822"/>
      <sheetData sheetId="823"/>
      <sheetData sheetId="824">
        <row r="2">
          <cell r="B2">
            <v>1.9678000000000001E-2</v>
          </cell>
        </row>
      </sheetData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>
        <row r="2">
          <cell r="B2">
            <v>0</v>
          </cell>
        </row>
      </sheetData>
      <sheetData sheetId="839" refreshError="1"/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 refreshError="1"/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/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1.9678000000000001E-2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>
        <row r="2">
          <cell r="B2">
            <v>0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>
        <row r="2">
          <cell r="B2">
            <v>1.9678000000000001E-2</v>
          </cell>
        </row>
      </sheetData>
      <sheetData sheetId="1027"/>
      <sheetData sheetId="1028" refreshError="1"/>
      <sheetData sheetId="1029" refreshError="1"/>
      <sheetData sheetId="1030" refreshError="1"/>
      <sheetData sheetId="1031" refreshError="1"/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 refreshError="1"/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2">
          <cell r="B2">
            <v>1.9678000000000001E-2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>
            <v>1.9678000000000001E-2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0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B2">
            <v>1.9678000000000001E-2</v>
          </cell>
        </row>
      </sheetData>
      <sheetData sheetId="1221"/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/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10-1 Media"/>
      <sheetName val="10-cut"/>
      <sheetName val="Item Code - Machine"/>
      <sheetName val="Sup-BSK1"/>
      <sheetName val="ตั๋วเงินรับ"/>
      <sheetName val="part-import"/>
      <sheetName val="รับ RM 01JAN-31JUL"/>
      <sheetName val="RANK"/>
      <sheetName val="TB-2001-Apr'01"/>
      <sheetName val="DLD Query Query Query"/>
      <sheetName val="AP-FAsb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N-2"/>
      <sheetName val="GAAP Pru"/>
      <sheetName val="Bill No. 2 - Carpark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Disposal"/>
      <sheetName val="Main"/>
      <sheetName val="REC GROUP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Sap_927_Vdr"/>
      <sheetName val="佐賀"/>
      <sheetName val="栃木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LISTS"/>
      <sheetName val="BS"/>
      <sheetName val="MOLD-WinsFA31122005"/>
      <sheetName val="ｺｰﾄﾞ表"/>
      <sheetName val="E001 Lead"/>
      <sheetName val="E100 Subledger with GL"/>
      <sheetName val="QUANTITY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10-1 Media"/>
      <sheetName val="10-cut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O102"/>
  <sheetViews>
    <sheetView tabSelected="1" zoomScaleNormal="100" zoomScaleSheetLayoutView="80" workbookViewId="0"/>
  </sheetViews>
  <sheetFormatPr defaultColWidth="9.140625" defaultRowHeight="15"/>
  <cols>
    <col min="1" max="1" width="49.140625" style="12" customWidth="1"/>
    <col min="2" max="2" width="10.5703125" style="10" customWidth="1"/>
    <col min="3" max="3" width="18.5703125" style="18" customWidth="1"/>
    <col min="4" max="4" width="0.85546875" style="10" customWidth="1"/>
    <col min="5" max="5" width="18.5703125" style="18" customWidth="1"/>
    <col min="6" max="6" width="0.85546875" style="10" customWidth="1"/>
    <col min="7" max="7" width="18.5703125" style="18" customWidth="1"/>
    <col min="8" max="8" width="0.85546875" style="10" customWidth="1"/>
    <col min="9" max="9" width="18.5703125" style="18" customWidth="1"/>
    <col min="10" max="10" width="0.85546875" style="10" customWidth="1"/>
    <col min="11" max="11" width="12" style="10" customWidth="1"/>
    <col min="12" max="12" width="15.5703125" style="4" bestFit="1" customWidth="1"/>
    <col min="13" max="13" width="11.42578125" style="4" bestFit="1" customWidth="1"/>
    <col min="14" max="14" width="13.140625" style="5" bestFit="1" customWidth="1"/>
    <col min="15" max="15" width="11.42578125" style="6" bestFit="1" customWidth="1"/>
    <col min="16" max="16" width="9.140625" style="10"/>
    <col min="17" max="17" width="10.140625" style="10" customWidth="1"/>
    <col min="18" max="16384" width="9.140625" style="10"/>
  </cols>
  <sheetData>
    <row r="1" spans="1:15" s="1" customFormat="1" ht="21" customHeight="1">
      <c r="A1" s="2" t="s">
        <v>237</v>
      </c>
      <c r="C1" s="3"/>
      <c r="E1" s="3"/>
      <c r="G1" s="3"/>
      <c r="I1" s="3"/>
      <c r="L1" s="4"/>
      <c r="M1" s="4"/>
      <c r="N1" s="5"/>
      <c r="O1" s="6"/>
    </row>
    <row r="2" spans="1:15" s="7" customFormat="1" ht="21" customHeight="1">
      <c r="A2" s="8" t="s">
        <v>0</v>
      </c>
      <c r="C2" s="9"/>
      <c r="E2" s="9"/>
      <c r="G2" s="9"/>
      <c r="I2" s="9"/>
      <c r="L2" s="4"/>
      <c r="M2" s="4"/>
      <c r="N2" s="5"/>
      <c r="O2" s="6"/>
    </row>
    <row r="3" spans="1:15" ht="21" customHeight="1">
      <c r="A3" s="11"/>
      <c r="C3" s="92"/>
      <c r="D3" s="92"/>
      <c r="E3" s="92"/>
      <c r="F3" s="86"/>
      <c r="G3" s="92"/>
      <c r="H3" s="92"/>
      <c r="I3" s="92"/>
    </row>
    <row r="4" spans="1:15" ht="21" customHeight="1">
      <c r="A4" s="11"/>
      <c r="C4" s="93" t="s">
        <v>63</v>
      </c>
      <c r="D4" s="93"/>
      <c r="E4" s="93"/>
      <c r="F4" s="86"/>
      <c r="G4" s="93" t="s">
        <v>65</v>
      </c>
      <c r="H4" s="93"/>
      <c r="I4" s="93"/>
      <c r="J4" s="93"/>
    </row>
    <row r="5" spans="1:15" ht="21" customHeight="1">
      <c r="B5" s="13"/>
      <c r="C5" s="93" t="s">
        <v>64</v>
      </c>
      <c r="D5" s="93"/>
      <c r="E5" s="93"/>
      <c r="F5" s="87"/>
      <c r="G5" s="93" t="s">
        <v>64</v>
      </c>
      <c r="H5" s="93"/>
      <c r="I5" s="93"/>
      <c r="J5" s="93"/>
    </row>
    <row r="6" spans="1:15" ht="21" customHeight="1">
      <c r="B6" s="13"/>
      <c r="C6" s="14" t="s">
        <v>3</v>
      </c>
      <c r="D6" s="15"/>
      <c r="E6" s="14" t="s">
        <v>3</v>
      </c>
      <c r="F6" s="86"/>
      <c r="G6" s="14" t="s">
        <v>3</v>
      </c>
      <c r="H6" s="15"/>
      <c r="I6" s="14" t="s">
        <v>3</v>
      </c>
      <c r="J6" s="15"/>
    </row>
    <row r="7" spans="1:15" ht="21" customHeight="1">
      <c r="A7" s="8" t="s">
        <v>4</v>
      </c>
      <c r="B7" s="16" t="s">
        <v>5</v>
      </c>
      <c r="C7" s="13">
        <v>2022</v>
      </c>
      <c r="D7" s="13"/>
      <c r="E7" s="13">
        <v>2021</v>
      </c>
      <c r="F7" s="13"/>
      <c r="G7" s="13">
        <v>2022</v>
      </c>
      <c r="H7" s="13"/>
      <c r="I7" s="13">
        <v>2021</v>
      </c>
      <c r="J7" s="13"/>
    </row>
    <row r="8" spans="1:15" ht="21" customHeight="1">
      <c r="B8" s="13"/>
      <c r="C8" s="91" t="s">
        <v>6</v>
      </c>
      <c r="D8" s="91"/>
      <c r="E8" s="91"/>
      <c r="F8" s="91"/>
      <c r="G8" s="91"/>
      <c r="H8" s="91"/>
      <c r="I8" s="91"/>
      <c r="J8" s="91"/>
      <c r="K8" s="25"/>
    </row>
    <row r="9" spans="1:15" ht="21" customHeight="1">
      <c r="A9" s="17" t="s">
        <v>7</v>
      </c>
      <c r="B9" s="16"/>
    </row>
    <row r="10" spans="1:15" ht="21" customHeight="1">
      <c r="A10" s="19" t="s">
        <v>8</v>
      </c>
      <c r="B10" s="16">
        <v>6</v>
      </c>
      <c r="C10" s="20">
        <v>691362950</v>
      </c>
      <c r="D10" s="20"/>
      <c r="E10" s="20">
        <v>680164278</v>
      </c>
      <c r="F10" s="20"/>
      <c r="G10" s="20">
        <v>8957365</v>
      </c>
      <c r="H10" s="20"/>
      <c r="I10" s="20">
        <v>12367004</v>
      </c>
      <c r="J10" s="20"/>
      <c r="L10" s="6"/>
      <c r="M10" s="21"/>
      <c r="O10" s="21"/>
    </row>
    <row r="11" spans="1:15" ht="21" customHeight="1">
      <c r="A11" s="19" t="s">
        <v>117</v>
      </c>
      <c r="B11" s="16"/>
      <c r="C11" s="20">
        <v>7173431</v>
      </c>
      <c r="D11" s="20"/>
      <c r="E11" s="20">
        <v>302076</v>
      </c>
      <c r="F11" s="20"/>
      <c r="G11" s="20">
        <v>0</v>
      </c>
      <c r="H11" s="20"/>
      <c r="I11" s="20">
        <v>0</v>
      </c>
      <c r="J11" s="20"/>
      <c r="L11" s="6"/>
      <c r="M11" s="21"/>
      <c r="O11" s="21"/>
    </row>
    <row r="12" spans="1:15" ht="21" customHeight="1">
      <c r="A12" s="19" t="s">
        <v>184</v>
      </c>
      <c r="B12" s="16" t="s">
        <v>226</v>
      </c>
      <c r="C12" s="20">
        <v>1715625233</v>
      </c>
      <c r="D12" s="20"/>
      <c r="E12" s="20">
        <v>1858940628</v>
      </c>
      <c r="F12" s="20"/>
      <c r="G12" s="20">
        <v>14428483</v>
      </c>
      <c r="H12" s="20"/>
      <c r="I12" s="20">
        <v>31376210</v>
      </c>
      <c r="J12" s="20"/>
      <c r="L12" s="6"/>
      <c r="M12" s="21"/>
      <c r="O12" s="21"/>
    </row>
    <row r="13" spans="1:15" ht="21" customHeight="1">
      <c r="A13" s="19" t="s">
        <v>122</v>
      </c>
      <c r="B13" s="16">
        <v>8</v>
      </c>
      <c r="C13" s="20">
        <v>3922535</v>
      </c>
      <c r="D13" s="20"/>
      <c r="E13" s="20">
        <v>3658090</v>
      </c>
      <c r="F13" s="20"/>
      <c r="G13" s="20">
        <v>0</v>
      </c>
      <c r="H13" s="20"/>
      <c r="I13" s="20">
        <v>0</v>
      </c>
      <c r="J13" s="20"/>
      <c r="L13" s="6"/>
      <c r="M13" s="21"/>
      <c r="O13" s="21"/>
    </row>
    <row r="14" spans="1:15" ht="21" customHeight="1">
      <c r="A14" s="19" t="s">
        <v>119</v>
      </c>
      <c r="B14" s="16">
        <v>5</v>
      </c>
      <c r="C14" s="20">
        <v>0</v>
      </c>
      <c r="D14" s="20"/>
      <c r="E14" s="20">
        <v>410731862</v>
      </c>
      <c r="F14" s="20"/>
      <c r="G14" s="20">
        <v>0</v>
      </c>
      <c r="H14" s="20"/>
      <c r="I14" s="20">
        <v>185148665</v>
      </c>
      <c r="J14" s="20"/>
      <c r="L14" s="6"/>
      <c r="M14" s="21"/>
      <c r="O14" s="21"/>
    </row>
    <row r="15" spans="1:15" ht="21" customHeight="1">
      <c r="A15" s="19" t="s">
        <v>9</v>
      </c>
      <c r="B15" s="16">
        <v>9</v>
      </c>
      <c r="C15" s="20">
        <v>1518141416</v>
      </c>
      <c r="D15" s="20"/>
      <c r="E15" s="20">
        <v>1281510697</v>
      </c>
      <c r="F15" s="20"/>
      <c r="G15" s="20">
        <v>0</v>
      </c>
      <c r="H15" s="20"/>
      <c r="I15" s="20">
        <v>0</v>
      </c>
      <c r="J15" s="20"/>
      <c r="L15" s="6"/>
      <c r="M15" s="21"/>
      <c r="O15" s="21"/>
    </row>
    <row r="16" spans="1:15" ht="21" customHeight="1">
      <c r="A16" s="19" t="s">
        <v>120</v>
      </c>
      <c r="B16" s="16">
        <v>20</v>
      </c>
      <c r="C16" s="20">
        <v>954131452</v>
      </c>
      <c r="D16" s="20"/>
      <c r="E16" s="20">
        <v>848585279</v>
      </c>
      <c r="F16" s="20"/>
      <c r="G16" s="20">
        <v>0</v>
      </c>
      <c r="H16" s="20"/>
      <c r="I16" s="20">
        <v>0</v>
      </c>
      <c r="J16" s="20"/>
      <c r="L16" s="6"/>
      <c r="M16" s="21"/>
      <c r="O16" s="21"/>
    </row>
    <row r="17" spans="1:15" ht="21" customHeight="1">
      <c r="A17" s="19" t="s">
        <v>190</v>
      </c>
      <c r="B17" s="16">
        <v>10</v>
      </c>
      <c r="C17" s="20">
        <v>58237835</v>
      </c>
      <c r="D17" s="20"/>
      <c r="E17" s="20">
        <v>41038706</v>
      </c>
      <c r="F17" s="20"/>
      <c r="G17" s="20">
        <v>0</v>
      </c>
      <c r="H17" s="20"/>
      <c r="I17" s="20">
        <v>0</v>
      </c>
      <c r="J17" s="20"/>
      <c r="L17" s="6"/>
      <c r="M17" s="21"/>
      <c r="O17" s="21"/>
    </row>
    <row r="18" spans="1:15" ht="21" customHeight="1">
      <c r="A18" s="19" t="s">
        <v>10</v>
      </c>
      <c r="B18" s="16"/>
      <c r="C18" s="20">
        <v>150630563</v>
      </c>
      <c r="D18" s="20"/>
      <c r="E18" s="20">
        <v>150847847</v>
      </c>
      <c r="F18" s="20"/>
      <c r="G18" s="20">
        <v>6653109</v>
      </c>
      <c r="H18" s="20"/>
      <c r="I18" s="20">
        <v>3296281</v>
      </c>
      <c r="J18" s="20"/>
      <c r="L18" s="6"/>
      <c r="M18" s="21"/>
      <c r="O18" s="21"/>
    </row>
    <row r="19" spans="1:15" ht="21" customHeight="1">
      <c r="A19" s="22" t="s">
        <v>11</v>
      </c>
      <c r="B19" s="16"/>
      <c r="C19" s="23">
        <v>5099225415</v>
      </c>
      <c r="D19" s="24"/>
      <c r="E19" s="23">
        <v>5275779463</v>
      </c>
      <c r="F19" s="24"/>
      <c r="G19" s="23">
        <v>30038957</v>
      </c>
      <c r="H19" s="24"/>
      <c r="I19" s="23">
        <v>232188160</v>
      </c>
      <c r="J19" s="24"/>
      <c r="L19" s="6"/>
      <c r="M19" s="21"/>
      <c r="O19" s="21"/>
    </row>
    <row r="20" spans="1:15" ht="21" customHeight="1">
      <c r="B20" s="16"/>
      <c r="C20" s="20"/>
      <c r="D20" s="20"/>
      <c r="E20" s="20"/>
      <c r="F20" s="20"/>
      <c r="G20" s="20"/>
      <c r="H20" s="20"/>
      <c r="I20" s="20"/>
      <c r="J20" s="20"/>
      <c r="L20" s="6"/>
    </row>
    <row r="21" spans="1:15" ht="21" customHeight="1">
      <c r="A21" s="17" t="s">
        <v>12</v>
      </c>
      <c r="B21" s="16"/>
      <c r="C21" s="20"/>
      <c r="D21" s="20"/>
      <c r="E21" s="20"/>
      <c r="F21" s="20"/>
      <c r="G21" s="20"/>
      <c r="H21" s="20"/>
      <c r="I21" s="20"/>
      <c r="J21" s="20"/>
      <c r="L21" s="6"/>
    </row>
    <row r="22" spans="1:15" ht="21" customHeight="1">
      <c r="A22" s="19" t="s">
        <v>162</v>
      </c>
      <c r="B22" s="16">
        <v>11</v>
      </c>
      <c r="C22" s="20">
        <v>402763370</v>
      </c>
      <c r="D22" s="20"/>
      <c r="E22" s="20">
        <v>152332055</v>
      </c>
      <c r="F22" s="20"/>
      <c r="G22" s="20">
        <v>377212090</v>
      </c>
      <c r="H22" s="20"/>
      <c r="I22" s="20">
        <v>77212095</v>
      </c>
      <c r="J22" s="20"/>
      <c r="L22" s="6"/>
    </row>
    <row r="23" spans="1:15" ht="21" customHeight="1">
      <c r="A23" s="19" t="s">
        <v>13</v>
      </c>
      <c r="B23" s="16">
        <v>12</v>
      </c>
      <c r="C23" s="20">
        <v>0</v>
      </c>
      <c r="D23" s="20"/>
      <c r="E23" s="20">
        <v>0</v>
      </c>
      <c r="F23" s="20"/>
      <c r="G23" s="20">
        <v>1242975698</v>
      </c>
      <c r="H23" s="20"/>
      <c r="I23" s="20">
        <v>797108708</v>
      </c>
      <c r="J23" s="20"/>
      <c r="L23" s="6"/>
      <c r="M23" s="21"/>
      <c r="O23" s="21"/>
    </row>
    <row r="24" spans="1:15" ht="21" customHeight="1">
      <c r="A24" s="19" t="s">
        <v>181</v>
      </c>
      <c r="B24" s="16"/>
      <c r="C24" s="20">
        <v>1000000</v>
      </c>
      <c r="D24" s="20"/>
      <c r="E24" s="20">
        <v>1000000</v>
      </c>
      <c r="F24" s="20"/>
      <c r="G24" s="20">
        <v>1000000</v>
      </c>
      <c r="H24" s="20"/>
      <c r="I24" s="20">
        <v>1000000</v>
      </c>
      <c r="J24" s="20"/>
      <c r="L24" s="6"/>
      <c r="M24" s="21"/>
      <c r="O24" s="21"/>
    </row>
    <row r="25" spans="1:15" ht="21" customHeight="1">
      <c r="A25" s="19" t="s">
        <v>182</v>
      </c>
      <c r="B25" s="16"/>
      <c r="C25" s="20">
        <v>33313867.000000004</v>
      </c>
      <c r="D25" s="20"/>
      <c r="E25" s="20">
        <v>42567446</v>
      </c>
      <c r="F25" s="20"/>
      <c r="G25" s="20">
        <v>0</v>
      </c>
      <c r="H25" s="20"/>
      <c r="I25" s="20">
        <v>0</v>
      </c>
      <c r="J25" s="20"/>
      <c r="L25" s="6"/>
      <c r="M25" s="21"/>
      <c r="O25" s="21"/>
    </row>
    <row r="26" spans="1:15" ht="21" customHeight="1">
      <c r="A26" s="19" t="s">
        <v>121</v>
      </c>
      <c r="B26" s="16">
        <v>8</v>
      </c>
      <c r="C26" s="20">
        <v>23864850</v>
      </c>
      <c r="D26" s="20"/>
      <c r="E26" s="20">
        <v>27790499</v>
      </c>
      <c r="F26" s="20"/>
      <c r="G26" s="20">
        <v>0</v>
      </c>
      <c r="H26" s="20"/>
      <c r="I26" s="20">
        <v>0</v>
      </c>
      <c r="J26" s="20"/>
      <c r="L26" s="6"/>
      <c r="M26" s="21"/>
      <c r="O26" s="21"/>
    </row>
    <row r="27" spans="1:15" ht="21" customHeight="1">
      <c r="A27" s="19" t="s">
        <v>109</v>
      </c>
      <c r="B27" s="16">
        <v>14</v>
      </c>
      <c r="C27" s="20">
        <v>89335750</v>
      </c>
      <c r="D27" s="20"/>
      <c r="E27" s="20">
        <v>0</v>
      </c>
      <c r="F27" s="20"/>
      <c r="G27" s="20">
        <v>200766121</v>
      </c>
      <c r="H27" s="20"/>
      <c r="I27" s="20">
        <v>114554952</v>
      </c>
      <c r="J27" s="20"/>
      <c r="L27" s="6"/>
      <c r="M27" s="21"/>
      <c r="O27" s="21"/>
    </row>
    <row r="28" spans="1:15" ht="21" customHeight="1">
      <c r="A28" s="19" t="s">
        <v>123</v>
      </c>
      <c r="B28" s="16">
        <v>15</v>
      </c>
      <c r="C28" s="20">
        <v>215590719</v>
      </c>
      <c r="D28" s="20"/>
      <c r="E28" s="20">
        <v>110770269</v>
      </c>
      <c r="F28" s="20"/>
      <c r="G28" s="20">
        <v>0</v>
      </c>
      <c r="H28" s="20"/>
      <c r="I28" s="20">
        <v>0</v>
      </c>
      <c r="J28" s="20"/>
      <c r="L28" s="6"/>
      <c r="M28" s="21"/>
      <c r="O28" s="21"/>
    </row>
    <row r="29" spans="1:15" ht="21" customHeight="1">
      <c r="A29" s="19" t="s">
        <v>14</v>
      </c>
      <c r="B29" s="16">
        <v>16</v>
      </c>
      <c r="C29" s="20">
        <v>1237180299</v>
      </c>
      <c r="D29" s="20"/>
      <c r="E29" s="20">
        <v>917564190</v>
      </c>
      <c r="F29" s="20"/>
      <c r="G29" s="20">
        <v>3939303</v>
      </c>
      <c r="H29" s="20"/>
      <c r="I29" s="20">
        <v>3175178</v>
      </c>
      <c r="J29" s="20"/>
      <c r="K29" s="25"/>
      <c r="L29" s="21"/>
      <c r="M29" s="21"/>
      <c r="O29" s="21"/>
    </row>
    <row r="30" spans="1:15" ht="21" customHeight="1">
      <c r="A30" s="19" t="s">
        <v>107</v>
      </c>
      <c r="B30" s="16">
        <v>17</v>
      </c>
      <c r="C30" s="20">
        <v>4769985130</v>
      </c>
      <c r="D30" s="20"/>
      <c r="E30" s="20">
        <v>3409887415</v>
      </c>
      <c r="F30" s="20"/>
      <c r="G30" s="20">
        <v>51953573</v>
      </c>
      <c r="H30" s="20"/>
      <c r="I30" s="20">
        <v>50411097</v>
      </c>
      <c r="J30" s="20"/>
      <c r="K30" s="25"/>
      <c r="L30" s="21"/>
      <c r="M30" s="21"/>
      <c r="O30" s="21"/>
    </row>
    <row r="31" spans="1:15" ht="21" customHeight="1">
      <c r="A31" s="19" t="s">
        <v>118</v>
      </c>
      <c r="B31" s="16">
        <v>18</v>
      </c>
      <c r="C31" s="20">
        <v>186440193</v>
      </c>
      <c r="D31" s="20"/>
      <c r="E31" s="20">
        <v>186440193</v>
      </c>
      <c r="F31" s="20"/>
      <c r="G31" s="20">
        <v>0</v>
      </c>
      <c r="H31" s="20"/>
      <c r="I31" s="20">
        <v>0</v>
      </c>
      <c r="J31" s="20"/>
      <c r="K31" s="25"/>
      <c r="L31" s="21"/>
      <c r="M31" s="21"/>
      <c r="O31" s="21"/>
    </row>
    <row r="32" spans="1:15" ht="21" customHeight="1">
      <c r="A32" s="19" t="s">
        <v>191</v>
      </c>
      <c r="B32" s="16">
        <v>19</v>
      </c>
      <c r="C32" s="20">
        <v>16369384</v>
      </c>
      <c r="D32" s="20"/>
      <c r="E32" s="20">
        <v>30971606</v>
      </c>
      <c r="F32" s="20"/>
      <c r="G32" s="20">
        <v>393775</v>
      </c>
      <c r="H32" s="20"/>
      <c r="I32" s="20">
        <v>328590</v>
      </c>
      <c r="J32" s="20"/>
      <c r="L32" s="6"/>
      <c r="M32" s="21"/>
      <c r="O32" s="21"/>
    </row>
    <row r="33" spans="1:15" ht="21" customHeight="1">
      <c r="A33" s="19" t="s">
        <v>15</v>
      </c>
      <c r="B33" s="16">
        <v>30</v>
      </c>
      <c r="C33" s="20">
        <v>118565322</v>
      </c>
      <c r="D33" s="20"/>
      <c r="E33" s="20">
        <v>39527480</v>
      </c>
      <c r="F33" s="20"/>
      <c r="G33" s="20">
        <v>11089147</v>
      </c>
      <c r="H33" s="20"/>
      <c r="I33" s="20">
        <v>12522651</v>
      </c>
      <c r="J33" s="20"/>
      <c r="L33" s="6"/>
      <c r="M33" s="21"/>
      <c r="O33" s="21"/>
    </row>
    <row r="34" spans="1:15" ht="21" customHeight="1">
      <c r="A34" s="19" t="s">
        <v>16</v>
      </c>
      <c r="B34" s="16"/>
      <c r="C34" s="20">
        <v>134559418</v>
      </c>
      <c r="D34" s="20"/>
      <c r="E34" s="20">
        <v>131651361</v>
      </c>
      <c r="F34" s="20"/>
      <c r="G34" s="20">
        <v>12197762</v>
      </c>
      <c r="H34" s="20"/>
      <c r="I34" s="20">
        <v>8410671</v>
      </c>
      <c r="J34" s="20"/>
      <c r="L34" s="6"/>
      <c r="M34" s="21"/>
      <c r="O34" s="21"/>
    </row>
    <row r="35" spans="1:15" ht="21" customHeight="1">
      <c r="A35" s="22" t="s">
        <v>17</v>
      </c>
      <c r="B35" s="16"/>
      <c r="C35" s="23">
        <v>7228968302</v>
      </c>
      <c r="D35" s="24"/>
      <c r="E35" s="23">
        <v>5050502514</v>
      </c>
      <c r="F35" s="24"/>
      <c r="G35" s="23">
        <v>1901527469</v>
      </c>
      <c r="H35" s="24"/>
      <c r="I35" s="23">
        <v>1064723942</v>
      </c>
      <c r="J35" s="24"/>
      <c r="L35" s="6"/>
      <c r="M35" s="21"/>
      <c r="O35" s="21"/>
    </row>
    <row r="36" spans="1:15" ht="21" customHeight="1">
      <c r="A36" s="22"/>
      <c r="B36" s="16"/>
      <c r="C36" s="64"/>
      <c r="D36" s="24"/>
      <c r="E36" s="64"/>
      <c r="F36" s="24"/>
      <c r="G36" s="64"/>
      <c r="H36" s="24"/>
      <c r="I36" s="64"/>
      <c r="J36" s="24"/>
      <c r="L36" s="6"/>
      <c r="M36" s="21"/>
      <c r="O36" s="21"/>
    </row>
    <row r="37" spans="1:15" ht="21" customHeight="1" thickBot="1">
      <c r="A37" s="26" t="s">
        <v>18</v>
      </c>
      <c r="B37" s="16"/>
      <c r="C37" s="27">
        <v>12328193717</v>
      </c>
      <c r="D37" s="24"/>
      <c r="E37" s="27">
        <v>10326281977</v>
      </c>
      <c r="F37" s="24"/>
      <c r="G37" s="27">
        <v>1931566426</v>
      </c>
      <c r="H37" s="24"/>
      <c r="I37" s="27">
        <v>1296912102</v>
      </c>
      <c r="J37" s="24"/>
      <c r="L37" s="6"/>
      <c r="M37" s="21"/>
      <c r="O37" s="21"/>
    </row>
    <row r="38" spans="1:15" ht="21" customHeight="1" thickTop="1"/>
    <row r="39" spans="1:15" ht="21" customHeight="1">
      <c r="A39" s="10"/>
    </row>
    <row r="40" spans="1:15" s="1" customFormat="1" ht="21" customHeight="1">
      <c r="A40" s="2" t="s">
        <v>237</v>
      </c>
      <c r="C40" s="3"/>
      <c r="E40" s="3"/>
      <c r="G40" s="3"/>
      <c r="I40" s="3"/>
      <c r="L40" s="4"/>
      <c r="M40" s="4"/>
      <c r="N40" s="5"/>
      <c r="O40" s="6"/>
    </row>
    <row r="41" spans="1:15" s="7" customFormat="1" ht="21" customHeight="1">
      <c r="A41" s="8" t="s">
        <v>0</v>
      </c>
      <c r="C41" s="9"/>
      <c r="E41" s="9"/>
      <c r="G41" s="9"/>
      <c r="I41" s="9"/>
      <c r="L41" s="4"/>
      <c r="M41" s="4"/>
      <c r="N41" s="5"/>
      <c r="O41" s="6"/>
    </row>
    <row r="42" spans="1:15" ht="21" customHeight="1">
      <c r="A42" s="11"/>
      <c r="C42" s="92"/>
      <c r="D42" s="92"/>
      <c r="E42" s="92"/>
      <c r="F42" s="86"/>
      <c r="G42" s="92"/>
      <c r="H42" s="92"/>
      <c r="I42" s="92"/>
    </row>
    <row r="43" spans="1:15" ht="21" customHeight="1">
      <c r="A43" s="11"/>
      <c r="C43" s="93" t="s">
        <v>63</v>
      </c>
      <c r="D43" s="93"/>
      <c r="E43" s="93"/>
      <c r="F43" s="86"/>
      <c r="G43" s="93" t="s">
        <v>65</v>
      </c>
      <c r="H43" s="93"/>
      <c r="I43" s="93"/>
      <c r="J43" s="93"/>
    </row>
    <row r="44" spans="1:15" ht="21" customHeight="1">
      <c r="B44" s="13"/>
      <c r="C44" s="93" t="s">
        <v>64</v>
      </c>
      <c r="D44" s="93"/>
      <c r="E44" s="93"/>
      <c r="F44" s="87"/>
      <c r="G44" s="93" t="s">
        <v>64</v>
      </c>
      <c r="H44" s="93"/>
      <c r="I44" s="93"/>
      <c r="J44" s="93"/>
    </row>
    <row r="45" spans="1:15" ht="21" customHeight="1">
      <c r="B45" s="13"/>
      <c r="C45" s="14" t="s">
        <v>3</v>
      </c>
      <c r="D45" s="15"/>
      <c r="E45" s="14" t="s">
        <v>3</v>
      </c>
      <c r="F45" s="86"/>
      <c r="G45" s="14" t="s">
        <v>3</v>
      </c>
      <c r="H45" s="15"/>
      <c r="I45" s="14" t="s">
        <v>3</v>
      </c>
      <c r="J45" s="15"/>
    </row>
    <row r="46" spans="1:15" ht="21" customHeight="1">
      <c r="A46" s="51" t="s">
        <v>19</v>
      </c>
      <c r="B46" s="16" t="s">
        <v>5</v>
      </c>
      <c r="C46" s="13">
        <v>2022</v>
      </c>
      <c r="D46" s="13"/>
      <c r="E46" s="13">
        <v>2021</v>
      </c>
      <c r="F46" s="13"/>
      <c r="G46" s="13">
        <v>2022</v>
      </c>
      <c r="H46" s="13"/>
      <c r="I46" s="13">
        <v>2021</v>
      </c>
      <c r="J46" s="13"/>
    </row>
    <row r="47" spans="1:15" ht="21" customHeight="1">
      <c r="A47" s="26"/>
      <c r="B47" s="16"/>
      <c r="C47" s="91" t="s">
        <v>6</v>
      </c>
      <c r="D47" s="91"/>
      <c r="E47" s="91"/>
      <c r="F47" s="91"/>
      <c r="G47" s="91"/>
      <c r="H47" s="91"/>
      <c r="I47" s="91"/>
      <c r="J47" s="91"/>
    </row>
    <row r="48" spans="1:15" ht="21" customHeight="1">
      <c r="A48" s="28" t="s">
        <v>20</v>
      </c>
      <c r="B48" s="13"/>
      <c r="D48" s="29"/>
      <c r="F48" s="29"/>
      <c r="H48" s="29"/>
      <c r="J48" s="29"/>
    </row>
    <row r="49" spans="1:15" ht="21" customHeight="1">
      <c r="A49" s="10" t="s">
        <v>130</v>
      </c>
      <c r="B49" s="13"/>
      <c r="D49" s="29"/>
      <c r="F49" s="29"/>
      <c r="H49" s="29"/>
      <c r="J49" s="29"/>
    </row>
    <row r="50" spans="1:15" ht="21" customHeight="1">
      <c r="A50" s="10" t="s">
        <v>129</v>
      </c>
      <c r="B50" s="16">
        <v>20</v>
      </c>
      <c r="C50" s="20">
        <v>1552041065</v>
      </c>
      <c r="D50" s="20"/>
      <c r="E50" s="20">
        <v>1874131482</v>
      </c>
      <c r="F50" s="20"/>
      <c r="G50" s="20">
        <v>0</v>
      </c>
      <c r="H50" s="20"/>
      <c r="I50" s="20">
        <v>0</v>
      </c>
      <c r="J50" s="20"/>
      <c r="L50" s="30"/>
      <c r="M50" s="21"/>
      <c r="O50" s="21"/>
    </row>
    <row r="51" spans="1:15" ht="21" customHeight="1">
      <c r="A51" s="19" t="s">
        <v>185</v>
      </c>
      <c r="B51" s="16" t="s">
        <v>227</v>
      </c>
      <c r="C51" s="20">
        <v>2476985501</v>
      </c>
      <c r="D51" s="20"/>
      <c r="E51" s="20">
        <v>2317840679</v>
      </c>
      <c r="F51" s="20"/>
      <c r="G51" s="20">
        <v>35754421</v>
      </c>
      <c r="H51" s="20"/>
      <c r="I51" s="20">
        <v>28433913</v>
      </c>
      <c r="J51" s="20"/>
      <c r="K51" s="25"/>
      <c r="L51" s="30"/>
      <c r="M51" s="21"/>
      <c r="O51" s="21"/>
    </row>
    <row r="52" spans="1:15" ht="21" customHeight="1">
      <c r="A52" s="19" t="s">
        <v>126</v>
      </c>
      <c r="B52" s="16">
        <v>20</v>
      </c>
      <c r="C52" s="20">
        <v>954131452</v>
      </c>
      <c r="D52" s="20"/>
      <c r="E52" s="20">
        <v>848585279</v>
      </c>
      <c r="F52" s="20"/>
      <c r="G52" s="20">
        <v>0</v>
      </c>
      <c r="H52" s="20"/>
      <c r="I52" s="20">
        <v>0</v>
      </c>
      <c r="J52" s="20"/>
      <c r="L52" s="30"/>
      <c r="M52" s="21"/>
      <c r="O52" s="21"/>
    </row>
    <row r="53" spans="1:15" ht="21" customHeight="1">
      <c r="A53" s="10" t="s">
        <v>131</v>
      </c>
      <c r="B53" s="16"/>
      <c r="C53" s="20"/>
      <c r="D53" s="20"/>
      <c r="E53" s="20"/>
      <c r="F53" s="20"/>
      <c r="G53" s="20"/>
      <c r="H53" s="20"/>
      <c r="I53" s="20"/>
      <c r="J53" s="20"/>
      <c r="L53" s="30"/>
    </row>
    <row r="54" spans="1:15" ht="21" customHeight="1">
      <c r="A54" s="10" t="s">
        <v>129</v>
      </c>
      <c r="B54" s="16">
        <v>20</v>
      </c>
      <c r="C54" s="20">
        <v>384258254</v>
      </c>
      <c r="D54" s="20"/>
      <c r="E54" s="20">
        <v>101229057</v>
      </c>
      <c r="F54" s="20"/>
      <c r="G54" s="20">
        <v>185439138</v>
      </c>
      <c r="H54" s="20"/>
      <c r="I54" s="20">
        <v>23400000</v>
      </c>
      <c r="J54" s="20"/>
      <c r="L54" s="30"/>
      <c r="M54" s="21"/>
      <c r="O54" s="21"/>
    </row>
    <row r="55" spans="1:15" ht="21" customHeight="1">
      <c r="A55" s="19" t="s">
        <v>124</v>
      </c>
      <c r="B55" s="16" t="s">
        <v>228</v>
      </c>
      <c r="C55" s="20">
        <v>0</v>
      </c>
      <c r="D55" s="20"/>
      <c r="E55" s="20">
        <v>35271735</v>
      </c>
      <c r="F55" s="20"/>
      <c r="G55" s="20">
        <v>194372690</v>
      </c>
      <c r="H55" s="20"/>
      <c r="I55" s="20">
        <v>188372690</v>
      </c>
      <c r="J55" s="20"/>
      <c r="L55" s="30"/>
      <c r="M55" s="21"/>
      <c r="O55" s="21"/>
    </row>
    <row r="56" spans="1:15" ht="21" customHeight="1">
      <c r="A56" s="19" t="s">
        <v>125</v>
      </c>
      <c r="B56" s="16">
        <v>20</v>
      </c>
      <c r="C56" s="20">
        <v>454741985</v>
      </c>
      <c r="D56" s="20"/>
      <c r="E56" s="20">
        <v>359391477</v>
      </c>
      <c r="F56" s="20"/>
      <c r="G56" s="20">
        <v>0</v>
      </c>
      <c r="H56" s="20"/>
      <c r="I56" s="20">
        <v>0</v>
      </c>
      <c r="J56" s="20"/>
      <c r="L56" s="30"/>
      <c r="M56" s="21"/>
      <c r="O56" s="21"/>
    </row>
    <row r="57" spans="1:15" ht="21" customHeight="1">
      <c r="A57" s="10" t="s">
        <v>108</v>
      </c>
      <c r="B57" s="16" t="s">
        <v>228</v>
      </c>
      <c r="C57" s="20">
        <v>675445805</v>
      </c>
      <c r="D57" s="20"/>
      <c r="E57" s="20">
        <v>775362655</v>
      </c>
      <c r="G57" s="20">
        <v>9764713</v>
      </c>
      <c r="I57" s="20">
        <v>8313086</v>
      </c>
      <c r="J57" s="20"/>
      <c r="L57" s="30"/>
      <c r="M57" s="21"/>
      <c r="O57" s="21"/>
    </row>
    <row r="58" spans="1:15" ht="21" customHeight="1">
      <c r="A58" s="10" t="s">
        <v>173</v>
      </c>
      <c r="B58" s="16"/>
      <c r="C58" s="20">
        <v>14817715</v>
      </c>
      <c r="D58" s="20"/>
      <c r="E58" s="20">
        <v>4530400</v>
      </c>
      <c r="F58" s="20"/>
      <c r="G58" s="20">
        <v>0</v>
      </c>
      <c r="H58" s="20"/>
      <c r="I58" s="20">
        <v>0</v>
      </c>
      <c r="J58" s="20"/>
      <c r="L58" s="30"/>
      <c r="M58" s="21"/>
      <c r="O58" s="21"/>
    </row>
    <row r="59" spans="1:15" ht="21" customHeight="1">
      <c r="A59" s="10" t="s">
        <v>132</v>
      </c>
      <c r="B59" s="16"/>
      <c r="C59" s="20"/>
      <c r="D59" s="20"/>
      <c r="E59" s="20"/>
      <c r="F59" s="20"/>
      <c r="G59" s="20"/>
      <c r="H59" s="20"/>
      <c r="I59" s="20"/>
      <c r="J59" s="20"/>
      <c r="L59" s="30"/>
      <c r="M59" s="21"/>
      <c r="O59" s="21"/>
    </row>
    <row r="60" spans="1:15" ht="21" customHeight="1">
      <c r="A60" s="10" t="s">
        <v>133</v>
      </c>
      <c r="B60" s="16">
        <v>22</v>
      </c>
      <c r="C60" s="20">
        <v>4721551</v>
      </c>
      <c r="D60" s="20"/>
      <c r="E60" s="20">
        <v>4894100</v>
      </c>
      <c r="F60" s="20"/>
      <c r="G60" s="20">
        <v>0</v>
      </c>
      <c r="H60" s="20"/>
      <c r="I60" s="20">
        <v>0</v>
      </c>
      <c r="J60" s="20"/>
      <c r="L60" s="30"/>
      <c r="M60" s="21"/>
      <c r="O60" s="21"/>
    </row>
    <row r="61" spans="1:15" ht="21" customHeight="1">
      <c r="A61" s="10" t="s">
        <v>21</v>
      </c>
      <c r="B61" s="16"/>
      <c r="C61" s="20">
        <v>34640034</v>
      </c>
      <c r="D61" s="20"/>
      <c r="E61" s="20">
        <v>30611650</v>
      </c>
      <c r="F61" s="20"/>
      <c r="G61" s="20">
        <v>5075063</v>
      </c>
      <c r="H61" s="20"/>
      <c r="I61" s="20">
        <v>3557136</v>
      </c>
      <c r="J61" s="20"/>
      <c r="L61" s="30"/>
      <c r="M61" s="21"/>
      <c r="O61" s="21"/>
    </row>
    <row r="62" spans="1:15" ht="21" customHeight="1">
      <c r="A62" s="22" t="s">
        <v>22</v>
      </c>
      <c r="B62" s="16"/>
      <c r="C62" s="23">
        <v>6551783362</v>
      </c>
      <c r="D62" s="24"/>
      <c r="E62" s="23">
        <v>6351848514</v>
      </c>
      <c r="F62" s="24"/>
      <c r="G62" s="23">
        <v>430406025</v>
      </c>
      <c r="H62" s="24"/>
      <c r="I62" s="23">
        <v>252076825</v>
      </c>
      <c r="J62" s="24"/>
      <c r="L62" s="30"/>
      <c r="M62" s="21"/>
      <c r="O62" s="21"/>
    </row>
    <row r="63" spans="1:15" ht="21" customHeight="1">
      <c r="B63" s="16"/>
      <c r="C63" s="20"/>
      <c r="D63" s="20"/>
      <c r="E63" s="20"/>
      <c r="F63" s="20"/>
      <c r="G63" s="20"/>
      <c r="H63" s="20"/>
      <c r="I63" s="20"/>
      <c r="J63" s="20"/>
      <c r="L63" s="30"/>
    </row>
    <row r="64" spans="1:15" ht="21" customHeight="1">
      <c r="A64" s="17" t="s">
        <v>23</v>
      </c>
      <c r="B64" s="16"/>
      <c r="C64" s="20"/>
      <c r="D64" s="20"/>
      <c r="E64" s="20"/>
      <c r="F64" s="20"/>
      <c r="G64" s="20"/>
      <c r="H64" s="20"/>
      <c r="I64" s="20"/>
      <c r="J64" s="20"/>
      <c r="L64" s="30"/>
    </row>
    <row r="65" spans="1:15" ht="21" customHeight="1">
      <c r="A65" s="10" t="s">
        <v>103</v>
      </c>
      <c r="B65" s="16">
        <v>20</v>
      </c>
      <c r="C65" s="20">
        <v>1908785936</v>
      </c>
      <c r="D65" s="20"/>
      <c r="E65" s="20">
        <v>362487682</v>
      </c>
      <c r="F65" s="20"/>
      <c r="G65" s="20">
        <v>305524168</v>
      </c>
      <c r="H65" s="20"/>
      <c r="I65" s="20">
        <v>32596311</v>
      </c>
      <c r="J65" s="20"/>
      <c r="L65" s="30"/>
      <c r="M65" s="21"/>
      <c r="O65" s="21"/>
    </row>
    <row r="66" spans="1:15" ht="21" customHeight="1">
      <c r="A66" s="12" t="s">
        <v>127</v>
      </c>
      <c r="B66" s="16" t="s">
        <v>228</v>
      </c>
      <c r="C66" s="20">
        <v>2424016952</v>
      </c>
      <c r="D66" s="20"/>
      <c r="E66" s="20">
        <v>2548275541</v>
      </c>
      <c r="F66" s="20"/>
      <c r="G66" s="20">
        <v>112072864</v>
      </c>
      <c r="H66" s="20"/>
      <c r="I66" s="20">
        <v>111117793</v>
      </c>
      <c r="J66" s="20"/>
      <c r="L66" s="30"/>
      <c r="M66" s="21"/>
      <c r="O66" s="21"/>
    </row>
    <row r="67" spans="1:15" ht="21" customHeight="1">
      <c r="A67" s="19" t="s">
        <v>128</v>
      </c>
      <c r="B67" s="16">
        <v>22</v>
      </c>
      <c r="C67" s="20">
        <v>8031743</v>
      </c>
      <c r="D67" s="20"/>
      <c r="E67" s="20">
        <v>8221795</v>
      </c>
      <c r="F67" s="20"/>
      <c r="G67" s="20">
        <v>0</v>
      </c>
      <c r="H67" s="20"/>
      <c r="I67" s="20">
        <v>0</v>
      </c>
      <c r="J67" s="20"/>
      <c r="L67" s="30"/>
      <c r="M67" s="21"/>
      <c r="O67" s="21"/>
    </row>
    <row r="68" spans="1:15" ht="21" customHeight="1">
      <c r="A68" s="19" t="s">
        <v>110</v>
      </c>
      <c r="B68" s="16">
        <v>23</v>
      </c>
      <c r="C68" s="20">
        <v>147698789</v>
      </c>
      <c r="D68" s="20"/>
      <c r="E68" s="20">
        <v>142712193</v>
      </c>
      <c r="F68" s="20"/>
      <c r="G68" s="20">
        <v>25976376</v>
      </c>
      <c r="H68" s="20"/>
      <c r="I68" s="20">
        <v>19175301</v>
      </c>
      <c r="J68" s="20"/>
      <c r="L68" s="30"/>
      <c r="M68" s="21"/>
      <c r="O68" s="21"/>
    </row>
    <row r="69" spans="1:15" ht="21" customHeight="1">
      <c r="A69" s="19" t="s">
        <v>24</v>
      </c>
      <c r="B69" s="16"/>
      <c r="C69" s="31">
        <v>9583500</v>
      </c>
      <c r="D69" s="20"/>
      <c r="E69" s="31">
        <v>4192050</v>
      </c>
      <c r="F69" s="20"/>
      <c r="G69" s="20">
        <v>0</v>
      </c>
      <c r="H69" s="20"/>
      <c r="I69" s="20">
        <v>0</v>
      </c>
      <c r="J69" s="20"/>
      <c r="L69" s="30"/>
      <c r="M69" s="21"/>
      <c r="O69" s="21"/>
    </row>
    <row r="70" spans="1:15" ht="21" customHeight="1">
      <c r="A70" s="22" t="s">
        <v>66</v>
      </c>
      <c r="B70" s="16"/>
      <c r="C70" s="23">
        <v>4498116920</v>
      </c>
      <c r="D70" s="24"/>
      <c r="E70" s="23">
        <v>3065889261</v>
      </c>
      <c r="F70" s="24"/>
      <c r="G70" s="23">
        <v>443573408</v>
      </c>
      <c r="H70" s="24"/>
      <c r="I70" s="23">
        <v>162889405</v>
      </c>
      <c r="J70" s="24"/>
      <c r="L70" s="30"/>
      <c r="M70" s="21"/>
      <c r="O70" s="21"/>
    </row>
    <row r="71" spans="1:15" ht="21" customHeight="1">
      <c r="A71" s="22"/>
      <c r="B71" s="16"/>
      <c r="C71" s="24"/>
      <c r="D71" s="24"/>
      <c r="E71" s="24"/>
      <c r="F71" s="24"/>
      <c r="G71" s="24"/>
      <c r="H71" s="24"/>
      <c r="I71" s="24"/>
      <c r="J71" s="24"/>
      <c r="L71" s="30"/>
    </row>
    <row r="72" spans="1:15" ht="21" customHeight="1">
      <c r="A72" s="26" t="s">
        <v>25</v>
      </c>
      <c r="B72" s="16"/>
      <c r="C72" s="32">
        <v>11049900282</v>
      </c>
      <c r="D72" s="24"/>
      <c r="E72" s="32">
        <v>9417737775</v>
      </c>
      <c r="F72" s="24"/>
      <c r="G72" s="32">
        <v>873979433</v>
      </c>
      <c r="H72" s="24"/>
      <c r="I72" s="32">
        <v>414966230</v>
      </c>
      <c r="J72" s="24"/>
      <c r="L72" s="30"/>
      <c r="O72" s="21"/>
    </row>
    <row r="73" spans="1:15" ht="21" customHeight="1">
      <c r="A73" s="11"/>
      <c r="B73" s="16"/>
      <c r="C73" s="33"/>
      <c r="D73" s="34"/>
      <c r="E73" s="33"/>
      <c r="F73" s="34"/>
      <c r="G73" s="33"/>
      <c r="H73" s="34"/>
      <c r="I73" s="33"/>
      <c r="J73" s="34"/>
    </row>
    <row r="74" spans="1:15" ht="21" customHeight="1">
      <c r="A74" s="10"/>
    </row>
    <row r="75" spans="1:15" s="1" customFormat="1" ht="21" customHeight="1">
      <c r="A75" s="2" t="s">
        <v>237</v>
      </c>
      <c r="C75" s="3"/>
      <c r="E75" s="3"/>
      <c r="G75" s="3"/>
      <c r="I75" s="3"/>
      <c r="L75" s="4"/>
      <c r="M75" s="4"/>
      <c r="N75" s="5"/>
      <c r="O75" s="6"/>
    </row>
    <row r="76" spans="1:15" s="7" customFormat="1" ht="21" customHeight="1">
      <c r="A76" s="8" t="s">
        <v>0</v>
      </c>
      <c r="C76" s="9"/>
      <c r="E76" s="9"/>
      <c r="G76" s="9"/>
      <c r="I76" s="9"/>
      <c r="L76" s="4"/>
      <c r="M76" s="4"/>
      <c r="N76" s="5"/>
      <c r="O76" s="6"/>
    </row>
    <row r="77" spans="1:15" ht="21" customHeight="1">
      <c r="A77" s="11"/>
      <c r="C77" s="92"/>
      <c r="D77" s="92"/>
      <c r="E77" s="92"/>
      <c r="F77" s="86"/>
      <c r="G77" s="92"/>
      <c r="H77" s="92"/>
      <c r="I77" s="92"/>
    </row>
    <row r="78" spans="1:15" ht="21" customHeight="1">
      <c r="A78" s="11"/>
      <c r="C78" s="93" t="s">
        <v>63</v>
      </c>
      <c r="D78" s="93"/>
      <c r="E78" s="93"/>
      <c r="F78" s="86"/>
      <c r="G78" s="93" t="s">
        <v>65</v>
      </c>
      <c r="H78" s="93"/>
      <c r="I78" s="93"/>
      <c r="J78" s="93"/>
    </row>
    <row r="79" spans="1:15" ht="21" customHeight="1">
      <c r="B79" s="13"/>
      <c r="C79" s="93" t="s">
        <v>64</v>
      </c>
      <c r="D79" s="93"/>
      <c r="E79" s="93"/>
      <c r="F79" s="87"/>
      <c r="G79" s="93" t="s">
        <v>64</v>
      </c>
      <c r="H79" s="93"/>
      <c r="I79" s="93"/>
      <c r="J79" s="93"/>
    </row>
    <row r="80" spans="1:15" ht="21" customHeight="1">
      <c r="B80" s="13"/>
      <c r="C80" s="14" t="s">
        <v>3</v>
      </c>
      <c r="D80" s="15"/>
      <c r="E80" s="14" t="s">
        <v>3</v>
      </c>
      <c r="F80" s="86"/>
      <c r="G80" s="14" t="s">
        <v>3</v>
      </c>
      <c r="H80" s="15"/>
      <c r="I80" s="14" t="s">
        <v>3</v>
      </c>
      <c r="J80" s="15"/>
    </row>
    <row r="81" spans="1:15" ht="21" customHeight="1">
      <c r="A81" s="51" t="s">
        <v>19</v>
      </c>
      <c r="B81" s="16" t="s">
        <v>5</v>
      </c>
      <c r="C81" s="13">
        <v>2022</v>
      </c>
      <c r="D81" s="13"/>
      <c r="E81" s="13">
        <v>2021</v>
      </c>
      <c r="F81" s="13"/>
      <c r="G81" s="13">
        <v>2022</v>
      </c>
      <c r="H81" s="13"/>
      <c r="I81" s="13">
        <v>2021</v>
      </c>
      <c r="J81" s="13"/>
    </row>
    <row r="82" spans="1:15" ht="21" customHeight="1">
      <c r="B82" s="13"/>
      <c r="C82" s="91" t="s">
        <v>6</v>
      </c>
      <c r="D82" s="91"/>
      <c r="E82" s="91"/>
      <c r="F82" s="91"/>
      <c r="G82" s="91"/>
      <c r="H82" s="91"/>
      <c r="I82" s="91"/>
      <c r="J82" s="91"/>
    </row>
    <row r="83" spans="1:15" ht="21" customHeight="1">
      <c r="A83" s="35" t="s">
        <v>101</v>
      </c>
      <c r="B83" s="16"/>
      <c r="D83" s="29"/>
      <c r="F83" s="29"/>
      <c r="H83" s="29"/>
      <c r="J83" s="29"/>
    </row>
    <row r="84" spans="1:15" ht="21" customHeight="1">
      <c r="A84" s="10" t="s">
        <v>26</v>
      </c>
      <c r="B84" s="16">
        <v>24</v>
      </c>
      <c r="D84" s="20"/>
      <c r="F84" s="20"/>
      <c r="H84" s="20"/>
      <c r="J84" s="20"/>
    </row>
    <row r="85" spans="1:15" ht="21" customHeight="1" thickBot="1">
      <c r="A85" s="19" t="s">
        <v>27</v>
      </c>
      <c r="B85" s="16"/>
      <c r="C85" s="103">
        <v>560000000</v>
      </c>
      <c r="D85" s="20"/>
      <c r="E85" s="103">
        <v>320000000</v>
      </c>
      <c r="F85" s="20"/>
      <c r="G85" s="103">
        <v>560000000</v>
      </c>
      <c r="H85" s="20"/>
      <c r="I85" s="103">
        <v>320000000</v>
      </c>
      <c r="J85" s="20"/>
    </row>
    <row r="86" spans="1:15" ht="21" customHeight="1" thickTop="1">
      <c r="A86" s="19" t="s">
        <v>28</v>
      </c>
      <c r="B86" s="16"/>
      <c r="C86" s="20">
        <v>420000000</v>
      </c>
      <c r="D86" s="20"/>
      <c r="E86" s="20">
        <v>320000000</v>
      </c>
      <c r="F86" s="20"/>
      <c r="G86" s="20">
        <v>420000000</v>
      </c>
      <c r="H86" s="20"/>
      <c r="I86" s="20">
        <v>320000000</v>
      </c>
      <c r="J86" s="20"/>
      <c r="L86" s="5"/>
      <c r="M86" s="21"/>
      <c r="O86" s="21"/>
    </row>
    <row r="87" spans="1:15" ht="21" customHeight="1">
      <c r="A87" s="19" t="s">
        <v>192</v>
      </c>
      <c r="B87" s="16"/>
      <c r="C87" s="20"/>
      <c r="D87" s="20"/>
      <c r="E87" s="20"/>
      <c r="F87" s="20"/>
      <c r="G87" s="20"/>
      <c r="H87" s="20"/>
      <c r="I87" s="20"/>
      <c r="J87" s="20"/>
      <c r="L87" s="5"/>
      <c r="M87" s="21"/>
      <c r="O87" s="21"/>
    </row>
    <row r="88" spans="1:15" ht="21" customHeight="1">
      <c r="A88" s="19" t="s">
        <v>134</v>
      </c>
      <c r="B88" s="16" t="s">
        <v>229</v>
      </c>
      <c r="C88" s="20">
        <v>-191412548</v>
      </c>
      <c r="D88" s="20"/>
      <c r="E88" s="20">
        <v>-191412548</v>
      </c>
      <c r="F88" s="20"/>
      <c r="G88" s="20">
        <v>0</v>
      </c>
      <c r="H88" s="20"/>
      <c r="I88" s="20">
        <v>0</v>
      </c>
      <c r="J88" s="20"/>
      <c r="L88" s="5"/>
      <c r="M88" s="21"/>
      <c r="O88" s="21"/>
    </row>
    <row r="89" spans="1:15" ht="21" customHeight="1">
      <c r="A89" s="19" t="s">
        <v>211</v>
      </c>
      <c r="B89" s="16">
        <v>25</v>
      </c>
      <c r="C89" s="20">
        <v>-20773541</v>
      </c>
      <c r="D89" s="20"/>
      <c r="E89" s="20">
        <v>102787709</v>
      </c>
      <c r="F89" s="20"/>
      <c r="G89" s="20">
        <v>0</v>
      </c>
      <c r="H89" s="20"/>
      <c r="I89" s="20">
        <v>0</v>
      </c>
      <c r="J89" s="20"/>
      <c r="L89" s="5"/>
      <c r="M89" s="21"/>
      <c r="O89" s="21"/>
    </row>
    <row r="90" spans="1:15" ht="21" customHeight="1">
      <c r="A90" s="19" t="s">
        <v>174</v>
      </c>
      <c r="B90" s="16"/>
      <c r="C90" s="20"/>
      <c r="D90" s="20"/>
      <c r="E90" s="20"/>
      <c r="F90" s="20"/>
      <c r="G90" s="20"/>
      <c r="H90" s="20"/>
      <c r="I90" s="20"/>
      <c r="J90" s="20"/>
      <c r="L90" s="5"/>
      <c r="M90" s="21"/>
      <c r="O90" s="21"/>
    </row>
    <row r="91" spans="1:15" ht="21" customHeight="1">
      <c r="A91" s="19" t="s">
        <v>135</v>
      </c>
      <c r="B91" s="16"/>
      <c r="C91" s="20"/>
      <c r="D91" s="20"/>
      <c r="E91" s="20"/>
      <c r="F91" s="20"/>
      <c r="G91" s="20"/>
      <c r="H91" s="20"/>
      <c r="I91" s="20"/>
      <c r="J91" s="20"/>
      <c r="L91" s="5"/>
      <c r="M91" s="21"/>
      <c r="O91" s="21"/>
    </row>
    <row r="92" spans="1:15" ht="21" customHeight="1">
      <c r="A92" s="19" t="s">
        <v>136</v>
      </c>
      <c r="B92" s="16">
        <v>25</v>
      </c>
      <c r="C92" s="20">
        <v>56000000</v>
      </c>
      <c r="D92" s="20"/>
      <c r="E92" s="20">
        <v>32000000</v>
      </c>
      <c r="F92" s="20"/>
      <c r="G92" s="20">
        <v>56000000</v>
      </c>
      <c r="H92" s="20"/>
      <c r="I92" s="20">
        <v>32000000</v>
      </c>
      <c r="J92" s="20"/>
      <c r="L92" s="5"/>
    </row>
    <row r="93" spans="1:15" ht="21" customHeight="1">
      <c r="A93" s="36" t="s">
        <v>175</v>
      </c>
      <c r="B93" s="16"/>
      <c r="C93" s="20">
        <v>1008517437</v>
      </c>
      <c r="D93" s="20"/>
      <c r="E93" s="20">
        <v>631831692</v>
      </c>
      <c r="F93" s="20"/>
      <c r="G93" s="20">
        <v>581586993</v>
      </c>
      <c r="H93" s="20"/>
      <c r="I93" s="20">
        <v>529945872</v>
      </c>
      <c r="J93" s="20"/>
      <c r="L93" s="5"/>
    </row>
    <row r="94" spans="1:15" ht="21" customHeight="1">
      <c r="A94" s="36" t="s">
        <v>94</v>
      </c>
      <c r="B94" s="16"/>
      <c r="C94" s="31">
        <v>1350349</v>
      </c>
      <c r="D94" s="20"/>
      <c r="E94" s="31">
        <v>1145664</v>
      </c>
      <c r="F94" s="20"/>
      <c r="G94" s="31">
        <v>0</v>
      </c>
      <c r="H94" s="20"/>
      <c r="I94" s="31">
        <v>0</v>
      </c>
      <c r="J94" s="20"/>
      <c r="L94" s="5"/>
    </row>
    <row r="95" spans="1:15" s="26" customFormat="1" ht="21" customHeight="1">
      <c r="A95" s="37" t="s">
        <v>90</v>
      </c>
      <c r="B95" s="57"/>
      <c r="C95" s="24">
        <v>1273681697</v>
      </c>
      <c r="D95" s="24"/>
      <c r="E95" s="24">
        <v>896352517</v>
      </c>
      <c r="F95" s="24"/>
      <c r="G95" s="24">
        <v>1057586993</v>
      </c>
      <c r="H95" s="24"/>
      <c r="I95" s="24">
        <v>881945872</v>
      </c>
      <c r="J95" s="24"/>
      <c r="L95" s="82"/>
      <c r="M95" s="83"/>
      <c r="N95" s="82"/>
      <c r="O95" s="83"/>
    </row>
    <row r="96" spans="1:15" ht="21" customHeight="1">
      <c r="A96" s="19" t="s">
        <v>29</v>
      </c>
      <c r="B96" s="16">
        <v>13</v>
      </c>
      <c r="C96" s="31">
        <v>4611738</v>
      </c>
      <c r="D96" s="20"/>
      <c r="E96" s="31">
        <v>12191685</v>
      </c>
      <c r="F96" s="20"/>
      <c r="G96" s="20">
        <v>0</v>
      </c>
      <c r="H96" s="20"/>
      <c r="I96" s="20">
        <v>0</v>
      </c>
      <c r="J96" s="20"/>
      <c r="L96" s="5"/>
      <c r="M96" s="21"/>
      <c r="O96" s="21"/>
    </row>
    <row r="97" spans="1:15" ht="21" customHeight="1">
      <c r="A97" s="26" t="s">
        <v>102</v>
      </c>
      <c r="B97" s="16"/>
      <c r="C97" s="23">
        <v>1278293435</v>
      </c>
      <c r="D97" s="24"/>
      <c r="E97" s="23">
        <v>908544202</v>
      </c>
      <c r="F97" s="24"/>
      <c r="G97" s="23">
        <v>1057586993</v>
      </c>
      <c r="H97" s="24"/>
      <c r="I97" s="23">
        <v>881945872</v>
      </c>
      <c r="J97" s="24"/>
      <c r="L97" s="5"/>
      <c r="M97" s="21"/>
      <c r="O97" s="21"/>
    </row>
    <row r="98" spans="1:15" ht="21" customHeight="1">
      <c r="A98" s="26"/>
      <c r="B98" s="16"/>
      <c r="C98" s="24"/>
      <c r="D98" s="24"/>
      <c r="E98" s="24"/>
      <c r="F98" s="24"/>
      <c r="G98" s="24"/>
      <c r="H98" s="24"/>
      <c r="I98" s="24"/>
      <c r="J98" s="24"/>
      <c r="L98" s="5"/>
      <c r="M98" s="21"/>
      <c r="O98" s="21"/>
    </row>
    <row r="99" spans="1:15" ht="21" customHeight="1" thickBot="1">
      <c r="A99" s="26" t="s">
        <v>30</v>
      </c>
      <c r="B99" s="16"/>
      <c r="C99" s="27">
        <v>12328193717</v>
      </c>
      <c r="D99" s="24"/>
      <c r="E99" s="27">
        <v>10326281977</v>
      </c>
      <c r="F99" s="24"/>
      <c r="G99" s="27">
        <v>1931566426</v>
      </c>
      <c r="H99" s="24"/>
      <c r="I99" s="27">
        <v>1296912102</v>
      </c>
      <c r="J99" s="24"/>
      <c r="L99" s="5"/>
      <c r="M99" s="21"/>
      <c r="O99" s="21"/>
    </row>
    <row r="100" spans="1:15" ht="14.1" customHeight="1" thickTop="1">
      <c r="B100" s="16"/>
    </row>
    <row r="101" spans="1:15" ht="21" customHeight="1">
      <c r="B101" s="16"/>
      <c r="D101" s="18"/>
    </row>
    <row r="102" spans="1:15">
      <c r="B102" s="16"/>
    </row>
  </sheetData>
  <mergeCells count="21">
    <mergeCell ref="C43:E43"/>
    <mergeCell ref="C77:E77"/>
    <mergeCell ref="G77:I77"/>
    <mergeCell ref="C44:E44"/>
    <mergeCell ref="G44:J44"/>
    <mergeCell ref="C82:J82"/>
    <mergeCell ref="C3:E3"/>
    <mergeCell ref="G3:I3"/>
    <mergeCell ref="C42:E42"/>
    <mergeCell ref="G42:I42"/>
    <mergeCell ref="C4:E4"/>
    <mergeCell ref="C5:E5"/>
    <mergeCell ref="C8:J8"/>
    <mergeCell ref="G5:J5"/>
    <mergeCell ref="G4:J4"/>
    <mergeCell ref="G43:J43"/>
    <mergeCell ref="C78:E78"/>
    <mergeCell ref="G78:J78"/>
    <mergeCell ref="C79:E79"/>
    <mergeCell ref="G79:J79"/>
    <mergeCell ref="C47:J47"/>
  </mergeCells>
  <pageMargins left="0.8" right="0.7" top="0.5" bottom="0.5" header="0.5" footer="0.5"/>
  <pageSetup paperSize="9" scale="72" firstPageNumber="4" fitToHeight="0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J74"/>
  <sheetViews>
    <sheetView zoomScaleNormal="100" zoomScaleSheetLayoutView="80" workbookViewId="0"/>
  </sheetViews>
  <sheetFormatPr defaultColWidth="9.140625" defaultRowHeight="21" customHeight="1"/>
  <cols>
    <col min="1" max="1" width="58.5703125" style="12" customWidth="1"/>
    <col min="2" max="2" width="9.5703125" style="10" customWidth="1"/>
    <col min="3" max="3" width="18.140625" style="20" customWidth="1"/>
    <col min="4" max="4" width="0.85546875" style="10" customWidth="1"/>
    <col min="5" max="5" width="18.140625" style="20" customWidth="1"/>
    <col min="6" max="6" width="0.85546875" style="10" customWidth="1"/>
    <col min="7" max="7" width="15.140625" style="10" customWidth="1"/>
    <col min="8" max="8" width="0.85546875" style="10" customWidth="1"/>
    <col min="9" max="9" width="15.140625" style="10" customWidth="1"/>
    <col min="10" max="10" width="1.140625" style="10" customWidth="1"/>
    <col min="11" max="16384" width="9.140625" style="10"/>
  </cols>
  <sheetData>
    <row r="1" spans="1:10" s="1" customFormat="1" ht="21" customHeight="1">
      <c r="A1" s="2" t="s">
        <v>237</v>
      </c>
      <c r="C1" s="39"/>
      <c r="D1" s="40"/>
      <c r="E1" s="39"/>
      <c r="F1" s="40"/>
      <c r="G1" s="40"/>
      <c r="H1" s="40"/>
      <c r="I1" s="40"/>
      <c r="J1" s="40"/>
    </row>
    <row r="2" spans="1:10" s="7" customFormat="1" ht="21" customHeight="1">
      <c r="A2" s="8" t="s">
        <v>31</v>
      </c>
      <c r="C2" s="41"/>
      <c r="D2" s="89"/>
      <c r="E2" s="41"/>
      <c r="F2" s="89"/>
      <c r="G2" s="89"/>
      <c r="H2" s="89"/>
      <c r="I2" s="89"/>
      <c r="J2" s="89"/>
    </row>
    <row r="3" spans="1:10" ht="21" customHeight="1">
      <c r="A3" s="8"/>
      <c r="B3" s="7"/>
      <c r="C3" s="41"/>
      <c r="D3" s="89"/>
      <c r="E3" s="41"/>
      <c r="F3" s="89"/>
      <c r="G3" s="95"/>
      <c r="H3" s="95"/>
      <c r="I3" s="95"/>
      <c r="J3" s="89"/>
    </row>
    <row r="4" spans="1:10" ht="21" customHeight="1">
      <c r="A4" s="11"/>
      <c r="C4" s="93" t="s">
        <v>63</v>
      </c>
      <c r="D4" s="93"/>
      <c r="E4" s="93"/>
      <c r="F4" s="86"/>
      <c r="G4" s="93" t="s">
        <v>65</v>
      </c>
      <c r="H4" s="93"/>
      <c r="I4" s="93"/>
      <c r="J4" s="87"/>
    </row>
    <row r="5" spans="1:10" ht="21" customHeight="1">
      <c r="B5" s="12"/>
      <c r="C5" s="93" t="s">
        <v>64</v>
      </c>
      <c r="D5" s="93"/>
      <c r="E5" s="93"/>
      <c r="F5" s="87"/>
      <c r="G5" s="93" t="s">
        <v>64</v>
      </c>
      <c r="H5" s="93"/>
      <c r="I5" s="93"/>
      <c r="J5" s="87"/>
    </row>
    <row r="6" spans="1:10" ht="21" customHeight="1">
      <c r="B6" s="13"/>
      <c r="C6" s="94" t="s">
        <v>32</v>
      </c>
      <c r="D6" s="94"/>
      <c r="E6" s="94"/>
      <c r="F6" s="15"/>
      <c r="G6" s="94" t="s">
        <v>32</v>
      </c>
      <c r="H6" s="94"/>
      <c r="I6" s="94"/>
      <c r="J6" s="88"/>
    </row>
    <row r="7" spans="1:10" ht="21" customHeight="1">
      <c r="B7" s="16" t="s">
        <v>5</v>
      </c>
      <c r="C7" s="13">
        <v>2022</v>
      </c>
      <c r="D7" s="13"/>
      <c r="E7" s="13">
        <v>2021</v>
      </c>
      <c r="F7" s="13"/>
      <c r="G7" s="13">
        <v>2022</v>
      </c>
      <c r="H7" s="13"/>
      <c r="I7" s="13">
        <v>2021</v>
      </c>
      <c r="J7" s="13"/>
    </row>
    <row r="8" spans="1:10" ht="21" customHeight="1">
      <c r="A8" s="10"/>
      <c r="C8" s="91" t="s">
        <v>6</v>
      </c>
      <c r="D8" s="91"/>
      <c r="E8" s="91"/>
      <c r="F8" s="91"/>
      <c r="G8" s="91"/>
      <c r="H8" s="91"/>
      <c r="I8" s="91"/>
      <c r="J8" s="16"/>
    </row>
    <row r="9" spans="1:10" ht="21" customHeight="1">
      <c r="A9" s="17" t="s">
        <v>137</v>
      </c>
      <c r="B9" s="16" t="s">
        <v>230</v>
      </c>
      <c r="D9" s="20"/>
      <c r="F9" s="20"/>
      <c r="G9" s="20"/>
      <c r="H9" s="20"/>
      <c r="I9" s="20"/>
      <c r="J9" s="20"/>
    </row>
    <row r="10" spans="1:10" ht="21" customHeight="1">
      <c r="A10" s="19" t="s">
        <v>138</v>
      </c>
      <c r="B10" s="16"/>
      <c r="C10" s="20">
        <v>20842066522</v>
      </c>
      <c r="D10" s="20"/>
      <c r="E10" s="20">
        <v>20244244519</v>
      </c>
      <c r="F10" s="20"/>
      <c r="G10" s="20">
        <v>0</v>
      </c>
      <c r="H10" s="20"/>
      <c r="I10" s="20">
        <v>0</v>
      </c>
      <c r="J10" s="20"/>
    </row>
    <row r="11" spans="1:10" ht="21" customHeight="1">
      <c r="A11" s="19" t="s">
        <v>139</v>
      </c>
      <c r="B11" s="16"/>
      <c r="C11" s="20">
        <v>1234298486</v>
      </c>
      <c r="D11" s="20"/>
      <c r="E11" s="20">
        <v>1166163033</v>
      </c>
      <c r="F11" s="20"/>
      <c r="G11" s="20">
        <v>0</v>
      </c>
      <c r="H11" s="20"/>
      <c r="I11" s="20">
        <v>0</v>
      </c>
      <c r="J11" s="20"/>
    </row>
    <row r="12" spans="1:10" ht="21" customHeight="1">
      <c r="A12" s="19" t="s">
        <v>141</v>
      </c>
      <c r="B12" s="16"/>
      <c r="C12" s="20">
        <v>895528855</v>
      </c>
      <c r="D12" s="20"/>
      <c r="E12" s="20">
        <v>681010003</v>
      </c>
      <c r="F12" s="20"/>
      <c r="G12" s="20">
        <v>0</v>
      </c>
      <c r="H12" s="20"/>
      <c r="I12" s="20">
        <v>0</v>
      </c>
      <c r="J12" s="20"/>
    </row>
    <row r="13" spans="1:10" ht="21" customHeight="1">
      <c r="A13" s="19" t="s">
        <v>33</v>
      </c>
      <c r="B13" s="16"/>
      <c r="C13" s="20">
        <v>9113600</v>
      </c>
      <c r="D13" s="20"/>
      <c r="E13" s="20">
        <v>3192998</v>
      </c>
      <c r="F13" s="20"/>
      <c r="G13" s="20">
        <v>195126000</v>
      </c>
      <c r="H13" s="20"/>
      <c r="I13" s="20">
        <v>150764900</v>
      </c>
      <c r="J13" s="20"/>
    </row>
    <row r="14" spans="1:10" ht="21" customHeight="1">
      <c r="A14" s="19" t="s">
        <v>34</v>
      </c>
      <c r="B14" s="16" t="s">
        <v>231</v>
      </c>
      <c r="C14" s="20">
        <v>0</v>
      </c>
      <c r="D14" s="20"/>
      <c r="E14" s="20">
        <v>0</v>
      </c>
      <c r="F14" s="20"/>
      <c r="G14" s="20">
        <v>305583589</v>
      </c>
      <c r="H14" s="20"/>
      <c r="I14" s="20">
        <v>150493030</v>
      </c>
      <c r="J14" s="20"/>
    </row>
    <row r="15" spans="1:10" ht="21" customHeight="1">
      <c r="A15" s="12" t="s">
        <v>163</v>
      </c>
      <c r="B15" s="16"/>
      <c r="C15" s="20">
        <v>10188992</v>
      </c>
      <c r="D15" s="20"/>
      <c r="E15" s="20">
        <v>14383247</v>
      </c>
      <c r="F15" s="20"/>
      <c r="G15" s="20">
        <v>1282401</v>
      </c>
      <c r="H15" s="20"/>
      <c r="I15" s="20">
        <v>313627</v>
      </c>
      <c r="J15" s="20"/>
    </row>
    <row r="16" spans="1:10" ht="21" customHeight="1">
      <c r="A16" s="19" t="s">
        <v>140</v>
      </c>
      <c r="B16" s="16" t="s">
        <v>232</v>
      </c>
      <c r="C16" s="20">
        <v>0</v>
      </c>
      <c r="D16" s="20"/>
      <c r="E16" s="20">
        <v>70750750</v>
      </c>
      <c r="F16" s="20"/>
      <c r="G16" s="20">
        <v>0</v>
      </c>
      <c r="H16" s="20"/>
      <c r="I16" s="20">
        <v>0</v>
      </c>
      <c r="J16" s="20"/>
    </row>
    <row r="17" spans="1:10" ht="21" customHeight="1">
      <c r="A17" s="12" t="s">
        <v>36</v>
      </c>
      <c r="B17" s="16"/>
      <c r="C17" s="20">
        <v>84999077</v>
      </c>
      <c r="D17" s="20"/>
      <c r="E17" s="20">
        <v>59055287</v>
      </c>
      <c r="F17" s="20"/>
      <c r="G17" s="20">
        <v>4857042</v>
      </c>
      <c r="H17" s="20"/>
      <c r="I17" s="20">
        <v>1923462</v>
      </c>
      <c r="J17" s="20"/>
    </row>
    <row r="18" spans="1:10" ht="21" customHeight="1">
      <c r="A18" s="22" t="s">
        <v>142</v>
      </c>
      <c r="B18" s="16"/>
      <c r="C18" s="23">
        <v>23076195532</v>
      </c>
      <c r="D18" s="24"/>
      <c r="E18" s="23">
        <v>22238799837</v>
      </c>
      <c r="F18" s="24"/>
      <c r="G18" s="23">
        <v>506849032</v>
      </c>
      <c r="H18" s="24"/>
      <c r="I18" s="23">
        <v>303495019</v>
      </c>
      <c r="J18" s="64"/>
    </row>
    <row r="19" spans="1:10" ht="21" customHeight="1">
      <c r="A19" s="22"/>
      <c r="B19" s="16"/>
      <c r="C19" s="24"/>
      <c r="D19" s="24"/>
      <c r="E19" s="24"/>
      <c r="F19" s="24"/>
      <c r="G19" s="24"/>
      <c r="H19" s="24"/>
      <c r="I19" s="24"/>
      <c r="J19" s="24"/>
    </row>
    <row r="20" spans="1:10" ht="21" customHeight="1">
      <c r="A20" s="35" t="s">
        <v>37</v>
      </c>
      <c r="B20" s="16" t="s">
        <v>233</v>
      </c>
      <c r="D20" s="20"/>
      <c r="F20" s="20"/>
      <c r="G20" s="20"/>
      <c r="H20" s="20"/>
      <c r="I20" s="20"/>
      <c r="J20" s="20"/>
    </row>
    <row r="21" spans="1:10" ht="21" customHeight="1">
      <c r="A21" s="10" t="s">
        <v>143</v>
      </c>
      <c r="B21" s="16"/>
      <c r="C21" s="20">
        <v>19293297045</v>
      </c>
      <c r="D21" s="20"/>
      <c r="E21" s="20">
        <v>18977911482</v>
      </c>
      <c r="F21" s="20"/>
      <c r="G21" s="20">
        <v>0</v>
      </c>
      <c r="H21" s="20"/>
      <c r="I21" s="20">
        <v>0</v>
      </c>
      <c r="J21" s="20"/>
    </row>
    <row r="22" spans="1:10" ht="21" customHeight="1">
      <c r="A22" s="19" t="s">
        <v>69</v>
      </c>
      <c r="B22" s="16"/>
      <c r="C22" s="20">
        <v>734999066</v>
      </c>
      <c r="D22" s="20"/>
      <c r="E22" s="20">
        <v>655699372</v>
      </c>
      <c r="F22" s="20"/>
      <c r="G22" s="20">
        <v>175399537</v>
      </c>
      <c r="H22" s="20"/>
      <c r="I22" s="20">
        <v>133347332</v>
      </c>
      <c r="J22" s="20"/>
    </row>
    <row r="23" spans="1:10" ht="21" customHeight="1">
      <c r="A23" s="19" t="s">
        <v>144</v>
      </c>
      <c r="B23" s="16"/>
      <c r="C23" s="20">
        <v>650564079</v>
      </c>
      <c r="D23" s="20"/>
      <c r="E23" s="20">
        <v>551001774</v>
      </c>
      <c r="F23" s="20"/>
      <c r="G23" s="20">
        <v>0</v>
      </c>
      <c r="H23" s="20"/>
      <c r="I23" s="20">
        <v>0</v>
      </c>
      <c r="J23" s="20"/>
    </row>
    <row r="24" spans="1:10" ht="21" customHeight="1">
      <c r="A24" s="19" t="s">
        <v>70</v>
      </c>
      <c r="B24" s="16"/>
      <c r="C24" s="20">
        <v>783310714</v>
      </c>
      <c r="D24" s="20"/>
      <c r="E24" s="20">
        <v>757605919</v>
      </c>
      <c r="F24" s="20"/>
      <c r="G24" s="20">
        <v>0</v>
      </c>
      <c r="H24" s="20"/>
      <c r="I24" s="20">
        <v>0</v>
      </c>
      <c r="J24" s="20"/>
    </row>
    <row r="25" spans="1:10" ht="21" customHeight="1">
      <c r="A25" s="19" t="s">
        <v>38</v>
      </c>
      <c r="B25" s="16"/>
      <c r="C25" s="20">
        <v>709497184</v>
      </c>
      <c r="D25" s="20"/>
      <c r="E25" s="20">
        <v>673106804</v>
      </c>
      <c r="F25" s="20"/>
      <c r="G25" s="20">
        <v>27843409</v>
      </c>
      <c r="H25" s="20"/>
      <c r="I25" s="20">
        <v>10947805</v>
      </c>
      <c r="J25" s="20"/>
    </row>
    <row r="26" spans="1:10" ht="21" customHeight="1">
      <c r="A26" s="19" t="s">
        <v>186</v>
      </c>
      <c r="B26" s="16" t="s">
        <v>232</v>
      </c>
      <c r="C26" s="20">
        <v>0</v>
      </c>
      <c r="D26" s="20"/>
      <c r="E26" s="20">
        <v>0</v>
      </c>
      <c r="F26" s="20"/>
      <c r="G26" s="20">
        <v>0</v>
      </c>
      <c r="H26" s="20"/>
      <c r="I26" s="20">
        <v>74649497</v>
      </c>
      <c r="J26" s="20"/>
    </row>
    <row r="27" spans="1:10" ht="21" customHeight="1">
      <c r="A27" s="22" t="s">
        <v>39</v>
      </c>
      <c r="B27" s="16"/>
      <c r="C27" s="23">
        <v>22171668088</v>
      </c>
      <c r="D27" s="24"/>
      <c r="E27" s="23">
        <v>21615325351</v>
      </c>
      <c r="F27" s="24"/>
      <c r="G27" s="23">
        <v>203242946</v>
      </c>
      <c r="H27" s="24"/>
      <c r="I27" s="23">
        <v>218944634</v>
      </c>
      <c r="J27" s="64"/>
    </row>
    <row r="28" spans="1:10" ht="21" customHeight="1">
      <c r="A28" s="22"/>
      <c r="B28" s="16"/>
      <c r="C28" s="24"/>
      <c r="D28" s="24"/>
      <c r="E28" s="24"/>
      <c r="F28" s="24"/>
      <c r="G28" s="24"/>
      <c r="H28" s="24"/>
      <c r="I28" s="24"/>
      <c r="J28" s="24"/>
    </row>
    <row r="29" spans="1:10" ht="21" customHeight="1">
      <c r="A29" s="22" t="s">
        <v>145</v>
      </c>
      <c r="B29" s="16"/>
      <c r="C29" s="24">
        <v>904527444</v>
      </c>
      <c r="D29" s="24"/>
      <c r="E29" s="24">
        <v>623474486</v>
      </c>
      <c r="F29" s="24"/>
      <c r="G29" s="24">
        <v>303606086</v>
      </c>
      <c r="H29" s="24"/>
      <c r="I29" s="24">
        <v>84550385</v>
      </c>
      <c r="J29" s="24"/>
    </row>
    <row r="30" spans="1:10" ht="21" customHeight="1">
      <c r="A30" s="19" t="s">
        <v>40</v>
      </c>
      <c r="B30" s="16" t="s">
        <v>234</v>
      </c>
      <c r="C30" s="20">
        <v>-281325700</v>
      </c>
      <c r="D30" s="20"/>
      <c r="E30" s="20">
        <v>-299910550</v>
      </c>
      <c r="F30" s="20"/>
      <c r="G30" s="20">
        <v>-19505434</v>
      </c>
      <c r="H30" s="20"/>
      <c r="I30" s="20">
        <v>-6489923</v>
      </c>
      <c r="J30" s="20"/>
    </row>
    <row r="31" spans="1:10" ht="21" customHeight="1">
      <c r="A31" s="10" t="s">
        <v>146</v>
      </c>
      <c r="B31" s="16"/>
      <c r="D31" s="20"/>
      <c r="F31" s="20"/>
      <c r="G31" s="20"/>
      <c r="H31" s="20"/>
      <c r="I31" s="20"/>
      <c r="J31" s="20"/>
    </row>
    <row r="32" spans="1:10" ht="21" customHeight="1">
      <c r="A32" s="10" t="s">
        <v>222</v>
      </c>
      <c r="B32" s="16"/>
      <c r="C32" s="20">
        <v>22320547</v>
      </c>
      <c r="D32" s="20"/>
      <c r="E32" s="20">
        <v>42349121</v>
      </c>
      <c r="F32" s="20"/>
      <c r="G32" s="20">
        <v>369917</v>
      </c>
      <c r="H32" s="20"/>
      <c r="I32" s="20">
        <v>11520995</v>
      </c>
      <c r="J32" s="20"/>
    </row>
    <row r="33" spans="1:10" ht="21" customHeight="1">
      <c r="A33" s="10" t="s">
        <v>239</v>
      </c>
      <c r="B33" s="16"/>
      <c r="C33" s="24"/>
      <c r="D33" s="24"/>
      <c r="E33" s="24"/>
      <c r="F33" s="24"/>
      <c r="G33" s="24"/>
      <c r="H33" s="24"/>
      <c r="I33" s="24"/>
      <c r="J33" s="24"/>
    </row>
    <row r="34" spans="1:10" ht="21" customHeight="1">
      <c r="A34" s="10" t="s">
        <v>147</v>
      </c>
      <c r="B34" s="16">
        <v>11</v>
      </c>
      <c r="C34" s="31">
        <v>-15689533</v>
      </c>
      <c r="D34" s="20"/>
      <c r="E34" s="31">
        <v>24949291</v>
      </c>
      <c r="F34" s="20"/>
      <c r="G34" s="31">
        <v>0</v>
      </c>
      <c r="H34" s="20"/>
      <c r="I34" s="31">
        <v>0</v>
      </c>
      <c r="J34" s="61"/>
    </row>
    <row r="35" spans="1:10" ht="20.25" customHeight="1">
      <c r="A35" s="26" t="s">
        <v>223</v>
      </c>
      <c r="B35" s="16"/>
      <c r="C35" s="24">
        <v>629832758</v>
      </c>
      <c r="D35" s="24"/>
      <c r="E35" s="24">
        <v>390862348</v>
      </c>
      <c r="F35" s="24"/>
      <c r="G35" s="24">
        <v>284470569</v>
      </c>
      <c r="H35" s="24"/>
      <c r="I35" s="24">
        <v>89581457</v>
      </c>
      <c r="J35" s="24"/>
    </row>
    <row r="36" spans="1:10" ht="21" customHeight="1">
      <c r="A36" s="10" t="s">
        <v>238</v>
      </c>
      <c r="B36" s="16">
        <v>30</v>
      </c>
      <c r="C36" s="42">
        <v>-34220958</v>
      </c>
      <c r="D36" s="20"/>
      <c r="E36" s="42">
        <v>-79058331</v>
      </c>
      <c r="F36" s="20"/>
      <c r="G36" s="42">
        <v>-912693</v>
      </c>
      <c r="H36" s="20"/>
      <c r="I36" s="42">
        <v>-3265908</v>
      </c>
      <c r="J36" s="60"/>
    </row>
    <row r="37" spans="1:10" ht="21" customHeight="1" thickBot="1">
      <c r="A37" s="26" t="s">
        <v>224</v>
      </c>
      <c r="B37" s="16"/>
      <c r="C37" s="43">
        <v>595611800</v>
      </c>
      <c r="D37" s="24"/>
      <c r="E37" s="43">
        <v>311804017</v>
      </c>
      <c r="F37" s="24"/>
      <c r="G37" s="43">
        <v>283557876</v>
      </c>
      <c r="H37" s="24"/>
      <c r="I37" s="43">
        <v>86315549</v>
      </c>
      <c r="J37" s="64"/>
    </row>
    <row r="38" spans="1:10" ht="21" customHeight="1" thickTop="1">
      <c r="A38" s="26"/>
      <c r="B38" s="16"/>
      <c r="C38" s="64"/>
      <c r="D38" s="24"/>
      <c r="E38" s="64"/>
      <c r="F38" s="24"/>
      <c r="G38" s="64"/>
      <c r="H38" s="24"/>
      <c r="I38" s="64"/>
      <c r="J38" s="64"/>
    </row>
    <row r="39" spans="1:10" ht="21" customHeight="1">
      <c r="A39" s="2" t="s">
        <v>237</v>
      </c>
      <c r="C39" s="24"/>
      <c r="D39" s="34"/>
      <c r="E39" s="24"/>
      <c r="F39" s="34"/>
      <c r="G39" s="34"/>
      <c r="H39" s="34"/>
      <c r="I39" s="34"/>
      <c r="J39" s="34"/>
    </row>
    <row r="40" spans="1:10" s="1" customFormat="1" ht="19.5" customHeight="1">
      <c r="A40" s="8" t="s">
        <v>31</v>
      </c>
      <c r="B40" s="10"/>
      <c r="C40" s="90"/>
      <c r="D40" s="86"/>
      <c r="E40" s="90"/>
      <c r="F40" s="86"/>
      <c r="G40" s="86"/>
      <c r="H40" s="86"/>
      <c r="I40" s="86"/>
      <c r="J40" s="86"/>
    </row>
    <row r="41" spans="1:10" s="7" customFormat="1" ht="19.5" customHeight="1">
      <c r="A41" s="11"/>
      <c r="B41" s="10"/>
      <c r="C41" s="90"/>
      <c r="D41" s="86"/>
      <c r="E41" s="90"/>
      <c r="F41" s="86"/>
      <c r="G41" s="92"/>
      <c r="H41" s="92"/>
      <c r="I41" s="92"/>
      <c r="J41" s="86"/>
    </row>
    <row r="42" spans="1:10" ht="21" customHeight="1">
      <c r="A42" s="11"/>
      <c r="C42" s="93" t="s">
        <v>63</v>
      </c>
      <c r="D42" s="93"/>
      <c r="E42" s="93"/>
      <c r="F42" s="86"/>
      <c r="G42" s="93" t="s">
        <v>65</v>
      </c>
      <c r="H42" s="93"/>
      <c r="I42" s="93"/>
      <c r="J42" s="87"/>
    </row>
    <row r="43" spans="1:10" ht="21" customHeight="1">
      <c r="B43" s="12"/>
      <c r="C43" s="93" t="s">
        <v>64</v>
      </c>
      <c r="D43" s="93"/>
      <c r="E43" s="93"/>
      <c r="F43" s="87"/>
      <c r="G43" s="93" t="s">
        <v>64</v>
      </c>
      <c r="H43" s="93"/>
      <c r="I43" s="93"/>
      <c r="J43" s="87"/>
    </row>
    <row r="44" spans="1:10" ht="21" customHeight="1">
      <c r="B44" s="13"/>
      <c r="C44" s="94" t="s">
        <v>32</v>
      </c>
      <c r="D44" s="94"/>
      <c r="E44" s="94"/>
      <c r="F44" s="15"/>
      <c r="G44" s="94" t="s">
        <v>32</v>
      </c>
      <c r="H44" s="94"/>
      <c r="I44" s="94"/>
      <c r="J44" s="88"/>
    </row>
    <row r="45" spans="1:10" ht="19.5" customHeight="1">
      <c r="B45" s="16" t="s">
        <v>5</v>
      </c>
      <c r="C45" s="13">
        <v>2022</v>
      </c>
      <c r="D45" s="13"/>
      <c r="E45" s="13">
        <v>2021</v>
      </c>
      <c r="F45" s="13"/>
      <c r="G45" s="13">
        <v>2022</v>
      </c>
      <c r="H45" s="13"/>
      <c r="I45" s="13">
        <v>2021</v>
      </c>
      <c r="J45" s="13"/>
    </row>
    <row r="46" spans="1:10" ht="19.5" customHeight="1">
      <c r="B46" s="16"/>
      <c r="C46" s="91" t="s">
        <v>6</v>
      </c>
      <c r="D46" s="91"/>
      <c r="E46" s="91"/>
      <c r="F46" s="91"/>
      <c r="G46" s="91"/>
      <c r="H46" s="91"/>
      <c r="I46" s="91"/>
      <c r="J46" s="16"/>
    </row>
    <row r="47" spans="1:10" ht="19.5" customHeight="1">
      <c r="A47" s="11" t="s">
        <v>67</v>
      </c>
      <c r="B47" s="16"/>
      <c r="C47" s="24"/>
      <c r="D47" s="26"/>
      <c r="E47" s="24"/>
      <c r="F47" s="26"/>
      <c r="G47" s="44"/>
      <c r="H47" s="26"/>
      <c r="I47" s="44"/>
      <c r="J47" s="44"/>
    </row>
    <row r="48" spans="1:10" ht="19.5" customHeight="1">
      <c r="A48" s="35" t="s">
        <v>86</v>
      </c>
      <c r="B48" s="16"/>
      <c r="C48" s="24"/>
      <c r="D48" s="26"/>
      <c r="E48" s="24"/>
      <c r="F48" s="26"/>
      <c r="G48" s="44"/>
      <c r="H48" s="26"/>
      <c r="I48" s="44"/>
      <c r="J48" s="44"/>
    </row>
    <row r="49" spans="1:10" ht="19.5" customHeight="1">
      <c r="A49" s="10" t="s">
        <v>264</v>
      </c>
      <c r="B49" s="16">
        <v>23</v>
      </c>
      <c r="C49" s="20">
        <v>8930212</v>
      </c>
      <c r="D49" s="20"/>
      <c r="E49" s="20">
        <v>9667859</v>
      </c>
      <c r="F49" s="20"/>
      <c r="G49" s="20">
        <v>2604056</v>
      </c>
      <c r="H49" s="20"/>
      <c r="I49" s="20">
        <v>983960</v>
      </c>
      <c r="J49" s="20"/>
    </row>
    <row r="50" spans="1:10" ht="21" customHeight="1">
      <c r="A50" s="10" t="s">
        <v>206</v>
      </c>
      <c r="B50" s="16"/>
      <c r="D50" s="20"/>
      <c r="F50" s="20"/>
      <c r="G50" s="20"/>
      <c r="H50" s="20"/>
      <c r="I50" s="20"/>
      <c r="J50" s="20"/>
    </row>
    <row r="51" spans="1:10" ht="21" customHeight="1">
      <c r="A51" s="10" t="s">
        <v>176</v>
      </c>
      <c r="B51" s="16">
        <v>11</v>
      </c>
      <c r="C51" s="20">
        <v>204685</v>
      </c>
      <c r="D51" s="20"/>
      <c r="E51" s="20">
        <v>1145664</v>
      </c>
      <c r="F51" s="20"/>
      <c r="G51" s="20">
        <v>0</v>
      </c>
      <c r="H51" s="20"/>
      <c r="I51" s="20">
        <v>0</v>
      </c>
      <c r="J51" s="20"/>
    </row>
    <row r="52" spans="1:10" ht="21" customHeight="1">
      <c r="A52" s="10" t="s">
        <v>87</v>
      </c>
      <c r="B52" s="16">
        <v>30</v>
      </c>
      <c r="C52" s="20">
        <v>-1629035</v>
      </c>
      <c r="D52" s="20"/>
      <c r="E52" s="20">
        <v>-1508541</v>
      </c>
      <c r="F52" s="20"/>
      <c r="G52" s="20">
        <v>-520811</v>
      </c>
      <c r="H52" s="20"/>
      <c r="I52" s="20">
        <v>-196792</v>
      </c>
      <c r="J52" s="20"/>
    </row>
    <row r="53" spans="1:10" ht="21" customHeight="1">
      <c r="A53" s="11" t="s">
        <v>148</v>
      </c>
      <c r="B53" s="57"/>
      <c r="C53" s="23">
        <v>7505862</v>
      </c>
      <c r="D53" s="24"/>
      <c r="E53" s="23">
        <v>9304982</v>
      </c>
      <c r="F53" s="24"/>
      <c r="G53" s="23">
        <v>2083245</v>
      </c>
      <c r="H53" s="24"/>
      <c r="I53" s="23">
        <v>787168</v>
      </c>
      <c r="J53" s="64"/>
    </row>
    <row r="54" spans="1:10" ht="21" customHeight="1" thickBot="1">
      <c r="A54" s="22" t="s">
        <v>112</v>
      </c>
      <c r="B54" s="16"/>
      <c r="C54" s="43">
        <v>603117662</v>
      </c>
      <c r="D54" s="24"/>
      <c r="E54" s="43">
        <v>321108999</v>
      </c>
      <c r="F54" s="24"/>
      <c r="G54" s="43">
        <v>285641121</v>
      </c>
      <c r="H54" s="24"/>
      <c r="I54" s="43">
        <v>87102717</v>
      </c>
      <c r="J54" s="64"/>
    </row>
    <row r="55" spans="1:10" ht="21" customHeight="1" thickTop="1">
      <c r="A55" s="11"/>
      <c r="B55" s="16"/>
      <c r="C55" s="24"/>
      <c r="D55" s="26"/>
      <c r="E55" s="24"/>
      <c r="F55" s="26"/>
      <c r="G55" s="44"/>
      <c r="H55" s="26"/>
      <c r="I55" s="44"/>
      <c r="J55" s="44"/>
    </row>
    <row r="56" spans="1:10" ht="21.6" customHeight="1">
      <c r="A56" s="22" t="s">
        <v>41</v>
      </c>
      <c r="B56" s="22"/>
      <c r="C56" s="22"/>
      <c r="D56" s="22"/>
      <c r="E56" s="22"/>
      <c r="F56" s="22"/>
      <c r="G56" s="22"/>
      <c r="H56" s="22"/>
      <c r="I56" s="22"/>
      <c r="J56" s="22"/>
    </row>
    <row r="57" spans="1:10" s="22" customFormat="1" ht="21.6" customHeight="1">
      <c r="A57" s="36" t="s">
        <v>88</v>
      </c>
      <c r="B57" s="16"/>
      <c r="C57" s="20">
        <v>603497213</v>
      </c>
      <c r="D57" s="20"/>
      <c r="E57" s="20">
        <v>297743015</v>
      </c>
      <c r="F57" s="20"/>
      <c r="G57" s="20">
        <v>283557876</v>
      </c>
      <c r="H57" s="20"/>
      <c r="I57" s="20">
        <v>86315549</v>
      </c>
      <c r="J57" s="20"/>
    </row>
    <row r="58" spans="1:10" s="22" customFormat="1" ht="21.6" customHeight="1">
      <c r="A58" s="10" t="s">
        <v>149</v>
      </c>
      <c r="B58" s="16"/>
      <c r="C58" s="20">
        <v>0</v>
      </c>
      <c r="D58" s="20"/>
      <c r="E58" s="20">
        <v>18942283</v>
      </c>
      <c r="F58" s="20"/>
      <c r="G58" s="20">
        <v>0</v>
      </c>
      <c r="H58" s="20"/>
      <c r="I58" s="20">
        <v>0</v>
      </c>
      <c r="J58" s="20"/>
    </row>
    <row r="59" spans="1:10" ht="21.6" customHeight="1">
      <c r="A59" s="10" t="s">
        <v>42</v>
      </c>
      <c r="B59" s="16"/>
      <c r="C59" s="20">
        <v>-7885413</v>
      </c>
      <c r="D59" s="20"/>
      <c r="E59" s="20">
        <v>-4881281</v>
      </c>
      <c r="F59" s="20"/>
      <c r="G59" s="20">
        <v>0</v>
      </c>
      <c r="H59" s="20"/>
      <c r="I59" s="20">
        <v>0</v>
      </c>
      <c r="J59" s="20"/>
    </row>
    <row r="60" spans="1:10" ht="21.6" customHeight="1" thickBot="1">
      <c r="A60" s="22" t="s">
        <v>240</v>
      </c>
      <c r="B60" s="16"/>
      <c r="C60" s="43">
        <v>595611800</v>
      </c>
      <c r="D60" s="24"/>
      <c r="E60" s="43">
        <v>311804017</v>
      </c>
      <c r="F60" s="24"/>
      <c r="G60" s="43">
        <v>283557876</v>
      </c>
      <c r="H60" s="24"/>
      <c r="I60" s="43">
        <v>86315549</v>
      </c>
      <c r="J60" s="64"/>
    </row>
    <row r="61" spans="1:10" ht="21.6" customHeight="1" thickTop="1">
      <c r="A61" s="11"/>
      <c r="B61" s="16"/>
      <c r="C61" s="45"/>
      <c r="D61" s="45"/>
      <c r="E61" s="45"/>
      <c r="F61" s="45"/>
      <c r="G61" s="45"/>
      <c r="H61" s="45"/>
      <c r="I61" s="45"/>
      <c r="J61" s="45"/>
    </row>
    <row r="62" spans="1:10" ht="21.6" customHeight="1">
      <c r="A62" s="37" t="s">
        <v>148</v>
      </c>
      <c r="B62" s="37"/>
      <c r="C62" s="24"/>
      <c r="D62" s="45"/>
      <c r="E62" s="24"/>
      <c r="F62" s="45"/>
      <c r="G62" s="45"/>
      <c r="H62" s="45"/>
      <c r="I62" s="45"/>
      <c r="J62" s="45"/>
    </row>
    <row r="63" spans="1:10" ht="21.6" customHeight="1">
      <c r="A63" s="36" t="s">
        <v>88</v>
      </c>
      <c r="B63" s="16"/>
      <c r="C63" s="20">
        <v>7393217</v>
      </c>
      <c r="D63" s="20"/>
      <c r="E63" s="20">
        <v>7995749</v>
      </c>
      <c r="F63" s="20"/>
      <c r="G63" s="20">
        <v>2083245</v>
      </c>
      <c r="H63" s="20"/>
      <c r="I63" s="20">
        <v>787168</v>
      </c>
      <c r="J63" s="20"/>
    </row>
    <row r="64" spans="1:10" ht="21.6" customHeight="1">
      <c r="A64" s="10" t="s">
        <v>42</v>
      </c>
      <c r="B64" s="16"/>
      <c r="C64" s="20">
        <v>112645</v>
      </c>
      <c r="D64" s="20"/>
      <c r="E64" s="20">
        <v>1309233</v>
      </c>
      <c r="F64" s="20"/>
      <c r="G64" s="20">
        <v>0</v>
      </c>
      <c r="H64" s="20"/>
      <c r="I64" s="20">
        <v>0</v>
      </c>
      <c r="J64" s="20"/>
    </row>
    <row r="65" spans="1:10" ht="21.6" customHeight="1" thickBot="1">
      <c r="A65" s="37" t="s">
        <v>113</v>
      </c>
      <c r="B65" s="37"/>
      <c r="C65" s="43">
        <v>7505862</v>
      </c>
      <c r="D65" s="24"/>
      <c r="E65" s="43">
        <v>9304982</v>
      </c>
      <c r="F65" s="24"/>
      <c r="G65" s="43">
        <v>2083245</v>
      </c>
      <c r="H65" s="24"/>
      <c r="I65" s="43">
        <v>787168</v>
      </c>
      <c r="J65" s="64"/>
    </row>
    <row r="66" spans="1:10" ht="21.6" customHeight="1" thickTop="1">
      <c r="A66" s="37"/>
      <c r="B66" s="37"/>
      <c r="C66" s="45"/>
      <c r="D66" s="45"/>
      <c r="E66" s="45"/>
      <c r="F66" s="45"/>
      <c r="G66" s="45"/>
      <c r="H66" s="45"/>
      <c r="I66" s="45"/>
      <c r="J66" s="45"/>
    </row>
    <row r="67" spans="1:10" ht="21.6" customHeight="1">
      <c r="A67" s="37" t="s">
        <v>114</v>
      </c>
      <c r="B67" s="37"/>
      <c r="C67" s="24"/>
      <c r="D67" s="45"/>
      <c r="E67" s="24"/>
      <c r="F67" s="45"/>
      <c r="G67" s="45"/>
      <c r="H67" s="45"/>
      <c r="I67" s="45"/>
      <c r="J67" s="45"/>
    </row>
    <row r="68" spans="1:10" ht="21.6" customHeight="1">
      <c r="A68" s="36" t="s">
        <v>88</v>
      </c>
      <c r="B68" s="16"/>
      <c r="C68" s="20">
        <v>610890430</v>
      </c>
      <c r="D68" s="20"/>
      <c r="E68" s="20">
        <v>305738764</v>
      </c>
      <c r="F68" s="20"/>
      <c r="G68" s="20">
        <v>285641121</v>
      </c>
      <c r="H68" s="20"/>
      <c r="I68" s="20">
        <v>87102717</v>
      </c>
      <c r="J68" s="20"/>
    </row>
    <row r="69" spans="1:10" ht="21.6" customHeight="1">
      <c r="A69" s="10" t="s">
        <v>149</v>
      </c>
      <c r="B69" s="16"/>
      <c r="C69" s="20">
        <v>0</v>
      </c>
      <c r="D69" s="20"/>
      <c r="E69" s="20">
        <v>18942283</v>
      </c>
      <c r="F69" s="20"/>
      <c r="G69" s="20">
        <v>0</v>
      </c>
      <c r="H69" s="20"/>
      <c r="I69" s="20">
        <v>0</v>
      </c>
      <c r="J69" s="20"/>
    </row>
    <row r="70" spans="1:10" ht="21.6" customHeight="1">
      <c r="A70" s="19" t="s">
        <v>42</v>
      </c>
      <c r="B70" s="16">
        <v>13</v>
      </c>
      <c r="C70" s="31">
        <v>-7772768</v>
      </c>
      <c r="D70" s="20"/>
      <c r="E70" s="31">
        <v>-3572048</v>
      </c>
      <c r="F70" s="20"/>
      <c r="G70" s="31">
        <v>0</v>
      </c>
      <c r="H70" s="20"/>
      <c r="I70" s="31">
        <v>0</v>
      </c>
      <c r="J70" s="61"/>
    </row>
    <row r="71" spans="1:10" ht="21.6" customHeight="1" thickBot="1">
      <c r="A71" s="22" t="s">
        <v>236</v>
      </c>
      <c r="B71" s="16"/>
      <c r="C71" s="46">
        <v>603117662</v>
      </c>
      <c r="D71" s="45"/>
      <c r="E71" s="46">
        <v>321108999</v>
      </c>
      <c r="F71" s="45"/>
      <c r="G71" s="46">
        <v>285641121</v>
      </c>
      <c r="H71" s="45"/>
      <c r="I71" s="46">
        <v>87102717</v>
      </c>
      <c r="J71" s="84"/>
    </row>
    <row r="72" spans="1:10" ht="21.6" customHeight="1" thickTop="1">
      <c r="B72" s="16"/>
      <c r="C72" s="45"/>
      <c r="D72" s="45"/>
      <c r="E72" s="45"/>
      <c r="F72" s="45"/>
      <c r="G72" s="45"/>
      <c r="H72" s="45"/>
      <c r="I72" s="45"/>
      <c r="J72" s="45"/>
    </row>
    <row r="73" spans="1:10" ht="21.6" customHeight="1" thickBot="1">
      <c r="A73" s="22" t="s">
        <v>241</v>
      </c>
      <c r="B73" s="16">
        <v>31</v>
      </c>
      <c r="C73" s="47">
        <v>0.76</v>
      </c>
      <c r="D73" s="65"/>
      <c r="E73" s="47">
        <v>0.48</v>
      </c>
      <c r="F73" s="65"/>
      <c r="G73" s="47">
        <v>0.36</v>
      </c>
      <c r="H73" s="65"/>
      <c r="I73" s="47">
        <v>0.14000000000000001</v>
      </c>
      <c r="J73" s="45"/>
    </row>
    <row r="74" spans="1:10" ht="21" customHeight="1" thickTop="1">
      <c r="A74" s="48"/>
      <c r="G74" s="20"/>
      <c r="I74" s="20"/>
      <c r="J74" s="20"/>
    </row>
  </sheetData>
  <mergeCells count="16">
    <mergeCell ref="C44:E44"/>
    <mergeCell ref="G3:I3"/>
    <mergeCell ref="C46:I46"/>
    <mergeCell ref="G44:I44"/>
    <mergeCell ref="C8:I8"/>
    <mergeCell ref="G41:I41"/>
    <mergeCell ref="C6:E6"/>
    <mergeCell ref="G6:I6"/>
    <mergeCell ref="G43:I43"/>
    <mergeCell ref="C43:E43"/>
    <mergeCell ref="G5:I5"/>
    <mergeCell ref="C5:E5"/>
    <mergeCell ref="C4:E4"/>
    <mergeCell ref="G4:I4"/>
    <mergeCell ref="C42:E42"/>
    <mergeCell ref="G42:I42"/>
  </mergeCells>
  <pageMargins left="0.8" right="0.7" top="0.5" bottom="0.5" header="0.5" footer="0.5"/>
  <pageSetup paperSize="9" scale="71" firstPageNumber="7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sheetPr>
    <tabColor rgb="FF0070C0"/>
    <pageSetUpPr fitToPage="1"/>
  </sheetPr>
  <dimension ref="A1:AD71"/>
  <sheetViews>
    <sheetView zoomScaleNormal="100" zoomScaleSheetLayoutView="80" workbookViewId="0"/>
  </sheetViews>
  <sheetFormatPr defaultColWidth="9.140625" defaultRowHeight="15"/>
  <cols>
    <col min="1" max="1" width="66.42578125" style="12" customWidth="1"/>
    <col min="2" max="2" width="8.5703125" style="54" customWidth="1"/>
    <col min="3" max="3" width="0.85546875" style="54" customWidth="1"/>
    <col min="4" max="4" width="17.5703125" style="10" customWidth="1"/>
    <col min="5" max="5" width="0.85546875" style="10" customWidth="1"/>
    <col min="6" max="6" width="17.5703125" style="10" customWidth="1"/>
    <col min="7" max="7" width="0.85546875" style="54" customWidth="1"/>
    <col min="8" max="8" width="17.5703125" style="10" customWidth="1"/>
    <col min="9" max="9" width="0.85546875" style="54" customWidth="1"/>
    <col min="10" max="10" width="17.5703125" style="10" customWidth="1"/>
    <col min="11" max="11" width="0.85546875" style="54" customWidth="1"/>
    <col min="12" max="12" width="17.5703125" style="18" customWidth="1"/>
    <col min="13" max="13" width="0.85546875" style="54" customWidth="1"/>
    <col min="14" max="14" width="20.140625" style="18" customWidth="1"/>
    <col min="15" max="15" width="0.85546875" style="54" customWidth="1"/>
    <col min="16" max="16" width="17.5703125" style="10" customWidth="1"/>
    <col min="17" max="17" width="0.85546875" style="54" customWidth="1"/>
    <col min="18" max="18" width="17.5703125" style="10" customWidth="1"/>
    <col min="19" max="19" width="0.85546875" style="54" customWidth="1"/>
    <col min="20" max="20" width="17.5703125" style="10" customWidth="1"/>
    <col min="21" max="21" width="0.85546875" style="54" customWidth="1"/>
    <col min="22" max="22" width="17.5703125" style="10" customWidth="1"/>
    <col min="23" max="23" width="14.7109375" style="10" bestFit="1" customWidth="1"/>
    <col min="24" max="24" width="17.140625" style="10" bestFit="1" customWidth="1"/>
    <col min="25" max="25" width="16.85546875" style="10" bestFit="1" customWidth="1"/>
    <col min="26" max="26" width="17.7109375" style="10" customWidth="1"/>
    <col min="27" max="27" width="20.140625" style="10" bestFit="1" customWidth="1"/>
    <col min="28" max="28" width="20.5703125" style="10" bestFit="1" customWidth="1"/>
    <col min="29" max="29" width="20.140625" style="10" bestFit="1" customWidth="1"/>
    <col min="30" max="16384" width="9.140625" style="10"/>
  </cols>
  <sheetData>
    <row r="1" spans="1:30" s="1" customFormat="1" ht="18.75" customHeight="1">
      <c r="A1" s="2" t="s">
        <v>237</v>
      </c>
      <c r="B1" s="49"/>
      <c r="C1" s="49"/>
      <c r="G1" s="49"/>
      <c r="I1" s="49"/>
      <c r="K1" s="49"/>
      <c r="L1" s="3"/>
      <c r="M1" s="49"/>
      <c r="N1" s="3"/>
      <c r="O1" s="49"/>
      <c r="Q1" s="49"/>
      <c r="S1" s="49"/>
      <c r="U1" s="49"/>
    </row>
    <row r="2" spans="1:30" s="7" customFormat="1" ht="18.75" customHeight="1">
      <c r="A2" s="51" t="s">
        <v>183</v>
      </c>
      <c r="B2" s="52"/>
      <c r="C2" s="52"/>
      <c r="G2" s="52"/>
      <c r="I2" s="52"/>
      <c r="K2" s="52"/>
      <c r="L2" s="9"/>
      <c r="M2" s="52"/>
      <c r="N2" s="9"/>
      <c r="O2" s="52"/>
      <c r="Q2" s="52"/>
      <c r="S2" s="52"/>
      <c r="U2" s="52"/>
    </row>
    <row r="3" spans="1:30" s="7" customFormat="1" ht="18.75" customHeight="1">
      <c r="A3" s="51"/>
      <c r="B3" s="51"/>
      <c r="C3" s="51"/>
      <c r="D3" s="51"/>
      <c r="E3" s="51"/>
      <c r="F3" s="51"/>
      <c r="G3" s="51"/>
      <c r="H3" s="8"/>
      <c r="I3" s="51"/>
      <c r="J3" s="8"/>
      <c r="K3" s="51"/>
      <c r="L3" s="9"/>
      <c r="M3" s="51"/>
      <c r="N3" s="9"/>
      <c r="O3" s="51"/>
      <c r="Q3" s="51"/>
      <c r="S3" s="51"/>
      <c r="U3" s="51"/>
    </row>
    <row r="4" spans="1:30" ht="18.75" customHeight="1">
      <c r="D4" s="92" t="s">
        <v>1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1:30" ht="18.75" customHeight="1">
      <c r="A5" s="48"/>
      <c r="B5" s="13"/>
      <c r="C5" s="13"/>
      <c r="E5" s="86"/>
      <c r="F5" s="86"/>
      <c r="G5" s="13"/>
      <c r="I5" s="13"/>
      <c r="K5" s="13"/>
      <c r="L5" s="55" t="s">
        <v>71</v>
      </c>
      <c r="M5" s="13"/>
      <c r="O5" s="13"/>
      <c r="P5" s="13"/>
      <c r="Q5" s="13"/>
      <c r="R5" s="13"/>
      <c r="S5" s="13"/>
      <c r="T5" s="86"/>
      <c r="U5" s="13"/>
      <c r="V5" s="86"/>
    </row>
    <row r="6" spans="1:30" ht="18.75" customHeight="1">
      <c r="A6" s="48"/>
      <c r="B6" s="13"/>
      <c r="C6" s="13"/>
      <c r="E6" s="86"/>
      <c r="F6" s="13" t="s">
        <v>212</v>
      </c>
      <c r="G6" s="13"/>
      <c r="H6" s="96" t="s">
        <v>174</v>
      </c>
      <c r="I6" s="96"/>
      <c r="J6" s="96"/>
      <c r="K6" s="13"/>
      <c r="L6" s="55" t="s">
        <v>72</v>
      </c>
      <c r="M6" s="13"/>
      <c r="N6" s="67" t="s">
        <v>166</v>
      </c>
      <c r="O6" s="13"/>
      <c r="P6" s="13" t="s">
        <v>44</v>
      </c>
      <c r="Q6" s="13"/>
      <c r="R6" s="13" t="s">
        <v>198</v>
      </c>
      <c r="S6" s="13"/>
      <c r="T6" s="86"/>
      <c r="U6" s="13"/>
    </row>
    <row r="7" spans="1:30" ht="18.75" customHeight="1">
      <c r="B7" s="13"/>
      <c r="C7" s="13"/>
      <c r="D7" s="13" t="s">
        <v>45</v>
      </c>
      <c r="F7" s="13" t="s">
        <v>193</v>
      </c>
      <c r="G7" s="13"/>
      <c r="I7" s="13"/>
      <c r="J7" s="67"/>
      <c r="K7" s="13"/>
      <c r="L7" s="55" t="s">
        <v>73</v>
      </c>
      <c r="M7" s="13"/>
      <c r="N7" s="67" t="s">
        <v>167</v>
      </c>
      <c r="O7" s="13"/>
      <c r="P7" s="13" t="s">
        <v>47</v>
      </c>
      <c r="Q7" s="13"/>
      <c r="R7" s="13" t="s">
        <v>199</v>
      </c>
      <c r="S7" s="13"/>
      <c r="T7" s="13"/>
      <c r="U7" s="13"/>
      <c r="V7" s="13"/>
    </row>
    <row r="8" spans="1:30" ht="18.75" customHeight="1">
      <c r="B8" s="13"/>
      <c r="C8" s="13"/>
      <c r="D8" s="13" t="s">
        <v>48</v>
      </c>
      <c r="F8" s="13" t="s">
        <v>194</v>
      </c>
      <c r="G8" s="13"/>
      <c r="H8" s="13" t="s">
        <v>83</v>
      </c>
      <c r="I8" s="13"/>
      <c r="K8" s="13"/>
      <c r="L8" s="55" t="s">
        <v>74</v>
      </c>
      <c r="M8" s="13"/>
      <c r="N8" s="67" t="s">
        <v>168</v>
      </c>
      <c r="O8" s="13"/>
      <c r="P8" s="13" t="s">
        <v>49</v>
      </c>
      <c r="Q8" s="13"/>
      <c r="R8" s="13" t="s">
        <v>151</v>
      </c>
      <c r="S8" s="13"/>
      <c r="T8" s="13" t="s">
        <v>256</v>
      </c>
      <c r="U8" s="13"/>
      <c r="V8" s="13" t="s">
        <v>76</v>
      </c>
    </row>
    <row r="9" spans="1:30" ht="18.75" customHeight="1">
      <c r="B9" s="16" t="s">
        <v>5</v>
      </c>
      <c r="C9" s="16"/>
      <c r="D9" s="13" t="s">
        <v>50</v>
      </c>
      <c r="F9" s="13" t="s">
        <v>82</v>
      </c>
      <c r="G9" s="16"/>
      <c r="H9" s="13" t="s">
        <v>84</v>
      </c>
      <c r="I9" s="16"/>
      <c r="J9" s="67" t="s">
        <v>46</v>
      </c>
      <c r="K9" s="16"/>
      <c r="L9" s="55" t="s">
        <v>75</v>
      </c>
      <c r="M9" s="16"/>
      <c r="N9" s="13" t="s">
        <v>180</v>
      </c>
      <c r="O9" s="16"/>
      <c r="P9" s="13" t="s">
        <v>89</v>
      </c>
      <c r="Q9" s="16"/>
      <c r="R9" s="13" t="s">
        <v>150</v>
      </c>
      <c r="S9" s="16"/>
      <c r="T9" s="13" t="s">
        <v>51</v>
      </c>
      <c r="U9" s="16"/>
      <c r="V9" s="13" t="s">
        <v>52</v>
      </c>
    </row>
    <row r="10" spans="1:30" ht="18.75" customHeight="1">
      <c r="A10" s="10"/>
      <c r="B10" s="16"/>
      <c r="C10" s="16"/>
      <c r="D10" s="91" t="s">
        <v>6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X10" s="18"/>
      <c r="Y10" s="18"/>
    </row>
    <row r="11" spans="1:30" ht="18.75" customHeight="1">
      <c r="A11" s="11" t="s">
        <v>153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X11" s="18"/>
      <c r="Y11" s="18"/>
    </row>
    <row r="12" spans="1:30" s="26" customFormat="1" ht="18.75" customHeight="1">
      <c r="A12" s="26" t="s">
        <v>154</v>
      </c>
      <c r="B12" s="57"/>
      <c r="C12" s="57"/>
      <c r="D12" s="68">
        <v>311272000</v>
      </c>
      <c r="E12" s="68"/>
      <c r="F12" s="68">
        <v>16183414</v>
      </c>
      <c r="G12" s="57"/>
      <c r="H12" s="68">
        <v>32000000</v>
      </c>
      <c r="I12" s="57"/>
      <c r="J12" s="68">
        <v>347687533</v>
      </c>
      <c r="K12" s="57"/>
      <c r="L12" s="68">
        <v>-34342432</v>
      </c>
      <c r="M12" s="57"/>
      <c r="N12" s="68">
        <v>0</v>
      </c>
      <c r="O12" s="57"/>
      <c r="P12" s="68">
        <v>672800515</v>
      </c>
      <c r="Q12" s="57"/>
      <c r="R12" s="68">
        <v>-176462554</v>
      </c>
      <c r="S12" s="57"/>
      <c r="T12" s="68">
        <v>-1025761</v>
      </c>
      <c r="U12" s="57"/>
      <c r="V12" s="68">
        <v>495312200</v>
      </c>
      <c r="W12" s="69"/>
      <c r="X12" s="33"/>
      <c r="Y12" s="33"/>
      <c r="Z12" s="70"/>
    </row>
    <row r="13" spans="1:30" s="26" customFormat="1" ht="18.75" customHeight="1">
      <c r="B13" s="16"/>
      <c r="C13" s="16"/>
      <c r="D13" s="68"/>
      <c r="E13" s="68"/>
      <c r="F13" s="68"/>
      <c r="G13" s="16"/>
      <c r="H13" s="68"/>
      <c r="I13" s="16"/>
      <c r="J13" s="68"/>
      <c r="K13" s="16"/>
      <c r="L13" s="71"/>
      <c r="M13" s="16"/>
      <c r="N13" s="71"/>
      <c r="O13" s="16"/>
      <c r="P13" s="68"/>
      <c r="Q13" s="16"/>
      <c r="R13" s="68"/>
      <c r="S13" s="16"/>
      <c r="T13" s="68"/>
      <c r="U13" s="16"/>
      <c r="V13" s="68"/>
      <c r="X13" s="33"/>
      <c r="Y13" s="33"/>
      <c r="Z13" s="70"/>
    </row>
    <row r="14" spans="1:30" s="26" customFormat="1" ht="18.75" customHeight="1">
      <c r="A14" s="12" t="s">
        <v>164</v>
      </c>
      <c r="B14" s="16" t="s">
        <v>232</v>
      </c>
      <c r="C14" s="57"/>
      <c r="D14" s="56">
        <v>0</v>
      </c>
      <c r="E14" s="56"/>
      <c r="F14" s="56">
        <v>0</v>
      </c>
      <c r="G14" s="57"/>
      <c r="H14" s="56">
        <v>0</v>
      </c>
      <c r="I14" s="57"/>
      <c r="J14" s="56">
        <v>799993</v>
      </c>
      <c r="K14" s="57"/>
      <c r="L14" s="56">
        <v>-158319050</v>
      </c>
      <c r="M14" s="57"/>
      <c r="N14" s="56">
        <v>0</v>
      </c>
      <c r="O14" s="57"/>
      <c r="P14" s="56">
        <v>-157519057</v>
      </c>
      <c r="Q14" s="57"/>
      <c r="R14" s="81">
        <v>157520271</v>
      </c>
      <c r="S14" s="57"/>
      <c r="T14" s="56">
        <v>-1214</v>
      </c>
      <c r="U14" s="57"/>
      <c r="V14" s="85">
        <v>0</v>
      </c>
      <c r="Y14" s="33"/>
      <c r="Z14" s="70"/>
    </row>
    <row r="15" spans="1:30" ht="18.75" customHeight="1">
      <c r="A15" s="12" t="s">
        <v>165</v>
      </c>
      <c r="B15" s="16">
        <v>12</v>
      </c>
      <c r="C15" s="16"/>
      <c r="D15" s="56">
        <v>0</v>
      </c>
      <c r="E15" s="56"/>
      <c r="F15" s="56">
        <v>0</v>
      </c>
      <c r="G15" s="16"/>
      <c r="H15" s="56">
        <v>0</v>
      </c>
      <c r="I15" s="16"/>
      <c r="J15" s="56">
        <v>-1248934</v>
      </c>
      <c r="K15" s="16"/>
      <c r="L15" s="56">
        <v>1248934</v>
      </c>
      <c r="M15" s="16"/>
      <c r="N15" s="56">
        <v>0</v>
      </c>
      <c r="O15" s="16"/>
      <c r="P15" s="56">
        <v>0</v>
      </c>
      <c r="Q15" s="16"/>
      <c r="R15" s="56">
        <v>0</v>
      </c>
      <c r="S15" s="16"/>
      <c r="T15" s="56">
        <v>45629</v>
      </c>
      <c r="U15" s="16"/>
      <c r="V15" s="56">
        <v>45629</v>
      </c>
      <c r="Y15" s="33"/>
      <c r="Z15" s="70"/>
      <c r="AA15" s="26"/>
      <c r="AB15" s="26"/>
      <c r="AC15" s="26"/>
      <c r="AD15" s="26"/>
    </row>
    <row r="16" spans="1:30" ht="12" customHeight="1">
      <c r="B16" s="16"/>
      <c r="C16" s="16"/>
      <c r="D16" s="56"/>
      <c r="E16" s="56"/>
      <c r="F16" s="56"/>
      <c r="G16" s="16"/>
      <c r="H16" s="56"/>
      <c r="I16" s="16"/>
      <c r="J16" s="56"/>
      <c r="K16" s="16"/>
      <c r="L16" s="56"/>
      <c r="M16" s="16"/>
      <c r="N16" s="56"/>
      <c r="O16" s="16"/>
      <c r="P16" s="56"/>
      <c r="Q16" s="16"/>
      <c r="R16" s="56"/>
      <c r="S16" s="16"/>
      <c r="T16" s="56"/>
      <c r="U16" s="16"/>
      <c r="V16" s="56"/>
      <c r="Y16" s="33"/>
      <c r="Z16" s="70"/>
      <c r="AA16" s="26"/>
      <c r="AB16" s="26"/>
      <c r="AC16" s="26"/>
      <c r="AD16" s="26"/>
    </row>
    <row r="17" spans="1:30" ht="18.75" customHeight="1">
      <c r="A17" s="11" t="s">
        <v>68</v>
      </c>
      <c r="B17" s="16"/>
      <c r="C17" s="16"/>
      <c r="D17" s="56"/>
      <c r="E17" s="56"/>
      <c r="F17" s="56"/>
      <c r="G17" s="16"/>
      <c r="H17" s="56"/>
      <c r="I17" s="16"/>
      <c r="J17" s="56"/>
      <c r="K17" s="16"/>
      <c r="L17" s="56"/>
      <c r="M17" s="16"/>
      <c r="N17" s="56"/>
      <c r="O17" s="16"/>
      <c r="P17" s="56"/>
      <c r="Q17" s="16"/>
      <c r="R17" s="56"/>
      <c r="S17" s="16"/>
      <c r="T17" s="56"/>
      <c r="U17" s="16"/>
      <c r="V17" s="56"/>
      <c r="Y17" s="33"/>
      <c r="Z17" s="70"/>
      <c r="AA17" s="26"/>
      <c r="AB17" s="26"/>
      <c r="AC17" s="26"/>
      <c r="AD17" s="26"/>
    </row>
    <row r="18" spans="1:30" ht="18.75" customHeight="1">
      <c r="A18" s="28" t="s">
        <v>97</v>
      </c>
      <c r="B18" s="16"/>
      <c r="C18" s="16"/>
      <c r="D18" s="56"/>
      <c r="E18" s="56"/>
      <c r="F18" s="56"/>
      <c r="G18" s="16"/>
      <c r="H18" s="56"/>
      <c r="I18" s="16"/>
      <c r="J18" s="56"/>
      <c r="K18" s="16"/>
      <c r="L18" s="56"/>
      <c r="M18" s="16"/>
      <c r="N18" s="56"/>
      <c r="O18" s="16"/>
      <c r="P18" s="56"/>
      <c r="Q18" s="16"/>
      <c r="R18" s="56"/>
      <c r="S18" s="16"/>
      <c r="T18" s="56"/>
      <c r="U18" s="16"/>
      <c r="V18" s="56"/>
      <c r="Y18" s="33"/>
      <c r="Z18" s="70"/>
      <c r="AA18" s="26"/>
      <c r="AB18" s="26"/>
      <c r="AC18" s="26"/>
      <c r="AD18" s="26"/>
    </row>
    <row r="19" spans="1:30" ht="18.75" customHeight="1">
      <c r="A19" s="10" t="s">
        <v>271</v>
      </c>
      <c r="B19" s="16">
        <v>24</v>
      </c>
      <c r="C19" s="16"/>
      <c r="D19" s="56">
        <v>8728000</v>
      </c>
      <c r="E19" s="56"/>
      <c r="F19" s="56">
        <v>0</v>
      </c>
      <c r="G19" s="16"/>
      <c r="H19" s="56">
        <v>0</v>
      </c>
      <c r="I19" s="16"/>
      <c r="J19" s="56">
        <v>0</v>
      </c>
      <c r="K19" s="16"/>
      <c r="L19" s="56">
        <v>0</v>
      </c>
      <c r="M19" s="16"/>
      <c r="N19" s="56">
        <v>0</v>
      </c>
      <c r="O19" s="16"/>
      <c r="P19" s="56">
        <v>8728000</v>
      </c>
      <c r="Q19" s="16"/>
      <c r="R19" s="56">
        <v>0</v>
      </c>
      <c r="S19" s="16"/>
      <c r="T19" s="56">
        <v>0</v>
      </c>
      <c r="U19" s="16"/>
      <c r="V19" s="56">
        <v>8728000</v>
      </c>
      <c r="Y19" s="33"/>
      <c r="Z19" s="70"/>
      <c r="AA19" s="26"/>
      <c r="AB19" s="26"/>
      <c r="AC19" s="26"/>
      <c r="AD19" s="26"/>
    </row>
    <row r="20" spans="1:30" ht="18.75" customHeight="1">
      <c r="A20" s="10" t="s">
        <v>270</v>
      </c>
      <c r="B20" s="16">
        <v>32</v>
      </c>
      <c r="C20" s="16"/>
      <c r="D20" s="42">
        <v>0</v>
      </c>
      <c r="E20" s="60"/>
      <c r="F20" s="42">
        <v>0</v>
      </c>
      <c r="G20" s="16"/>
      <c r="H20" s="42">
        <v>0</v>
      </c>
      <c r="I20" s="16"/>
      <c r="J20" s="42">
        <v>-20000000</v>
      </c>
      <c r="K20" s="16"/>
      <c r="L20" s="42">
        <v>0</v>
      </c>
      <c r="M20" s="16"/>
      <c r="N20" s="42">
        <v>0</v>
      </c>
      <c r="O20" s="16"/>
      <c r="P20" s="42">
        <v>-20000000</v>
      </c>
      <c r="Q20" s="16"/>
      <c r="R20" s="42">
        <v>0</v>
      </c>
      <c r="S20" s="16"/>
      <c r="T20" s="42">
        <v>0</v>
      </c>
      <c r="U20" s="16"/>
      <c r="V20" s="42">
        <v>-20000000</v>
      </c>
      <c r="Y20" s="33"/>
      <c r="Z20" s="70"/>
      <c r="AA20" s="26"/>
      <c r="AB20" s="26"/>
      <c r="AC20" s="26"/>
      <c r="AD20" s="26"/>
    </row>
    <row r="21" spans="1:30" ht="18.75" customHeight="1">
      <c r="A21" s="28" t="s">
        <v>98</v>
      </c>
      <c r="B21" s="16"/>
      <c r="C21" s="16"/>
      <c r="D21" s="74">
        <v>8728000</v>
      </c>
      <c r="E21" s="79"/>
      <c r="F21" s="74">
        <v>0</v>
      </c>
      <c r="G21" s="16"/>
      <c r="H21" s="74">
        <v>0</v>
      </c>
      <c r="I21" s="16"/>
      <c r="J21" s="74">
        <v>-20000000</v>
      </c>
      <c r="K21" s="16"/>
      <c r="L21" s="74">
        <v>0</v>
      </c>
      <c r="M21" s="16"/>
      <c r="N21" s="74">
        <v>0</v>
      </c>
      <c r="O21" s="16"/>
      <c r="P21" s="74">
        <v>-11272000</v>
      </c>
      <c r="Q21" s="16"/>
      <c r="R21" s="74">
        <v>0</v>
      </c>
      <c r="S21" s="16"/>
      <c r="T21" s="74">
        <v>0</v>
      </c>
      <c r="U21" s="16"/>
      <c r="V21" s="74">
        <v>-11272000</v>
      </c>
      <c r="Y21" s="33"/>
      <c r="Z21" s="70"/>
      <c r="AA21" s="26"/>
      <c r="AB21" s="26"/>
      <c r="AC21" s="26"/>
      <c r="AD21" s="26"/>
    </row>
    <row r="22" spans="1:30" ht="12" customHeight="1">
      <c r="B22" s="16"/>
      <c r="C22" s="16"/>
      <c r="D22" s="56"/>
      <c r="E22" s="56"/>
      <c r="F22" s="56"/>
      <c r="G22" s="16"/>
      <c r="H22" s="56"/>
      <c r="I22" s="16"/>
      <c r="J22" s="56"/>
      <c r="K22" s="16"/>
      <c r="L22" s="56"/>
      <c r="M22" s="16"/>
      <c r="N22" s="56"/>
      <c r="O22" s="16"/>
      <c r="P22" s="56"/>
      <c r="Q22" s="16"/>
      <c r="R22" s="56"/>
      <c r="S22" s="16"/>
      <c r="T22" s="56"/>
      <c r="U22" s="16"/>
      <c r="V22" s="56"/>
      <c r="Y22" s="33"/>
      <c r="Z22" s="70"/>
      <c r="AA22" s="26"/>
      <c r="AB22" s="26"/>
      <c r="AC22" s="26"/>
      <c r="AD22" s="26"/>
    </row>
    <row r="23" spans="1:30" ht="18.75" customHeight="1">
      <c r="A23" s="35" t="s">
        <v>265</v>
      </c>
      <c r="B23" s="16"/>
      <c r="C23" s="16"/>
      <c r="D23" s="56"/>
      <c r="E23" s="56"/>
      <c r="F23" s="56"/>
      <c r="G23" s="16"/>
      <c r="H23" s="56"/>
      <c r="I23" s="16"/>
      <c r="J23" s="56"/>
      <c r="K23" s="16"/>
      <c r="L23" s="56"/>
      <c r="M23" s="16"/>
      <c r="N23" s="56"/>
      <c r="O23" s="16"/>
      <c r="P23" s="56"/>
      <c r="Q23" s="16"/>
      <c r="R23" s="56"/>
      <c r="S23" s="16"/>
      <c r="T23" s="56"/>
      <c r="U23" s="16"/>
      <c r="V23" s="56"/>
      <c r="Y23" s="33"/>
      <c r="Z23" s="70"/>
      <c r="AA23" s="26"/>
      <c r="AB23" s="26"/>
      <c r="AC23" s="26"/>
      <c r="AD23" s="26"/>
    </row>
    <row r="24" spans="1:30" ht="18.75" customHeight="1">
      <c r="A24" s="12" t="s">
        <v>196</v>
      </c>
      <c r="B24" s="16">
        <v>12</v>
      </c>
      <c r="C24" s="16"/>
      <c r="D24" s="56">
        <v>0</v>
      </c>
      <c r="E24" s="56"/>
      <c r="F24" s="56">
        <v>86604295</v>
      </c>
      <c r="G24" s="16"/>
      <c r="H24" s="56">
        <v>0</v>
      </c>
      <c r="I24" s="16"/>
      <c r="J24" s="56">
        <v>0</v>
      </c>
      <c r="K24" s="16"/>
      <c r="L24" s="56">
        <v>0</v>
      </c>
      <c r="M24" s="16"/>
      <c r="N24" s="56">
        <v>0</v>
      </c>
      <c r="O24" s="16"/>
      <c r="P24" s="56">
        <v>86604295</v>
      </c>
      <c r="Q24" s="16"/>
      <c r="R24" s="56">
        <v>0</v>
      </c>
      <c r="S24" s="16"/>
      <c r="T24" s="56">
        <v>18395705</v>
      </c>
      <c r="U24" s="16"/>
      <c r="V24" s="56">
        <v>105000000</v>
      </c>
      <c r="Y24" s="33"/>
      <c r="Z24" s="70"/>
      <c r="AA24" s="26"/>
      <c r="AB24" s="26"/>
      <c r="AC24" s="26"/>
      <c r="AD24" s="26"/>
    </row>
    <row r="25" spans="1:30" ht="18.75" customHeight="1">
      <c r="A25" s="12" t="s">
        <v>200</v>
      </c>
      <c r="B25" s="16"/>
      <c r="C25" s="16"/>
      <c r="D25" s="56">
        <v>0</v>
      </c>
      <c r="E25" s="56"/>
      <c r="F25" s="56">
        <v>0</v>
      </c>
      <c r="G25" s="16"/>
      <c r="H25" s="56">
        <v>0</v>
      </c>
      <c r="I25" s="16"/>
      <c r="J25" s="56">
        <v>0</v>
      </c>
      <c r="K25" s="16"/>
      <c r="L25" s="56">
        <v>0</v>
      </c>
      <c r="M25" s="16"/>
      <c r="N25" s="56">
        <v>0</v>
      </c>
      <c r="O25" s="16"/>
      <c r="P25" s="56">
        <v>0</v>
      </c>
      <c r="Q25" s="16"/>
      <c r="R25" s="56">
        <v>0</v>
      </c>
      <c r="S25" s="16"/>
      <c r="T25" s="56">
        <v>394</v>
      </c>
      <c r="U25" s="16"/>
      <c r="V25" s="56">
        <v>394</v>
      </c>
      <c r="Y25" s="33"/>
      <c r="Z25" s="70"/>
      <c r="AA25" s="26"/>
      <c r="AB25" s="26"/>
      <c r="AC25" s="26"/>
      <c r="AD25" s="26"/>
    </row>
    <row r="26" spans="1:30" ht="18.75" customHeight="1">
      <c r="A26" s="12" t="s">
        <v>197</v>
      </c>
      <c r="B26" s="16"/>
      <c r="C26" s="16"/>
      <c r="D26" s="68">
        <v>0</v>
      </c>
      <c r="E26" s="68"/>
      <c r="F26" s="68">
        <v>0</v>
      </c>
      <c r="G26" s="16"/>
      <c r="H26" s="68">
        <v>0</v>
      </c>
      <c r="I26" s="16"/>
      <c r="J26" s="68">
        <v>0</v>
      </c>
      <c r="K26" s="16"/>
      <c r="L26" s="68">
        <v>0</v>
      </c>
      <c r="M26" s="16"/>
      <c r="N26" s="68">
        <v>0</v>
      </c>
      <c r="O26" s="16"/>
      <c r="P26" s="56">
        <v>0</v>
      </c>
      <c r="Q26" s="16"/>
      <c r="R26" s="56">
        <v>0</v>
      </c>
      <c r="S26" s="16"/>
      <c r="T26" s="56">
        <v>-1651020</v>
      </c>
      <c r="U26" s="16"/>
      <c r="V26" s="56">
        <v>-1651020</v>
      </c>
      <c r="Y26" s="33"/>
      <c r="Z26" s="70"/>
      <c r="AA26" s="26"/>
      <c r="AB26" s="26"/>
      <c r="AC26" s="26"/>
      <c r="AD26" s="26"/>
    </row>
    <row r="27" spans="1:30" s="26" customFormat="1" ht="18.75" customHeight="1">
      <c r="A27" s="35" t="s">
        <v>266</v>
      </c>
      <c r="B27" s="16"/>
      <c r="C27" s="16"/>
      <c r="D27" s="75">
        <v>0</v>
      </c>
      <c r="E27" s="79"/>
      <c r="F27" s="75">
        <v>86604295</v>
      </c>
      <c r="G27" s="16"/>
      <c r="H27" s="75">
        <v>0</v>
      </c>
      <c r="I27" s="16"/>
      <c r="J27" s="75">
        <v>0</v>
      </c>
      <c r="K27" s="16"/>
      <c r="L27" s="75">
        <v>0</v>
      </c>
      <c r="M27" s="16"/>
      <c r="N27" s="75">
        <v>0</v>
      </c>
      <c r="O27" s="16"/>
      <c r="P27" s="75">
        <v>86604295</v>
      </c>
      <c r="Q27" s="16"/>
      <c r="R27" s="75">
        <v>0</v>
      </c>
      <c r="S27" s="16"/>
      <c r="T27" s="75">
        <v>16745079</v>
      </c>
      <c r="U27" s="16"/>
      <c r="V27" s="75">
        <v>103349374</v>
      </c>
      <c r="Y27" s="33"/>
      <c r="Z27" s="70"/>
    </row>
    <row r="28" spans="1:30" s="26" customFormat="1" ht="12" customHeight="1">
      <c r="A28" s="35"/>
      <c r="B28" s="16"/>
      <c r="C28" s="16"/>
      <c r="D28" s="79"/>
      <c r="E28" s="79"/>
      <c r="F28" s="79"/>
      <c r="G28" s="16"/>
      <c r="H28" s="79"/>
      <c r="I28" s="16"/>
      <c r="J28" s="79"/>
      <c r="K28" s="16"/>
      <c r="L28" s="79"/>
      <c r="M28" s="16"/>
      <c r="N28" s="79"/>
      <c r="O28" s="16"/>
      <c r="P28" s="79"/>
      <c r="Q28" s="16"/>
      <c r="R28" s="79"/>
      <c r="S28" s="16"/>
      <c r="T28" s="79"/>
      <c r="U28" s="16"/>
      <c r="V28" s="79"/>
      <c r="Y28" s="33"/>
      <c r="Z28" s="70"/>
    </row>
    <row r="29" spans="1:30" s="26" customFormat="1" ht="18.75" customHeight="1">
      <c r="A29" s="11" t="s">
        <v>152</v>
      </c>
      <c r="B29" s="57"/>
      <c r="C29" s="57"/>
      <c r="D29" s="74">
        <v>8728000</v>
      </c>
      <c r="E29" s="79"/>
      <c r="F29" s="74">
        <v>86604295</v>
      </c>
      <c r="G29" s="57"/>
      <c r="H29" s="74">
        <v>0</v>
      </c>
      <c r="I29" s="57"/>
      <c r="J29" s="74">
        <v>-20000000</v>
      </c>
      <c r="K29" s="57"/>
      <c r="L29" s="74">
        <v>0</v>
      </c>
      <c r="M29" s="57"/>
      <c r="N29" s="74">
        <v>0</v>
      </c>
      <c r="O29" s="57"/>
      <c r="P29" s="74">
        <v>75332295</v>
      </c>
      <c r="Q29" s="57"/>
      <c r="R29" s="74">
        <v>0</v>
      </c>
      <c r="S29" s="57"/>
      <c r="T29" s="74">
        <v>16745079</v>
      </c>
      <c r="U29" s="57"/>
      <c r="V29" s="74">
        <v>92077374</v>
      </c>
      <c r="Y29" s="33"/>
      <c r="Z29" s="70"/>
    </row>
    <row r="30" spans="1:30" ht="12" customHeight="1">
      <c r="B30" s="16"/>
      <c r="C30" s="16"/>
      <c r="D30" s="56"/>
      <c r="E30" s="56"/>
      <c r="F30" s="56"/>
      <c r="G30" s="16"/>
      <c r="H30" s="56"/>
      <c r="I30" s="16"/>
      <c r="J30" s="56"/>
      <c r="K30" s="16"/>
      <c r="L30" s="56"/>
      <c r="M30" s="16"/>
      <c r="N30" s="56"/>
      <c r="O30" s="16"/>
      <c r="P30" s="56"/>
      <c r="Q30" s="16"/>
      <c r="R30" s="56"/>
      <c r="S30" s="16"/>
      <c r="T30" s="56"/>
      <c r="U30" s="16"/>
      <c r="V30" s="56"/>
      <c r="Y30" s="33"/>
      <c r="Z30" s="70"/>
      <c r="AA30" s="26"/>
      <c r="AB30" s="26"/>
      <c r="AC30" s="26"/>
      <c r="AD30" s="26"/>
    </row>
    <row r="31" spans="1:30" s="26" customFormat="1" ht="18.75" customHeight="1">
      <c r="A31" s="11" t="s">
        <v>111</v>
      </c>
      <c r="B31" s="16"/>
      <c r="C31" s="16"/>
      <c r="D31" s="72"/>
      <c r="E31" s="72"/>
      <c r="F31" s="72"/>
      <c r="G31" s="16"/>
      <c r="H31" s="72"/>
      <c r="I31" s="16"/>
      <c r="J31" s="72"/>
      <c r="K31" s="16"/>
      <c r="L31" s="73"/>
      <c r="M31" s="16"/>
      <c r="N31" s="73"/>
      <c r="O31" s="16"/>
      <c r="P31" s="72"/>
      <c r="Q31" s="16"/>
      <c r="R31" s="72"/>
      <c r="S31" s="16"/>
      <c r="T31" s="72"/>
      <c r="U31" s="16"/>
      <c r="V31" s="72"/>
      <c r="Y31" s="33"/>
      <c r="Z31" s="70"/>
    </row>
    <row r="32" spans="1:30" s="26" customFormat="1" ht="18.75" customHeight="1">
      <c r="A32" s="12" t="s">
        <v>267</v>
      </c>
      <c r="B32" s="16"/>
      <c r="C32" s="16"/>
      <c r="D32" s="56">
        <v>0</v>
      </c>
      <c r="E32" s="56"/>
      <c r="F32" s="56">
        <v>0</v>
      </c>
      <c r="G32" s="16"/>
      <c r="H32" s="56">
        <v>0</v>
      </c>
      <c r="I32" s="16"/>
      <c r="J32" s="56">
        <v>297743015</v>
      </c>
      <c r="K32" s="16"/>
      <c r="L32" s="56">
        <v>0</v>
      </c>
      <c r="M32" s="16"/>
      <c r="N32" s="56">
        <v>0</v>
      </c>
      <c r="O32" s="16"/>
      <c r="P32" s="56">
        <v>297743015</v>
      </c>
      <c r="Q32" s="16"/>
      <c r="R32" s="56">
        <v>18942283</v>
      </c>
      <c r="S32" s="16"/>
      <c r="T32" s="56">
        <v>-4881281</v>
      </c>
      <c r="U32" s="16"/>
      <c r="V32" s="56">
        <v>311804017</v>
      </c>
      <c r="W32" s="69"/>
      <c r="Y32" s="33"/>
      <c r="Z32" s="70"/>
    </row>
    <row r="33" spans="1:30" s="26" customFormat="1" ht="18.75" customHeight="1">
      <c r="A33" s="12" t="s">
        <v>268</v>
      </c>
      <c r="B33" s="16"/>
      <c r="C33" s="16"/>
      <c r="D33" s="56">
        <v>0</v>
      </c>
      <c r="E33" s="56"/>
      <c r="F33" s="56">
        <v>0</v>
      </c>
      <c r="G33" s="16"/>
      <c r="H33" s="56">
        <v>0</v>
      </c>
      <c r="I33" s="16"/>
      <c r="J33" s="56">
        <v>6850085</v>
      </c>
      <c r="K33" s="16"/>
      <c r="L33" s="85">
        <v>0</v>
      </c>
      <c r="M33" s="16"/>
      <c r="N33" s="56">
        <v>1145664</v>
      </c>
      <c r="O33" s="16"/>
      <c r="P33" s="56">
        <v>7995749</v>
      </c>
      <c r="Q33" s="16"/>
      <c r="R33" s="56">
        <v>0</v>
      </c>
      <c r="S33" s="16"/>
      <c r="T33" s="56">
        <v>1309233</v>
      </c>
      <c r="U33" s="16"/>
      <c r="V33" s="56">
        <v>9304982</v>
      </c>
      <c r="W33" s="69"/>
      <c r="Y33" s="33"/>
      <c r="Z33" s="70"/>
    </row>
    <row r="34" spans="1:30" s="26" customFormat="1" ht="18.75" customHeight="1">
      <c r="A34" s="11" t="s">
        <v>112</v>
      </c>
      <c r="B34" s="16"/>
      <c r="C34" s="16"/>
      <c r="D34" s="75">
        <v>0</v>
      </c>
      <c r="E34" s="79"/>
      <c r="F34" s="75">
        <v>0</v>
      </c>
      <c r="G34" s="16"/>
      <c r="H34" s="75">
        <v>0</v>
      </c>
      <c r="I34" s="16"/>
      <c r="J34" s="75">
        <v>304593100</v>
      </c>
      <c r="K34" s="16"/>
      <c r="L34" s="75">
        <v>0</v>
      </c>
      <c r="M34" s="16"/>
      <c r="N34" s="75">
        <v>1145664</v>
      </c>
      <c r="O34" s="16"/>
      <c r="P34" s="75">
        <v>305738764</v>
      </c>
      <c r="Q34" s="16"/>
      <c r="R34" s="75">
        <v>18942283</v>
      </c>
      <c r="S34" s="16"/>
      <c r="T34" s="75">
        <v>-3572048</v>
      </c>
      <c r="U34" s="16"/>
      <c r="V34" s="75">
        <v>321108999</v>
      </c>
      <c r="W34" s="69"/>
      <c r="Y34" s="33"/>
      <c r="Z34" s="70"/>
    </row>
    <row r="35" spans="1:30" ht="12" customHeight="1">
      <c r="A35" s="11"/>
      <c r="B35" s="16"/>
      <c r="C35" s="16"/>
      <c r="D35" s="56"/>
      <c r="E35" s="56"/>
      <c r="F35" s="56"/>
      <c r="G35" s="16"/>
      <c r="H35" s="56"/>
      <c r="I35" s="16"/>
      <c r="J35" s="56"/>
      <c r="K35" s="16"/>
      <c r="L35" s="56"/>
      <c r="M35" s="16"/>
      <c r="N35" s="56"/>
      <c r="O35" s="16"/>
      <c r="P35" s="56"/>
      <c r="Q35" s="16"/>
      <c r="R35" s="56"/>
      <c r="S35" s="16"/>
      <c r="T35" s="56"/>
      <c r="U35" s="16"/>
      <c r="V35" s="56"/>
      <c r="Y35" s="33"/>
      <c r="Z35" s="70"/>
      <c r="AA35" s="26"/>
      <c r="AB35" s="26"/>
      <c r="AC35" s="26"/>
      <c r="AD35" s="26"/>
    </row>
    <row r="36" spans="1:30" ht="18.75" customHeight="1" thickBot="1">
      <c r="A36" s="26" t="s">
        <v>155</v>
      </c>
      <c r="B36" s="16"/>
      <c r="C36" s="16"/>
      <c r="D36" s="76">
        <v>320000000</v>
      </c>
      <c r="E36" s="79"/>
      <c r="F36" s="76">
        <v>102787709</v>
      </c>
      <c r="G36" s="16"/>
      <c r="H36" s="76">
        <v>32000000</v>
      </c>
      <c r="I36" s="16"/>
      <c r="J36" s="76">
        <v>631831692</v>
      </c>
      <c r="K36" s="16"/>
      <c r="L36" s="76">
        <v>-191412548</v>
      </c>
      <c r="M36" s="16"/>
      <c r="N36" s="76">
        <v>1145664</v>
      </c>
      <c r="O36" s="16"/>
      <c r="P36" s="76">
        <v>896352517.19633508</v>
      </c>
      <c r="Q36" s="16"/>
      <c r="R36" s="76">
        <v>0</v>
      </c>
      <c r="S36" s="16"/>
      <c r="T36" s="76">
        <v>12191685</v>
      </c>
      <c r="U36" s="16"/>
      <c r="V36" s="76">
        <v>908544202.19633508</v>
      </c>
      <c r="X36" s="77"/>
      <c r="Z36" s="18"/>
      <c r="AA36" s="18"/>
      <c r="AB36" s="18"/>
    </row>
    <row r="37" spans="1:30" ht="18.75" customHeight="1" thickTop="1">
      <c r="A37" s="26"/>
      <c r="B37" s="16"/>
      <c r="C37" s="16"/>
      <c r="D37" s="68"/>
      <c r="E37" s="68"/>
      <c r="F37" s="68"/>
      <c r="G37" s="16"/>
      <c r="H37" s="68"/>
      <c r="I37" s="16"/>
      <c r="J37" s="68"/>
      <c r="K37" s="16"/>
      <c r="L37" s="73"/>
      <c r="M37" s="16"/>
      <c r="N37" s="73"/>
      <c r="O37" s="16"/>
      <c r="P37" s="68"/>
      <c r="Q37" s="16"/>
      <c r="R37" s="68"/>
      <c r="S37" s="16"/>
      <c r="T37" s="68"/>
      <c r="U37" s="16"/>
      <c r="V37" s="68"/>
      <c r="X37" s="78"/>
      <c r="Z37" s="18"/>
      <c r="AA37" s="18"/>
      <c r="AB37" s="18"/>
    </row>
    <row r="38" spans="1:30" s="7" customFormat="1" ht="15.75">
      <c r="A38" s="66"/>
      <c r="B38" s="52"/>
      <c r="C38" s="52"/>
      <c r="G38" s="52"/>
      <c r="I38" s="52"/>
      <c r="K38" s="52"/>
      <c r="L38" s="9"/>
      <c r="M38" s="52"/>
      <c r="N38" s="9"/>
      <c r="O38" s="52"/>
      <c r="Q38" s="52"/>
      <c r="S38" s="52"/>
      <c r="U38" s="52"/>
    </row>
    <row r="39" spans="1:30" s="7" customFormat="1" ht="15.75">
      <c r="A39" s="66"/>
      <c r="B39" s="52"/>
      <c r="C39" s="52"/>
      <c r="G39" s="52"/>
      <c r="I39" s="52"/>
      <c r="K39" s="52"/>
      <c r="L39" s="9"/>
      <c r="M39" s="52"/>
      <c r="N39" s="9"/>
      <c r="O39" s="52"/>
      <c r="Q39" s="52"/>
      <c r="S39" s="52"/>
      <c r="U39" s="52"/>
    </row>
    <row r="40" spans="1:30" s="7" customFormat="1" ht="15.75">
      <c r="A40" s="66"/>
      <c r="B40" s="52"/>
      <c r="C40" s="52"/>
      <c r="G40" s="52"/>
      <c r="I40" s="52"/>
      <c r="K40" s="52"/>
      <c r="L40" s="9"/>
      <c r="M40" s="52"/>
      <c r="N40" s="9"/>
      <c r="O40" s="52"/>
      <c r="Q40" s="52"/>
      <c r="S40" s="52"/>
      <c r="U40" s="52"/>
    </row>
    <row r="41" spans="1:30" s="7" customFormat="1" ht="15.75">
      <c r="A41" s="66"/>
      <c r="B41" s="52"/>
      <c r="C41" s="52"/>
      <c r="G41" s="52"/>
      <c r="I41" s="52"/>
      <c r="K41" s="52"/>
      <c r="L41" s="9"/>
      <c r="M41" s="52"/>
      <c r="N41" s="9"/>
      <c r="O41" s="52"/>
      <c r="Q41" s="52"/>
      <c r="S41" s="52"/>
      <c r="U41" s="52"/>
    </row>
    <row r="42" spans="1:30" s="7" customFormat="1" ht="15.75">
      <c r="A42" s="66"/>
      <c r="B42" s="52"/>
      <c r="C42" s="52"/>
      <c r="G42" s="52"/>
      <c r="I42" s="52"/>
      <c r="K42" s="52"/>
      <c r="L42" s="9"/>
      <c r="M42" s="52"/>
      <c r="N42" s="9"/>
      <c r="O42" s="52"/>
      <c r="Q42" s="52"/>
      <c r="S42" s="52"/>
      <c r="U42" s="52"/>
    </row>
    <row r="43" spans="1:30" s="7" customFormat="1" ht="15.75">
      <c r="A43" s="66"/>
      <c r="B43" s="52"/>
      <c r="C43" s="52"/>
      <c r="G43" s="52"/>
      <c r="I43" s="52"/>
      <c r="K43" s="52"/>
      <c r="L43" s="9"/>
      <c r="M43" s="52"/>
      <c r="N43" s="9"/>
      <c r="O43" s="52"/>
      <c r="Q43" s="52"/>
      <c r="S43" s="52"/>
      <c r="U43" s="52"/>
    </row>
    <row r="44" spans="1:30" s="7" customFormat="1" ht="15.75">
      <c r="A44" s="66"/>
      <c r="B44" s="52"/>
      <c r="C44" s="52"/>
      <c r="G44" s="52"/>
      <c r="I44" s="52"/>
      <c r="K44" s="52"/>
      <c r="L44" s="9"/>
      <c r="M44" s="52"/>
      <c r="N44" s="9"/>
      <c r="O44" s="52"/>
      <c r="Q44" s="52"/>
      <c r="S44" s="52"/>
      <c r="U44" s="52"/>
    </row>
    <row r="45" spans="1:30" s="7" customFormat="1" ht="15.75">
      <c r="A45" s="66"/>
      <c r="B45" s="52"/>
      <c r="C45" s="52"/>
      <c r="G45" s="52"/>
      <c r="I45" s="52"/>
      <c r="K45" s="52"/>
      <c r="L45" s="9"/>
      <c r="M45" s="52"/>
      <c r="N45" s="9"/>
      <c r="O45" s="52"/>
      <c r="Q45" s="52"/>
      <c r="S45" s="52"/>
      <c r="U45" s="52"/>
    </row>
    <row r="46" spans="1:30" s="7" customFormat="1" ht="15.75">
      <c r="A46" s="66"/>
      <c r="B46" s="52"/>
      <c r="C46" s="52"/>
      <c r="G46" s="52"/>
      <c r="I46" s="52"/>
      <c r="K46" s="52"/>
      <c r="L46" s="9"/>
      <c r="M46" s="52"/>
      <c r="N46" s="9"/>
      <c r="O46" s="52"/>
      <c r="Q46" s="52"/>
      <c r="S46" s="52"/>
      <c r="U46" s="52"/>
    </row>
    <row r="47" spans="1:30" s="7" customFormat="1" ht="15.75">
      <c r="A47" s="66"/>
      <c r="B47" s="52"/>
      <c r="C47" s="52"/>
      <c r="G47" s="52"/>
      <c r="I47" s="52"/>
      <c r="K47" s="52"/>
      <c r="L47" s="9"/>
      <c r="M47" s="52"/>
      <c r="N47" s="9"/>
      <c r="O47" s="52"/>
      <c r="Q47" s="52"/>
      <c r="S47" s="52"/>
      <c r="U47" s="52"/>
    </row>
    <row r="48" spans="1:30" s="7" customFormat="1" ht="15.75">
      <c r="A48" s="66"/>
      <c r="B48" s="52"/>
      <c r="C48" s="52"/>
      <c r="G48" s="52"/>
      <c r="I48" s="52"/>
      <c r="K48" s="52"/>
      <c r="L48" s="9"/>
      <c r="M48" s="52"/>
      <c r="N48" s="9"/>
      <c r="O48" s="52"/>
      <c r="Q48" s="52"/>
      <c r="S48" s="52"/>
      <c r="U48" s="52"/>
    </row>
    <row r="49" spans="1:21" s="7" customFormat="1" ht="15.75">
      <c r="A49" s="66"/>
      <c r="B49" s="52"/>
      <c r="C49" s="52"/>
      <c r="G49" s="52"/>
      <c r="I49" s="52"/>
      <c r="K49" s="52"/>
      <c r="L49" s="9"/>
      <c r="M49" s="52"/>
      <c r="N49" s="9"/>
      <c r="O49" s="52"/>
      <c r="Q49" s="52"/>
      <c r="S49" s="52"/>
      <c r="U49" s="52"/>
    </row>
    <row r="50" spans="1:21" s="7" customFormat="1" ht="15.75">
      <c r="A50" s="66"/>
      <c r="B50" s="52"/>
      <c r="C50" s="52"/>
      <c r="G50" s="52"/>
      <c r="I50" s="52"/>
      <c r="K50" s="52"/>
      <c r="L50" s="9"/>
      <c r="M50" s="52"/>
      <c r="N50" s="9"/>
      <c r="O50" s="52"/>
      <c r="Q50" s="52"/>
      <c r="S50" s="52"/>
      <c r="U50" s="52"/>
    </row>
    <row r="51" spans="1:21" s="7" customFormat="1" ht="15.75">
      <c r="A51" s="66"/>
      <c r="B51" s="52"/>
      <c r="C51" s="52"/>
      <c r="G51" s="52"/>
      <c r="I51" s="52"/>
      <c r="K51" s="52"/>
      <c r="L51" s="9"/>
      <c r="M51" s="52"/>
      <c r="N51" s="9"/>
      <c r="O51" s="52"/>
      <c r="Q51" s="52"/>
      <c r="S51" s="52"/>
      <c r="U51" s="52"/>
    </row>
    <row r="52" spans="1:21" s="7" customFormat="1" ht="15.75">
      <c r="A52" s="66"/>
      <c r="B52" s="52"/>
      <c r="C52" s="52"/>
      <c r="G52" s="52"/>
      <c r="I52" s="52"/>
      <c r="K52" s="52"/>
      <c r="L52" s="9"/>
      <c r="M52" s="52"/>
      <c r="N52" s="9"/>
      <c r="O52" s="52"/>
      <c r="Q52" s="52"/>
      <c r="S52" s="52"/>
      <c r="U52" s="52"/>
    </row>
    <row r="53" spans="1:21" s="7" customFormat="1" ht="15.75">
      <c r="A53" s="66"/>
      <c r="B53" s="52"/>
      <c r="C53" s="52"/>
      <c r="G53" s="52"/>
      <c r="I53" s="52"/>
      <c r="K53" s="52"/>
      <c r="L53" s="9"/>
      <c r="M53" s="52"/>
      <c r="N53" s="9"/>
      <c r="O53" s="52"/>
      <c r="Q53" s="52"/>
      <c r="S53" s="52"/>
      <c r="U53" s="52"/>
    </row>
    <row r="54" spans="1:21" s="7" customFormat="1" ht="15.75">
      <c r="A54" s="66"/>
      <c r="B54" s="52"/>
      <c r="C54" s="52"/>
      <c r="G54" s="52"/>
      <c r="I54" s="52"/>
      <c r="K54" s="52"/>
      <c r="L54" s="9"/>
      <c r="M54" s="52"/>
      <c r="N54" s="9"/>
      <c r="O54" s="52"/>
      <c r="Q54" s="52"/>
      <c r="S54" s="52"/>
      <c r="U54" s="52"/>
    </row>
    <row r="55" spans="1:21" s="7" customFormat="1" ht="15.75">
      <c r="A55" s="66"/>
      <c r="B55" s="52"/>
      <c r="C55" s="52"/>
      <c r="G55" s="52"/>
      <c r="I55" s="52"/>
      <c r="K55" s="52"/>
      <c r="L55" s="9"/>
      <c r="M55" s="52"/>
      <c r="N55" s="9"/>
      <c r="O55" s="52"/>
      <c r="Q55" s="52"/>
      <c r="S55" s="52"/>
      <c r="U55" s="52"/>
    </row>
    <row r="56" spans="1:21" s="7" customFormat="1" ht="15.75">
      <c r="A56" s="66"/>
      <c r="B56" s="52"/>
      <c r="C56" s="52"/>
      <c r="G56" s="52"/>
      <c r="I56" s="52"/>
      <c r="K56" s="52"/>
      <c r="L56" s="9"/>
      <c r="M56" s="52"/>
      <c r="N56" s="9"/>
      <c r="O56" s="52"/>
      <c r="Q56" s="52"/>
      <c r="S56" s="52"/>
      <c r="U56" s="52"/>
    </row>
    <row r="57" spans="1:21" s="7" customFormat="1" ht="15.75">
      <c r="A57" s="66"/>
      <c r="B57" s="52"/>
      <c r="C57" s="52"/>
      <c r="G57" s="52"/>
      <c r="I57" s="52"/>
      <c r="K57" s="52"/>
      <c r="L57" s="9"/>
      <c r="M57" s="52"/>
      <c r="N57" s="9"/>
      <c r="O57" s="52"/>
      <c r="Q57" s="52"/>
      <c r="S57" s="52"/>
      <c r="U57" s="52"/>
    </row>
    <row r="58" spans="1:21" s="7" customFormat="1" ht="15.75">
      <c r="A58" s="66"/>
      <c r="B58" s="52"/>
      <c r="C58" s="52"/>
      <c r="G58" s="52"/>
      <c r="I58" s="52"/>
      <c r="K58" s="52"/>
      <c r="L58" s="9"/>
      <c r="M58" s="52"/>
      <c r="N58" s="9"/>
      <c r="O58" s="52"/>
      <c r="Q58" s="52"/>
      <c r="S58" s="52"/>
      <c r="U58" s="52"/>
    </row>
    <row r="59" spans="1:21" s="7" customFormat="1" ht="15.75">
      <c r="A59" s="66"/>
      <c r="B59" s="52"/>
      <c r="C59" s="52"/>
      <c r="G59" s="52"/>
      <c r="I59" s="52"/>
      <c r="K59" s="52"/>
      <c r="L59" s="9"/>
      <c r="M59" s="52"/>
      <c r="N59" s="9"/>
      <c r="O59" s="52"/>
      <c r="Q59" s="52"/>
      <c r="S59" s="52"/>
      <c r="U59" s="52"/>
    </row>
    <row r="60" spans="1:21" s="7" customFormat="1" ht="15.75">
      <c r="A60" s="66"/>
      <c r="B60" s="52"/>
      <c r="C60" s="52"/>
      <c r="G60" s="52"/>
      <c r="I60" s="52"/>
      <c r="K60" s="52"/>
      <c r="L60" s="9"/>
      <c r="M60" s="52"/>
      <c r="N60" s="9"/>
      <c r="O60" s="52"/>
      <c r="Q60" s="52"/>
      <c r="S60" s="52"/>
      <c r="U60" s="52"/>
    </row>
    <row r="61" spans="1:21" s="7" customFormat="1" ht="15.75">
      <c r="A61" s="66"/>
      <c r="B61" s="52"/>
      <c r="C61" s="52"/>
      <c r="G61" s="52"/>
      <c r="I61" s="52"/>
      <c r="K61" s="52"/>
      <c r="L61" s="9"/>
      <c r="M61" s="52"/>
      <c r="N61" s="9"/>
      <c r="O61" s="52"/>
      <c r="Q61" s="52"/>
      <c r="S61" s="52"/>
      <c r="U61" s="52"/>
    </row>
    <row r="62" spans="1:21" s="7" customFormat="1" ht="15.75">
      <c r="A62" s="66"/>
      <c r="B62" s="52"/>
      <c r="C62" s="52"/>
      <c r="G62" s="52"/>
      <c r="I62" s="52"/>
      <c r="K62" s="52"/>
      <c r="L62" s="9"/>
      <c r="M62" s="52"/>
      <c r="N62" s="9"/>
      <c r="O62" s="52"/>
      <c r="Q62" s="52"/>
      <c r="S62" s="52"/>
      <c r="U62" s="52"/>
    </row>
    <row r="63" spans="1:21" s="7" customFormat="1" ht="15.75">
      <c r="A63" s="66"/>
      <c r="B63" s="52"/>
      <c r="C63" s="52"/>
      <c r="G63" s="52"/>
      <c r="I63" s="52"/>
      <c r="K63" s="52"/>
      <c r="L63" s="9"/>
      <c r="M63" s="52"/>
      <c r="N63" s="9"/>
      <c r="O63" s="52"/>
      <c r="Q63" s="52"/>
      <c r="S63" s="52"/>
      <c r="U63" s="52"/>
    </row>
    <row r="69" ht="20.100000000000001" customHeight="1"/>
    <row r="70" hidden="1"/>
    <row r="71" hidden="1"/>
  </sheetData>
  <mergeCells count="3">
    <mergeCell ref="D4:V4"/>
    <mergeCell ref="D10:V10"/>
    <mergeCell ref="H6:J6"/>
  </mergeCells>
  <pageMargins left="0.8" right="0.8" top="0.48" bottom="0.5" header="0.5" footer="0.5"/>
  <pageSetup paperSize="9" scale="56" firstPageNumber="9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98548-64BA-4AFC-9314-FCF2996611AF}">
  <sheetPr>
    <tabColor rgb="FF0070C0"/>
    <pageSetUpPr fitToPage="1"/>
  </sheetPr>
  <dimension ref="A1:AD68"/>
  <sheetViews>
    <sheetView zoomScaleNormal="100" zoomScaleSheetLayoutView="80" workbookViewId="0"/>
  </sheetViews>
  <sheetFormatPr defaultColWidth="9.140625" defaultRowHeight="15"/>
  <cols>
    <col min="1" max="1" width="63.42578125" style="12" customWidth="1"/>
    <col min="2" max="2" width="6.5703125" style="54" customWidth="1"/>
    <col min="3" max="3" width="0.85546875" style="10" customWidth="1"/>
    <col min="4" max="4" width="17.5703125" style="10" customWidth="1"/>
    <col min="5" max="5" width="0.85546875" style="10" customWidth="1"/>
    <col min="6" max="6" width="17.5703125" style="10" customWidth="1"/>
    <col min="7" max="7" width="0.85546875" style="10" customWidth="1"/>
    <col min="8" max="8" width="17.5703125" style="10" customWidth="1"/>
    <col min="9" max="9" width="0.85546875" style="10" customWidth="1"/>
    <col min="10" max="10" width="17.5703125" style="10" customWidth="1"/>
    <col min="11" max="11" width="0.85546875" style="10" customWidth="1"/>
    <col min="12" max="12" width="17.5703125" style="18" customWidth="1"/>
    <col min="13" max="13" width="0.85546875" style="10" customWidth="1"/>
    <col min="14" max="14" width="20.140625" style="18" customWidth="1"/>
    <col min="15" max="15" width="0.85546875" style="10" customWidth="1"/>
    <col min="16" max="16" width="17.5703125" style="10" customWidth="1"/>
    <col min="17" max="17" width="0.5703125" style="10" hidden="1" customWidth="1"/>
    <col min="18" max="18" width="17.140625" style="10" hidden="1" customWidth="1"/>
    <col min="19" max="19" width="0.85546875" style="10" customWidth="1"/>
    <col min="20" max="20" width="17.5703125" style="10" customWidth="1"/>
    <col min="21" max="21" width="0.85546875" style="10" customWidth="1"/>
    <col min="22" max="22" width="17.5703125" style="10" customWidth="1"/>
    <col min="23" max="23" width="14.7109375" style="10" bestFit="1" customWidth="1"/>
    <col min="24" max="24" width="17.140625" style="10" bestFit="1" customWidth="1"/>
    <col min="25" max="25" width="16.85546875" style="10" bestFit="1" customWidth="1"/>
    <col min="26" max="26" width="17.7109375" style="10" customWidth="1"/>
    <col min="27" max="27" width="20.140625" style="10" bestFit="1" customWidth="1"/>
    <col min="28" max="28" width="20.5703125" style="10" bestFit="1" customWidth="1"/>
    <col min="29" max="29" width="20.140625" style="10" bestFit="1" customWidth="1"/>
    <col min="30" max="16384" width="9.140625" style="10"/>
  </cols>
  <sheetData>
    <row r="1" spans="1:30" s="1" customFormat="1" ht="18.75">
      <c r="A1" s="2" t="s">
        <v>237</v>
      </c>
      <c r="B1" s="49"/>
      <c r="C1" s="7"/>
      <c r="E1" s="7"/>
      <c r="G1" s="7"/>
      <c r="I1" s="7"/>
      <c r="K1" s="7"/>
      <c r="L1" s="3"/>
      <c r="M1" s="7"/>
      <c r="N1" s="3"/>
      <c r="O1" s="7"/>
      <c r="Q1" s="7"/>
      <c r="S1" s="7"/>
      <c r="U1" s="7"/>
    </row>
    <row r="2" spans="1:30" s="7" customFormat="1" ht="18.75" customHeight="1">
      <c r="A2" s="51" t="s">
        <v>183</v>
      </c>
      <c r="B2" s="52"/>
      <c r="L2" s="9"/>
      <c r="N2" s="9"/>
    </row>
    <row r="3" spans="1:30" s="7" customFormat="1" ht="18.75" customHeight="1">
      <c r="A3" s="51"/>
      <c r="B3" s="51"/>
      <c r="D3" s="51"/>
      <c r="F3" s="51"/>
      <c r="H3" s="8"/>
      <c r="J3" s="8"/>
      <c r="L3" s="9"/>
      <c r="N3" s="9"/>
    </row>
    <row r="4" spans="1:30" ht="18.75" customHeight="1">
      <c r="C4" s="7"/>
      <c r="D4" s="92" t="s">
        <v>1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1:30" ht="18.75" customHeight="1">
      <c r="A5" s="48"/>
      <c r="B5" s="13"/>
      <c r="C5" s="7"/>
      <c r="E5" s="7"/>
      <c r="F5" s="86"/>
      <c r="G5" s="7"/>
      <c r="I5" s="7"/>
      <c r="K5" s="7"/>
      <c r="L5" s="55" t="s">
        <v>71</v>
      </c>
      <c r="M5" s="7"/>
      <c r="O5" s="7"/>
      <c r="P5" s="13"/>
      <c r="Q5" s="7"/>
      <c r="R5" s="13"/>
      <c r="S5" s="7"/>
      <c r="T5" s="86"/>
      <c r="U5" s="7"/>
      <c r="V5" s="86"/>
    </row>
    <row r="6" spans="1:30" ht="18.75" customHeight="1">
      <c r="A6" s="48"/>
      <c r="B6" s="13"/>
      <c r="C6" s="7"/>
      <c r="E6" s="7"/>
      <c r="F6" s="13" t="s">
        <v>212</v>
      </c>
      <c r="G6" s="7"/>
      <c r="H6" s="96" t="s">
        <v>174</v>
      </c>
      <c r="I6" s="96"/>
      <c r="J6" s="96"/>
      <c r="K6" s="7"/>
      <c r="L6" s="55" t="s">
        <v>72</v>
      </c>
      <c r="M6" s="7"/>
      <c r="N6" s="67" t="s">
        <v>166</v>
      </c>
      <c r="O6" s="7"/>
      <c r="P6" s="13" t="s">
        <v>44</v>
      </c>
      <c r="Q6" s="7"/>
      <c r="R6" s="13" t="s">
        <v>198</v>
      </c>
      <c r="S6" s="7"/>
      <c r="T6" s="86"/>
      <c r="U6" s="7"/>
    </row>
    <row r="7" spans="1:30" ht="18.75" customHeight="1">
      <c r="B7" s="13"/>
      <c r="C7" s="7"/>
      <c r="D7" s="13" t="s">
        <v>45</v>
      </c>
      <c r="E7" s="7"/>
      <c r="F7" s="13" t="s">
        <v>193</v>
      </c>
      <c r="G7" s="7"/>
      <c r="I7" s="7"/>
      <c r="J7" s="67"/>
      <c r="K7" s="7"/>
      <c r="L7" s="55" t="s">
        <v>73</v>
      </c>
      <c r="M7" s="7"/>
      <c r="N7" s="67" t="s">
        <v>167</v>
      </c>
      <c r="O7" s="7"/>
      <c r="P7" s="13" t="s">
        <v>47</v>
      </c>
      <c r="Q7" s="7"/>
      <c r="R7" s="13" t="s">
        <v>199</v>
      </c>
      <c r="S7" s="7"/>
      <c r="T7" s="13"/>
      <c r="U7" s="7"/>
      <c r="V7" s="13"/>
    </row>
    <row r="8" spans="1:30" ht="18.75" customHeight="1">
      <c r="B8" s="13"/>
      <c r="C8" s="7"/>
      <c r="D8" s="13" t="s">
        <v>48</v>
      </c>
      <c r="E8" s="7"/>
      <c r="F8" s="13" t="s">
        <v>194</v>
      </c>
      <c r="G8" s="7"/>
      <c r="H8" s="13" t="s">
        <v>83</v>
      </c>
      <c r="I8" s="7"/>
      <c r="K8" s="7"/>
      <c r="L8" s="55" t="s">
        <v>74</v>
      </c>
      <c r="M8" s="7"/>
      <c r="N8" s="67" t="s">
        <v>168</v>
      </c>
      <c r="O8" s="7"/>
      <c r="P8" s="13" t="s">
        <v>49</v>
      </c>
      <c r="Q8" s="7"/>
      <c r="R8" s="13" t="s">
        <v>151</v>
      </c>
      <c r="S8" s="7"/>
      <c r="T8" s="13" t="s">
        <v>256</v>
      </c>
      <c r="U8" s="7"/>
      <c r="V8" s="13" t="s">
        <v>76</v>
      </c>
    </row>
    <row r="9" spans="1:30" ht="18.75" customHeight="1">
      <c r="B9" s="16" t="s">
        <v>5</v>
      </c>
      <c r="C9" s="7"/>
      <c r="D9" s="13" t="s">
        <v>50</v>
      </c>
      <c r="E9" s="7"/>
      <c r="F9" s="13" t="s">
        <v>82</v>
      </c>
      <c r="G9" s="7"/>
      <c r="H9" s="13" t="s">
        <v>84</v>
      </c>
      <c r="I9" s="7"/>
      <c r="J9" s="67" t="s">
        <v>46</v>
      </c>
      <c r="K9" s="7"/>
      <c r="L9" s="55" t="s">
        <v>75</v>
      </c>
      <c r="M9" s="7"/>
      <c r="N9" s="13" t="s">
        <v>180</v>
      </c>
      <c r="O9" s="7"/>
      <c r="P9" s="13" t="s">
        <v>89</v>
      </c>
      <c r="Q9" s="7"/>
      <c r="R9" s="13" t="s">
        <v>150</v>
      </c>
      <c r="S9" s="7"/>
      <c r="T9" s="13" t="s">
        <v>51</v>
      </c>
      <c r="U9" s="7"/>
      <c r="V9" s="13" t="s">
        <v>52</v>
      </c>
    </row>
    <row r="10" spans="1:30" ht="18.75" customHeight="1">
      <c r="A10" s="10"/>
      <c r="B10" s="16"/>
      <c r="C10" s="7"/>
      <c r="D10" s="91" t="s">
        <v>6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X10" s="18"/>
      <c r="Y10" s="18"/>
    </row>
    <row r="11" spans="1:30" ht="18.75" customHeight="1">
      <c r="A11" s="11" t="s">
        <v>208</v>
      </c>
      <c r="B11" s="16"/>
      <c r="C11" s="7"/>
      <c r="D11" s="16"/>
      <c r="E11" s="7"/>
      <c r="F11" s="16"/>
      <c r="G11" s="7"/>
      <c r="H11" s="16"/>
      <c r="I11" s="7"/>
      <c r="J11" s="16"/>
      <c r="K11" s="7"/>
      <c r="L11" s="16"/>
      <c r="M11" s="7"/>
      <c r="N11" s="16"/>
      <c r="O11" s="7"/>
      <c r="P11" s="16"/>
      <c r="Q11" s="7"/>
      <c r="R11" s="16"/>
      <c r="S11" s="7"/>
      <c r="T11" s="16"/>
      <c r="U11" s="7"/>
      <c r="V11" s="16"/>
      <c r="X11" s="18"/>
      <c r="Y11" s="18"/>
    </row>
    <row r="12" spans="1:30" s="26" customFormat="1" ht="18.75" customHeight="1">
      <c r="A12" s="26" t="s">
        <v>209</v>
      </c>
      <c r="B12" s="57"/>
      <c r="C12" s="7"/>
      <c r="D12" s="68">
        <v>320000000</v>
      </c>
      <c r="E12" s="7"/>
      <c r="F12" s="68">
        <v>102787709</v>
      </c>
      <c r="G12" s="7"/>
      <c r="H12" s="68">
        <v>32000000</v>
      </c>
      <c r="I12" s="7"/>
      <c r="J12" s="68">
        <v>631831692</v>
      </c>
      <c r="K12" s="7"/>
      <c r="L12" s="68">
        <v>-191412548</v>
      </c>
      <c r="M12" s="7"/>
      <c r="N12" s="68">
        <v>1145664</v>
      </c>
      <c r="O12" s="7"/>
      <c r="P12" s="68">
        <v>896352517.19633508</v>
      </c>
      <c r="Q12" s="7"/>
      <c r="R12" s="68" t="e">
        <v>#REF!</v>
      </c>
      <c r="S12" s="7"/>
      <c r="T12" s="68">
        <v>12191685</v>
      </c>
      <c r="U12" s="7"/>
      <c r="V12" s="68">
        <v>908544202</v>
      </c>
      <c r="W12" s="69"/>
      <c r="X12" s="33"/>
      <c r="Y12" s="33"/>
      <c r="Z12" s="70"/>
    </row>
    <row r="13" spans="1:30" s="26" customFormat="1" ht="18.75" customHeight="1">
      <c r="B13" s="57"/>
      <c r="C13" s="7"/>
      <c r="D13" s="68"/>
      <c r="E13" s="7"/>
      <c r="F13" s="68"/>
      <c r="G13" s="7"/>
      <c r="H13" s="68"/>
      <c r="I13" s="7"/>
      <c r="J13" s="68"/>
      <c r="K13" s="7"/>
      <c r="L13" s="68"/>
      <c r="M13" s="7"/>
      <c r="N13" s="68"/>
      <c r="O13" s="7"/>
      <c r="P13" s="68"/>
      <c r="Q13" s="7"/>
      <c r="R13" s="68"/>
      <c r="S13" s="7"/>
      <c r="T13" s="68"/>
      <c r="U13" s="7"/>
      <c r="V13" s="68"/>
      <c r="W13" s="69"/>
      <c r="X13" s="33"/>
      <c r="Y13" s="33"/>
      <c r="Z13" s="70"/>
    </row>
    <row r="14" spans="1:30" s="26" customFormat="1" ht="18.75" customHeight="1">
      <c r="A14" s="11" t="s">
        <v>68</v>
      </c>
      <c r="B14" s="57"/>
      <c r="C14" s="7"/>
      <c r="D14" s="68"/>
      <c r="E14" s="7"/>
      <c r="F14" s="68"/>
      <c r="G14" s="7"/>
      <c r="H14" s="68"/>
      <c r="I14" s="7"/>
      <c r="J14" s="68"/>
      <c r="K14" s="7"/>
      <c r="L14" s="68"/>
      <c r="M14" s="7"/>
      <c r="N14" s="68"/>
      <c r="O14" s="7"/>
      <c r="P14" s="68"/>
      <c r="Q14" s="7"/>
      <c r="R14" s="68"/>
      <c r="S14" s="7"/>
      <c r="T14" s="68"/>
      <c r="U14" s="7"/>
      <c r="V14" s="68"/>
      <c r="W14" s="69"/>
      <c r="X14" s="33"/>
      <c r="Y14" s="33"/>
      <c r="Z14" s="70"/>
    </row>
    <row r="15" spans="1:30" s="26" customFormat="1" ht="18.75" customHeight="1">
      <c r="A15" s="28" t="s">
        <v>97</v>
      </c>
      <c r="B15" s="57"/>
      <c r="C15" s="7"/>
      <c r="D15" s="68"/>
      <c r="E15" s="7"/>
      <c r="F15" s="68"/>
      <c r="G15" s="7"/>
      <c r="H15" s="68"/>
      <c r="I15" s="7"/>
      <c r="J15" s="68"/>
      <c r="K15" s="7"/>
      <c r="L15" s="68"/>
      <c r="M15" s="7"/>
      <c r="N15" s="68"/>
      <c r="O15" s="7"/>
      <c r="P15" s="68"/>
      <c r="Q15" s="7"/>
      <c r="R15" s="68"/>
      <c r="S15" s="7"/>
      <c r="T15" s="68"/>
      <c r="U15" s="7"/>
      <c r="V15" s="68"/>
      <c r="W15" s="69"/>
      <c r="X15" s="33"/>
      <c r="Y15" s="33"/>
      <c r="Z15" s="70"/>
    </row>
    <row r="16" spans="1:30" ht="18.75" customHeight="1">
      <c r="A16" s="10" t="s">
        <v>269</v>
      </c>
      <c r="B16" s="16">
        <v>24</v>
      </c>
      <c r="C16" s="7"/>
      <c r="D16" s="56">
        <v>100000000</v>
      </c>
      <c r="E16" s="7"/>
      <c r="F16" s="56">
        <v>0</v>
      </c>
      <c r="G16" s="7"/>
      <c r="H16" s="56">
        <v>0</v>
      </c>
      <c r="I16" s="7"/>
      <c r="J16" s="56">
        <v>0</v>
      </c>
      <c r="K16" s="7"/>
      <c r="L16" s="56">
        <v>0</v>
      </c>
      <c r="M16" s="7"/>
      <c r="N16" s="56">
        <v>0</v>
      </c>
      <c r="O16" s="7"/>
      <c r="P16" s="56">
        <v>100000000</v>
      </c>
      <c r="Q16" s="7"/>
      <c r="R16" s="56">
        <v>0</v>
      </c>
      <c r="S16" s="7"/>
      <c r="T16" s="56">
        <v>0</v>
      </c>
      <c r="U16" s="7"/>
      <c r="V16" s="56">
        <v>100000000</v>
      </c>
      <c r="Y16" s="33"/>
      <c r="Z16" s="70"/>
      <c r="AA16" s="26"/>
      <c r="AB16" s="26"/>
      <c r="AC16" s="26"/>
      <c r="AD16" s="26"/>
    </row>
    <row r="17" spans="1:30" ht="18.75" customHeight="1">
      <c r="A17" s="10" t="s">
        <v>270</v>
      </c>
      <c r="B17" s="16">
        <v>32</v>
      </c>
      <c r="C17" s="7"/>
      <c r="D17" s="42">
        <v>0</v>
      </c>
      <c r="E17" s="7"/>
      <c r="F17" s="42">
        <v>0</v>
      </c>
      <c r="G17" s="7"/>
      <c r="H17" s="42">
        <v>0</v>
      </c>
      <c r="I17" s="7"/>
      <c r="J17" s="42">
        <v>-210000000</v>
      </c>
      <c r="K17" s="7"/>
      <c r="L17" s="42">
        <v>0</v>
      </c>
      <c r="M17" s="7"/>
      <c r="N17" s="42">
        <v>0</v>
      </c>
      <c r="O17" s="7"/>
      <c r="P17" s="42">
        <v>-210000000</v>
      </c>
      <c r="Q17" s="7"/>
      <c r="R17" s="42">
        <v>0</v>
      </c>
      <c r="S17" s="7"/>
      <c r="T17" s="42">
        <v>0</v>
      </c>
      <c r="U17" s="7"/>
      <c r="V17" s="42">
        <v>-210000000</v>
      </c>
      <c r="Y17" s="33"/>
      <c r="Z17" s="70"/>
      <c r="AA17" s="26"/>
      <c r="AB17" s="26"/>
      <c r="AC17" s="26"/>
      <c r="AD17" s="26"/>
    </row>
    <row r="18" spans="1:30" ht="18.75" customHeight="1">
      <c r="A18" s="28" t="s">
        <v>98</v>
      </c>
      <c r="B18" s="16"/>
      <c r="C18" s="7"/>
      <c r="D18" s="74">
        <v>100000000</v>
      </c>
      <c r="E18" s="7"/>
      <c r="F18" s="74">
        <v>0</v>
      </c>
      <c r="G18" s="7"/>
      <c r="H18" s="74">
        <v>0</v>
      </c>
      <c r="I18" s="7"/>
      <c r="J18" s="74">
        <v>-210000000</v>
      </c>
      <c r="K18" s="7"/>
      <c r="L18" s="74">
        <v>0</v>
      </c>
      <c r="M18" s="7"/>
      <c r="N18" s="74">
        <v>0</v>
      </c>
      <c r="O18" s="7"/>
      <c r="P18" s="74">
        <v>-110000000</v>
      </c>
      <c r="Q18" s="7"/>
      <c r="R18" s="74">
        <v>0</v>
      </c>
      <c r="S18" s="7"/>
      <c r="T18" s="74">
        <v>0</v>
      </c>
      <c r="U18" s="7"/>
      <c r="V18" s="74">
        <v>-110000000</v>
      </c>
      <c r="Y18" s="33"/>
      <c r="Z18" s="70"/>
      <c r="AA18" s="26"/>
      <c r="AB18" s="26"/>
      <c r="AC18" s="26"/>
      <c r="AD18" s="26"/>
    </row>
    <row r="19" spans="1:30" ht="12" customHeight="1">
      <c r="B19" s="16"/>
      <c r="C19" s="7"/>
      <c r="D19" s="56"/>
      <c r="E19" s="7"/>
      <c r="F19" s="56"/>
      <c r="G19" s="7"/>
      <c r="H19" s="56"/>
      <c r="I19" s="7"/>
      <c r="J19" s="56"/>
      <c r="K19" s="7"/>
      <c r="L19" s="56"/>
      <c r="M19" s="7"/>
      <c r="N19" s="56"/>
      <c r="O19" s="7"/>
      <c r="P19" s="56"/>
      <c r="Q19" s="7"/>
      <c r="R19" s="56"/>
      <c r="S19" s="7"/>
      <c r="T19" s="56"/>
      <c r="U19" s="7"/>
      <c r="V19" s="56"/>
      <c r="Y19" s="33"/>
      <c r="Z19" s="70"/>
      <c r="AA19" s="26"/>
      <c r="AB19" s="26"/>
      <c r="AC19" s="26"/>
      <c r="AD19" s="26"/>
    </row>
    <row r="20" spans="1:30" ht="18.75" customHeight="1">
      <c r="A20" s="35" t="s">
        <v>265</v>
      </c>
      <c r="B20" s="16"/>
      <c r="C20" s="7"/>
      <c r="D20" s="56"/>
      <c r="E20" s="7"/>
      <c r="F20" s="56"/>
      <c r="G20" s="7"/>
      <c r="H20" s="56"/>
      <c r="I20" s="7"/>
      <c r="J20" s="56"/>
      <c r="K20" s="7"/>
      <c r="L20" s="56"/>
      <c r="M20" s="7"/>
      <c r="N20" s="56"/>
      <c r="O20" s="7"/>
      <c r="P20" s="56"/>
      <c r="Q20" s="7"/>
      <c r="R20" s="56"/>
      <c r="S20" s="7"/>
      <c r="T20" s="56"/>
      <c r="U20" s="7"/>
      <c r="V20" s="56"/>
      <c r="Y20" s="33"/>
      <c r="Z20" s="70"/>
      <c r="AA20" s="26"/>
      <c r="AB20" s="26"/>
      <c r="AC20" s="26"/>
      <c r="AD20" s="26"/>
    </row>
    <row r="21" spans="1:30" ht="18.75" customHeight="1">
      <c r="A21" s="12" t="s">
        <v>272</v>
      </c>
      <c r="B21" s="16">
        <v>12</v>
      </c>
      <c r="D21" s="56">
        <v>0</v>
      </c>
      <c r="F21" s="56">
        <v>-123561250</v>
      </c>
      <c r="H21" s="56">
        <v>0</v>
      </c>
      <c r="J21" s="56">
        <v>0</v>
      </c>
      <c r="L21" s="56">
        <v>0</v>
      </c>
      <c r="N21" s="56">
        <v>0</v>
      </c>
      <c r="P21" s="56">
        <v>-123561250</v>
      </c>
      <c r="R21" s="56">
        <v>0</v>
      </c>
      <c r="T21" s="56">
        <v>194250</v>
      </c>
      <c r="V21" s="56">
        <v>-123367000</v>
      </c>
      <c r="Y21" s="33"/>
      <c r="Z21" s="70"/>
      <c r="AA21" s="26"/>
      <c r="AB21" s="26"/>
      <c r="AC21" s="26"/>
      <c r="AD21" s="26"/>
    </row>
    <row r="22" spans="1:30" ht="18.75" customHeight="1">
      <c r="A22" s="12" t="s">
        <v>197</v>
      </c>
      <c r="B22" s="16"/>
      <c r="D22" s="68">
        <v>0</v>
      </c>
      <c r="F22" s="68">
        <v>0</v>
      </c>
      <c r="H22" s="68">
        <v>0</v>
      </c>
      <c r="J22" s="68">
        <v>0</v>
      </c>
      <c r="L22" s="68">
        <v>0</v>
      </c>
      <c r="N22" s="68">
        <v>0</v>
      </c>
      <c r="P22" s="56">
        <v>0</v>
      </c>
      <c r="R22" s="56">
        <v>0</v>
      </c>
      <c r="T22" s="56">
        <v>-1429</v>
      </c>
      <c r="V22" s="56">
        <v>-1429</v>
      </c>
      <c r="Y22" s="33"/>
      <c r="Z22" s="70"/>
      <c r="AA22" s="26"/>
      <c r="AB22" s="26"/>
      <c r="AC22" s="26"/>
      <c r="AD22" s="26"/>
    </row>
    <row r="23" spans="1:30" s="26" customFormat="1" ht="18.75" customHeight="1">
      <c r="A23" s="35" t="s">
        <v>266</v>
      </c>
      <c r="B23" s="16"/>
      <c r="C23" s="10"/>
      <c r="D23" s="75">
        <v>0</v>
      </c>
      <c r="E23" s="10"/>
      <c r="F23" s="75">
        <v>-123561250</v>
      </c>
      <c r="G23" s="10"/>
      <c r="H23" s="75">
        <v>0</v>
      </c>
      <c r="I23" s="10"/>
      <c r="J23" s="75">
        <v>0</v>
      </c>
      <c r="K23" s="10"/>
      <c r="L23" s="75">
        <v>0</v>
      </c>
      <c r="M23" s="10"/>
      <c r="N23" s="75">
        <v>0</v>
      </c>
      <c r="O23" s="10"/>
      <c r="P23" s="75">
        <v>-123561250</v>
      </c>
      <c r="Q23" s="10"/>
      <c r="R23" s="75">
        <v>0</v>
      </c>
      <c r="S23" s="10"/>
      <c r="T23" s="75">
        <v>192821</v>
      </c>
      <c r="U23" s="10"/>
      <c r="V23" s="75">
        <v>-123368429</v>
      </c>
      <c r="Y23" s="33"/>
      <c r="Z23" s="70"/>
    </row>
    <row r="24" spans="1:30" s="26" customFormat="1" ht="12" customHeight="1">
      <c r="A24" s="35"/>
      <c r="B24" s="16"/>
      <c r="C24" s="10"/>
      <c r="D24" s="79"/>
      <c r="E24" s="10"/>
      <c r="F24" s="79"/>
      <c r="G24" s="10"/>
      <c r="H24" s="79"/>
      <c r="I24" s="10"/>
      <c r="J24" s="79"/>
      <c r="K24" s="10"/>
      <c r="L24" s="79"/>
      <c r="M24" s="10"/>
      <c r="N24" s="79"/>
      <c r="O24" s="10"/>
      <c r="P24" s="79"/>
      <c r="Q24" s="10"/>
      <c r="R24" s="79"/>
      <c r="S24" s="10"/>
      <c r="T24" s="79"/>
      <c r="U24" s="10"/>
      <c r="V24" s="79"/>
      <c r="Y24" s="33"/>
      <c r="Z24" s="70"/>
    </row>
    <row r="25" spans="1:30" s="26" customFormat="1" ht="18.75" customHeight="1">
      <c r="A25" s="11" t="s">
        <v>152</v>
      </c>
      <c r="B25" s="57"/>
      <c r="C25" s="10"/>
      <c r="D25" s="74">
        <v>100000000</v>
      </c>
      <c r="E25" s="10"/>
      <c r="F25" s="74">
        <v>-123561250</v>
      </c>
      <c r="G25" s="10"/>
      <c r="H25" s="74">
        <v>0</v>
      </c>
      <c r="I25" s="10"/>
      <c r="J25" s="74">
        <v>-210000000</v>
      </c>
      <c r="K25" s="10"/>
      <c r="L25" s="74">
        <v>0</v>
      </c>
      <c r="M25" s="10"/>
      <c r="N25" s="74">
        <v>0</v>
      </c>
      <c r="O25" s="10"/>
      <c r="P25" s="74">
        <v>-233561250</v>
      </c>
      <c r="Q25" s="10"/>
      <c r="R25" s="74">
        <v>0</v>
      </c>
      <c r="S25" s="10"/>
      <c r="T25" s="74">
        <v>192821</v>
      </c>
      <c r="U25" s="10"/>
      <c r="V25" s="74">
        <v>-233368429</v>
      </c>
      <c r="Y25" s="33"/>
      <c r="Z25" s="70"/>
    </row>
    <row r="26" spans="1:30" ht="12" customHeight="1">
      <c r="B26" s="16"/>
      <c r="D26" s="56"/>
      <c r="F26" s="56"/>
      <c r="H26" s="56"/>
      <c r="J26" s="56"/>
      <c r="L26" s="56"/>
      <c r="N26" s="56"/>
      <c r="P26" s="56"/>
      <c r="R26" s="56"/>
      <c r="T26" s="56"/>
      <c r="V26" s="56"/>
      <c r="Y26" s="33"/>
      <c r="Z26" s="70"/>
      <c r="AA26" s="26"/>
      <c r="AB26" s="26"/>
      <c r="AC26" s="26"/>
      <c r="AD26" s="26"/>
    </row>
    <row r="27" spans="1:30" s="26" customFormat="1" ht="18.75" customHeight="1">
      <c r="A27" s="11" t="s">
        <v>111</v>
      </c>
      <c r="B27" s="16"/>
      <c r="C27" s="10"/>
      <c r="D27" s="72"/>
      <c r="E27" s="10"/>
      <c r="F27" s="72"/>
      <c r="G27" s="10"/>
      <c r="H27" s="72"/>
      <c r="I27" s="10"/>
      <c r="J27" s="72"/>
      <c r="K27" s="10"/>
      <c r="L27" s="73"/>
      <c r="M27" s="10"/>
      <c r="N27" s="73"/>
      <c r="O27" s="10"/>
      <c r="P27" s="72"/>
      <c r="Q27" s="10"/>
      <c r="R27" s="72"/>
      <c r="S27" s="10"/>
      <c r="T27" s="72"/>
      <c r="U27" s="10"/>
      <c r="V27" s="72"/>
      <c r="Y27" s="33"/>
      <c r="Z27" s="70"/>
    </row>
    <row r="28" spans="1:30" s="26" customFormat="1" ht="18.75" customHeight="1">
      <c r="A28" s="12" t="s">
        <v>267</v>
      </c>
      <c r="B28" s="16"/>
      <c r="C28" s="10"/>
      <c r="D28" s="56">
        <v>0</v>
      </c>
      <c r="E28" s="10"/>
      <c r="F28" s="56">
        <v>0</v>
      </c>
      <c r="G28" s="10"/>
      <c r="H28" s="56">
        <v>0</v>
      </c>
      <c r="I28" s="10"/>
      <c r="J28" s="56">
        <v>603497213</v>
      </c>
      <c r="K28" s="10"/>
      <c r="L28" s="56">
        <v>0</v>
      </c>
      <c r="M28" s="10"/>
      <c r="N28" s="56">
        <v>0</v>
      </c>
      <c r="O28" s="10"/>
      <c r="P28" s="56">
        <v>603497213</v>
      </c>
      <c r="Q28" s="10"/>
      <c r="R28" s="56">
        <v>0</v>
      </c>
      <c r="S28" s="10"/>
      <c r="T28" s="56">
        <v>-7885413</v>
      </c>
      <c r="U28" s="10"/>
      <c r="V28" s="56">
        <v>595611800</v>
      </c>
      <c r="W28" s="69"/>
      <c r="Y28" s="33"/>
      <c r="Z28" s="70"/>
    </row>
    <row r="29" spans="1:30" s="26" customFormat="1" ht="18.75" customHeight="1">
      <c r="A29" s="12" t="s">
        <v>268</v>
      </c>
      <c r="B29" s="16"/>
      <c r="C29" s="10"/>
      <c r="D29" s="56">
        <v>0</v>
      </c>
      <c r="E29" s="10"/>
      <c r="F29" s="56">
        <v>0</v>
      </c>
      <c r="G29" s="10"/>
      <c r="H29" s="56">
        <v>0</v>
      </c>
      <c r="I29" s="10"/>
      <c r="J29" s="56">
        <v>7188532</v>
      </c>
      <c r="K29" s="10"/>
      <c r="L29" s="85">
        <v>0</v>
      </c>
      <c r="M29" s="10"/>
      <c r="N29" s="56">
        <v>204685</v>
      </c>
      <c r="O29" s="10"/>
      <c r="P29" s="56">
        <v>7393217</v>
      </c>
      <c r="Q29" s="10"/>
      <c r="R29" s="56">
        <v>0</v>
      </c>
      <c r="S29" s="10"/>
      <c r="T29" s="56">
        <v>112645</v>
      </c>
      <c r="U29" s="10"/>
      <c r="V29" s="56">
        <v>7505862</v>
      </c>
      <c r="W29" s="69"/>
      <c r="Y29" s="33"/>
      <c r="Z29" s="70"/>
    </row>
    <row r="30" spans="1:30" s="26" customFormat="1" ht="18.75" customHeight="1">
      <c r="A30" s="11" t="s">
        <v>112</v>
      </c>
      <c r="B30" s="16"/>
      <c r="C30" s="10"/>
      <c r="D30" s="75">
        <v>0</v>
      </c>
      <c r="E30" s="10"/>
      <c r="F30" s="75">
        <v>0</v>
      </c>
      <c r="G30" s="10"/>
      <c r="H30" s="75">
        <v>0</v>
      </c>
      <c r="I30" s="10"/>
      <c r="J30" s="75">
        <v>610685745</v>
      </c>
      <c r="K30" s="10"/>
      <c r="L30" s="75">
        <v>0</v>
      </c>
      <c r="M30" s="10"/>
      <c r="N30" s="75">
        <v>204685</v>
      </c>
      <c r="O30" s="10"/>
      <c r="P30" s="75">
        <v>610890430</v>
      </c>
      <c r="Q30" s="10"/>
      <c r="R30" s="75">
        <v>0</v>
      </c>
      <c r="S30" s="10"/>
      <c r="T30" s="75">
        <v>-7772768</v>
      </c>
      <c r="U30" s="10"/>
      <c r="V30" s="75">
        <v>603117662</v>
      </c>
      <c r="W30" s="69"/>
      <c r="Y30" s="33"/>
      <c r="Z30" s="70"/>
    </row>
    <row r="31" spans="1:30" s="26" customFormat="1" ht="12" customHeight="1">
      <c r="A31" s="11"/>
      <c r="B31" s="16"/>
      <c r="C31" s="10"/>
      <c r="D31" s="68"/>
      <c r="E31" s="10"/>
      <c r="F31" s="68"/>
      <c r="G31" s="10"/>
      <c r="H31" s="68"/>
      <c r="I31" s="10"/>
      <c r="J31" s="68"/>
      <c r="K31" s="10"/>
      <c r="L31" s="68"/>
      <c r="M31" s="10"/>
      <c r="N31" s="68"/>
      <c r="O31" s="10"/>
      <c r="P31" s="68"/>
      <c r="Q31" s="10"/>
      <c r="R31" s="68"/>
      <c r="S31" s="10"/>
      <c r="T31" s="68"/>
      <c r="U31" s="10"/>
      <c r="V31" s="68"/>
      <c r="W31" s="69"/>
      <c r="Y31" s="33"/>
      <c r="Z31" s="70"/>
    </row>
    <row r="32" spans="1:30" ht="18.75" customHeight="1">
      <c r="A32" s="12" t="s">
        <v>91</v>
      </c>
      <c r="B32" s="16">
        <v>25</v>
      </c>
      <c r="D32" s="42">
        <v>0</v>
      </c>
      <c r="F32" s="42">
        <v>0</v>
      </c>
      <c r="H32" s="42">
        <v>24000000</v>
      </c>
      <c r="J32" s="42">
        <v>-24000000</v>
      </c>
      <c r="L32" s="42">
        <v>0</v>
      </c>
      <c r="N32" s="42">
        <v>0</v>
      </c>
      <c r="P32" s="42">
        <v>0</v>
      </c>
      <c r="R32" s="42">
        <v>0</v>
      </c>
      <c r="T32" s="42">
        <v>0</v>
      </c>
      <c r="V32" s="42">
        <v>0</v>
      </c>
      <c r="Y32" s="33"/>
      <c r="Z32" s="70"/>
      <c r="AA32" s="26"/>
      <c r="AB32" s="26"/>
      <c r="AC32" s="26"/>
      <c r="AD32" s="26"/>
    </row>
    <row r="33" spans="1:30" ht="12" customHeight="1">
      <c r="A33" s="11"/>
      <c r="B33" s="16"/>
      <c r="D33" s="56"/>
      <c r="F33" s="56"/>
      <c r="H33" s="56"/>
      <c r="J33" s="56"/>
      <c r="L33" s="56"/>
      <c r="N33" s="56"/>
      <c r="P33" s="56"/>
      <c r="R33" s="56"/>
      <c r="T33" s="56"/>
      <c r="V33" s="56"/>
      <c r="Y33" s="33"/>
      <c r="Z33" s="70"/>
      <c r="AA33" s="26"/>
      <c r="AB33" s="26"/>
      <c r="AC33" s="26"/>
      <c r="AD33" s="26"/>
    </row>
    <row r="34" spans="1:30" ht="18.75" customHeight="1" thickBot="1">
      <c r="A34" s="26" t="s">
        <v>210</v>
      </c>
      <c r="B34" s="16"/>
      <c r="D34" s="76">
        <v>420000000</v>
      </c>
      <c r="F34" s="76">
        <v>-20773541</v>
      </c>
      <c r="H34" s="76">
        <v>56000000</v>
      </c>
      <c r="J34" s="76">
        <v>1008517437</v>
      </c>
      <c r="L34" s="76">
        <v>-191412548</v>
      </c>
      <c r="N34" s="76">
        <v>1350349</v>
      </c>
      <c r="P34" s="76">
        <v>1273681697</v>
      </c>
      <c r="R34" s="76" t="e">
        <v>#REF!</v>
      </c>
      <c r="T34" s="76">
        <v>4611738</v>
      </c>
      <c r="V34" s="76">
        <v>1278293435</v>
      </c>
      <c r="X34" s="77"/>
      <c r="Z34" s="18"/>
      <c r="AA34" s="18"/>
      <c r="AB34" s="18"/>
    </row>
    <row r="35" spans="1:30" s="7" customFormat="1" ht="16.5" thickTop="1">
      <c r="A35" s="66"/>
      <c r="B35" s="52"/>
      <c r="C35" s="10"/>
      <c r="E35" s="10"/>
      <c r="G35" s="10"/>
      <c r="I35" s="10"/>
      <c r="K35" s="10"/>
      <c r="L35" s="9"/>
      <c r="M35" s="10"/>
      <c r="N35" s="9"/>
      <c r="O35" s="10"/>
      <c r="Q35" s="10"/>
      <c r="S35" s="10"/>
      <c r="U35" s="10"/>
    </row>
    <row r="36" spans="1:30" s="7" customFormat="1" ht="15.75">
      <c r="A36" s="66"/>
      <c r="B36" s="52"/>
      <c r="C36" s="10"/>
      <c r="E36" s="10"/>
      <c r="G36" s="10"/>
      <c r="I36" s="10"/>
      <c r="K36" s="10"/>
      <c r="L36" s="9"/>
      <c r="M36" s="10"/>
      <c r="N36" s="9"/>
      <c r="O36" s="10"/>
      <c r="Q36" s="10"/>
      <c r="S36" s="10"/>
      <c r="U36" s="10"/>
    </row>
    <row r="37" spans="1:30" s="7" customFormat="1" ht="15.75">
      <c r="A37" s="66"/>
      <c r="B37" s="52"/>
      <c r="C37" s="10"/>
      <c r="E37" s="10"/>
      <c r="G37" s="10"/>
      <c r="I37" s="10"/>
      <c r="K37" s="10"/>
      <c r="L37" s="9"/>
      <c r="M37" s="10"/>
      <c r="N37" s="9"/>
      <c r="O37" s="10"/>
      <c r="Q37" s="10"/>
      <c r="S37" s="10"/>
      <c r="U37" s="10"/>
    </row>
    <row r="38" spans="1:30" s="7" customFormat="1" ht="15.75">
      <c r="A38" s="66"/>
      <c r="B38" s="52"/>
      <c r="C38" s="10"/>
      <c r="E38" s="10"/>
      <c r="G38" s="10"/>
      <c r="I38" s="10"/>
      <c r="K38" s="10"/>
      <c r="L38" s="9"/>
      <c r="M38" s="10"/>
      <c r="N38" s="9"/>
      <c r="O38" s="10"/>
      <c r="Q38" s="10"/>
      <c r="S38" s="10"/>
      <c r="U38" s="10"/>
    </row>
    <row r="39" spans="1:30" s="7" customFormat="1" ht="15.75">
      <c r="A39" s="66"/>
      <c r="B39" s="52"/>
      <c r="C39" s="10"/>
      <c r="E39" s="10"/>
      <c r="G39" s="10"/>
      <c r="I39" s="10"/>
      <c r="K39" s="10"/>
      <c r="L39" s="9"/>
      <c r="M39" s="10"/>
      <c r="N39" s="9"/>
      <c r="O39" s="10"/>
      <c r="Q39" s="10"/>
      <c r="S39" s="10"/>
      <c r="U39" s="10"/>
    </row>
    <row r="40" spans="1:30" s="7" customFormat="1" ht="15.75">
      <c r="A40" s="66"/>
      <c r="B40" s="52"/>
      <c r="C40" s="10"/>
      <c r="E40" s="10"/>
      <c r="G40" s="10"/>
      <c r="I40" s="10"/>
      <c r="K40" s="10"/>
      <c r="L40" s="9"/>
      <c r="M40" s="10"/>
      <c r="N40" s="9"/>
      <c r="O40" s="10"/>
      <c r="Q40" s="10"/>
      <c r="S40" s="10"/>
      <c r="U40" s="10"/>
    </row>
    <row r="41" spans="1:30" s="7" customFormat="1" ht="15.75">
      <c r="A41" s="66"/>
      <c r="B41" s="52"/>
      <c r="C41" s="10"/>
      <c r="E41" s="10"/>
      <c r="G41" s="10"/>
      <c r="I41" s="10"/>
      <c r="K41" s="10"/>
      <c r="L41" s="9"/>
      <c r="M41" s="10"/>
      <c r="N41" s="9"/>
      <c r="O41" s="10"/>
      <c r="Q41" s="10"/>
      <c r="S41" s="10"/>
      <c r="U41" s="10"/>
    </row>
    <row r="42" spans="1:30" s="7" customFormat="1" ht="15.75">
      <c r="A42" s="66"/>
      <c r="B42" s="52"/>
      <c r="C42" s="10"/>
      <c r="E42" s="10"/>
      <c r="G42" s="10"/>
      <c r="I42" s="10"/>
      <c r="K42" s="10"/>
      <c r="L42" s="9"/>
      <c r="M42" s="10"/>
      <c r="N42" s="9"/>
      <c r="O42" s="10"/>
      <c r="Q42" s="10"/>
      <c r="S42" s="10"/>
      <c r="U42" s="10"/>
    </row>
    <row r="43" spans="1:30" s="7" customFormat="1" ht="15.75">
      <c r="A43" s="66"/>
      <c r="B43" s="52"/>
      <c r="C43" s="10"/>
      <c r="E43" s="10"/>
      <c r="G43" s="10"/>
      <c r="I43" s="10"/>
      <c r="K43" s="10"/>
      <c r="L43" s="9"/>
      <c r="M43" s="10"/>
      <c r="N43" s="9"/>
      <c r="O43" s="10"/>
      <c r="Q43" s="10"/>
      <c r="S43" s="10"/>
      <c r="U43" s="10"/>
    </row>
    <row r="44" spans="1:30" s="7" customFormat="1" ht="15.75">
      <c r="A44" s="66"/>
      <c r="B44" s="52"/>
      <c r="C44" s="10"/>
      <c r="E44" s="10"/>
      <c r="G44" s="10"/>
      <c r="I44" s="10"/>
      <c r="K44" s="10"/>
      <c r="L44" s="9"/>
      <c r="M44" s="10"/>
      <c r="N44" s="9"/>
      <c r="O44" s="10"/>
      <c r="Q44" s="10"/>
      <c r="S44" s="10"/>
      <c r="U44" s="10"/>
    </row>
    <row r="45" spans="1:30" s="7" customFormat="1" ht="15.75">
      <c r="A45" s="66"/>
      <c r="B45" s="52"/>
      <c r="C45" s="10"/>
      <c r="E45" s="10"/>
      <c r="G45" s="10"/>
      <c r="I45" s="10"/>
      <c r="K45" s="10"/>
      <c r="L45" s="9"/>
      <c r="M45" s="10"/>
      <c r="N45" s="9"/>
      <c r="O45" s="10"/>
      <c r="Q45" s="10"/>
      <c r="S45" s="10"/>
      <c r="U45" s="10"/>
    </row>
    <row r="46" spans="1:30" s="7" customFormat="1" ht="15.75">
      <c r="A46" s="66"/>
      <c r="B46" s="52"/>
      <c r="C46" s="10"/>
      <c r="E46" s="10"/>
      <c r="G46" s="10"/>
      <c r="I46" s="10"/>
      <c r="K46" s="10"/>
      <c r="L46" s="9"/>
      <c r="M46" s="10"/>
      <c r="N46" s="9"/>
      <c r="O46" s="10"/>
      <c r="Q46" s="10"/>
      <c r="S46" s="10"/>
      <c r="U46" s="10"/>
    </row>
    <row r="47" spans="1:30" s="7" customFormat="1" ht="15.75">
      <c r="A47" s="66"/>
      <c r="B47" s="52"/>
      <c r="C47" s="10"/>
      <c r="E47" s="10"/>
      <c r="G47" s="10"/>
      <c r="I47" s="10"/>
      <c r="K47" s="10"/>
      <c r="L47" s="9"/>
      <c r="M47" s="10"/>
      <c r="N47" s="9"/>
      <c r="O47" s="10"/>
      <c r="Q47" s="10"/>
      <c r="S47" s="10"/>
      <c r="U47" s="10"/>
    </row>
    <row r="48" spans="1:30" s="7" customFormat="1" ht="15.75">
      <c r="A48" s="66"/>
      <c r="B48" s="52"/>
      <c r="C48" s="10"/>
      <c r="E48" s="10"/>
      <c r="G48" s="10"/>
      <c r="I48" s="10"/>
      <c r="K48" s="10"/>
      <c r="L48" s="9"/>
      <c r="M48" s="10"/>
      <c r="N48" s="9"/>
      <c r="O48" s="10"/>
      <c r="Q48" s="10"/>
      <c r="S48" s="10"/>
      <c r="U48" s="10"/>
    </row>
    <row r="49" spans="1:21" s="7" customFormat="1" ht="15.75">
      <c r="A49" s="66"/>
      <c r="B49" s="52"/>
      <c r="C49" s="10"/>
      <c r="E49" s="10"/>
      <c r="G49" s="10"/>
      <c r="I49" s="10"/>
      <c r="K49" s="10"/>
      <c r="L49" s="9"/>
      <c r="M49" s="10"/>
      <c r="N49" s="9"/>
      <c r="O49" s="10"/>
      <c r="Q49" s="10"/>
      <c r="S49" s="10"/>
      <c r="U49" s="10"/>
    </row>
    <row r="50" spans="1:21" s="7" customFormat="1" ht="15.75">
      <c r="A50" s="66"/>
      <c r="B50" s="52"/>
      <c r="C50" s="10"/>
      <c r="E50" s="10"/>
      <c r="G50" s="10"/>
      <c r="I50" s="10"/>
      <c r="K50" s="10"/>
      <c r="L50" s="9"/>
      <c r="M50" s="10"/>
      <c r="N50" s="9"/>
      <c r="O50" s="10"/>
      <c r="Q50" s="10"/>
      <c r="S50" s="10"/>
      <c r="U50" s="10"/>
    </row>
    <row r="51" spans="1:21" s="7" customFormat="1" ht="15.75">
      <c r="A51" s="66"/>
      <c r="B51" s="52"/>
      <c r="C51" s="10"/>
      <c r="E51" s="10"/>
      <c r="G51" s="10"/>
      <c r="I51" s="10"/>
      <c r="K51" s="10"/>
      <c r="L51" s="9"/>
      <c r="M51" s="10"/>
      <c r="N51" s="9"/>
      <c r="O51" s="10"/>
      <c r="Q51" s="10"/>
      <c r="S51" s="10"/>
      <c r="U51" s="10"/>
    </row>
    <row r="52" spans="1:21" s="7" customFormat="1" ht="15.75">
      <c r="A52" s="66"/>
      <c r="B52" s="52"/>
      <c r="C52" s="10"/>
      <c r="E52" s="10"/>
      <c r="G52" s="10"/>
      <c r="I52" s="10"/>
      <c r="K52" s="10"/>
      <c r="L52" s="9"/>
      <c r="M52" s="10"/>
      <c r="N52" s="9"/>
      <c r="O52" s="10"/>
      <c r="Q52" s="10"/>
      <c r="S52" s="10"/>
      <c r="U52" s="10"/>
    </row>
    <row r="53" spans="1:21" s="7" customFormat="1" ht="15.75">
      <c r="A53" s="66"/>
      <c r="B53" s="52"/>
      <c r="C53" s="10"/>
      <c r="E53" s="10"/>
      <c r="G53" s="10"/>
      <c r="I53" s="10"/>
      <c r="K53" s="10"/>
      <c r="L53" s="9"/>
      <c r="M53" s="10"/>
      <c r="N53" s="9"/>
      <c r="O53" s="10"/>
      <c r="Q53" s="10"/>
      <c r="S53" s="10"/>
      <c r="U53" s="10"/>
    </row>
    <row r="54" spans="1:21" s="7" customFormat="1" ht="15.75">
      <c r="A54" s="66"/>
      <c r="B54" s="52"/>
      <c r="C54" s="10"/>
      <c r="E54" s="10"/>
      <c r="G54" s="10"/>
      <c r="I54" s="10"/>
      <c r="K54" s="10"/>
      <c r="L54" s="9"/>
      <c r="M54" s="10"/>
      <c r="N54" s="9"/>
      <c r="O54" s="10"/>
      <c r="Q54" s="10"/>
      <c r="S54" s="10"/>
      <c r="U54" s="10"/>
    </row>
    <row r="55" spans="1:21" s="7" customFormat="1" ht="15.75">
      <c r="A55" s="66"/>
      <c r="B55" s="52"/>
      <c r="C55" s="10"/>
      <c r="E55" s="10"/>
      <c r="G55" s="10"/>
      <c r="I55" s="10"/>
      <c r="K55" s="10"/>
      <c r="L55" s="9"/>
      <c r="M55" s="10"/>
      <c r="N55" s="9"/>
      <c r="O55" s="10"/>
      <c r="Q55" s="10"/>
      <c r="S55" s="10"/>
      <c r="U55" s="10"/>
    </row>
    <row r="56" spans="1:21" s="7" customFormat="1" ht="15.75">
      <c r="A56" s="66"/>
      <c r="B56" s="52"/>
      <c r="C56" s="10"/>
      <c r="E56" s="10"/>
      <c r="G56" s="10"/>
      <c r="I56" s="10"/>
      <c r="K56" s="10"/>
      <c r="L56" s="9"/>
      <c r="M56" s="10"/>
      <c r="N56" s="9"/>
      <c r="O56" s="10"/>
      <c r="Q56" s="10"/>
      <c r="S56" s="10"/>
      <c r="U56" s="10"/>
    </row>
    <row r="57" spans="1:21" s="7" customFormat="1" ht="15.75">
      <c r="A57" s="66"/>
      <c r="B57" s="52"/>
      <c r="C57" s="10"/>
      <c r="E57" s="10"/>
      <c r="G57" s="10"/>
      <c r="I57" s="10"/>
      <c r="K57" s="10"/>
      <c r="L57" s="9"/>
      <c r="M57" s="10"/>
      <c r="N57" s="9"/>
      <c r="O57" s="10"/>
      <c r="Q57" s="10"/>
      <c r="S57" s="10"/>
      <c r="U57" s="10"/>
    </row>
    <row r="58" spans="1:21" s="7" customFormat="1" ht="15.75">
      <c r="A58" s="66"/>
      <c r="B58" s="52"/>
      <c r="C58" s="10"/>
      <c r="E58" s="10"/>
      <c r="G58" s="10"/>
      <c r="I58" s="10"/>
      <c r="K58" s="10"/>
      <c r="L58" s="9"/>
      <c r="M58" s="10"/>
      <c r="N58" s="9"/>
      <c r="O58" s="10"/>
      <c r="Q58" s="10"/>
      <c r="S58" s="10"/>
      <c r="U58" s="10"/>
    </row>
    <row r="59" spans="1:21" s="7" customFormat="1" ht="15.75">
      <c r="A59" s="66"/>
      <c r="B59" s="52"/>
      <c r="C59" s="10"/>
      <c r="E59" s="10"/>
      <c r="G59" s="10"/>
      <c r="I59" s="10"/>
      <c r="K59" s="10"/>
      <c r="L59" s="9"/>
      <c r="M59" s="10"/>
      <c r="N59" s="9"/>
      <c r="O59" s="10"/>
      <c r="Q59" s="10"/>
      <c r="S59" s="10"/>
      <c r="U59" s="10"/>
    </row>
    <row r="60" spans="1:21" s="7" customFormat="1" ht="15.75">
      <c r="A60" s="66"/>
      <c r="B60" s="52"/>
      <c r="C60" s="10"/>
      <c r="E60" s="10"/>
      <c r="G60" s="10"/>
      <c r="I60" s="10"/>
      <c r="K60" s="10"/>
      <c r="L60" s="9"/>
      <c r="M60" s="10"/>
      <c r="N60" s="9"/>
      <c r="O60" s="10"/>
      <c r="Q60" s="10"/>
      <c r="S60" s="10"/>
      <c r="U60" s="10"/>
    </row>
    <row r="66" ht="20.100000000000001" customHeight="1"/>
    <row r="67" ht="13.7" hidden="1" customHeight="1"/>
    <row r="68" ht="13.7" hidden="1" customHeight="1"/>
  </sheetData>
  <mergeCells count="3">
    <mergeCell ref="D10:V10"/>
    <mergeCell ref="D4:V4"/>
    <mergeCell ref="H6:J6"/>
  </mergeCells>
  <pageMargins left="0.8" right="0.8" top="0.48" bottom="0.5" header="0.5" footer="0.5"/>
  <pageSetup paperSize="9" scale="61" firstPageNumber="1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sheetPr>
    <tabColor rgb="FF0070C0"/>
    <pageSetUpPr fitToPage="1"/>
  </sheetPr>
  <dimension ref="A1:K106"/>
  <sheetViews>
    <sheetView zoomScaleNormal="100" zoomScaleSheetLayoutView="80" workbookViewId="0"/>
  </sheetViews>
  <sheetFormatPr defaultColWidth="9.140625" defaultRowHeight="18" customHeight="1"/>
  <cols>
    <col min="1" max="1" width="72.42578125" style="12" customWidth="1"/>
    <col min="2" max="2" width="9.7109375" style="54" customWidth="1"/>
    <col min="3" max="3" width="2.140625" style="10" customWidth="1"/>
    <col min="4" max="4" width="17" style="10" bestFit="1" customWidth="1"/>
    <col min="5" max="5" width="2" style="10" customWidth="1"/>
    <col min="6" max="6" width="15.140625" style="10" customWidth="1"/>
    <col min="7" max="7" width="2" style="10" customWidth="1"/>
    <col min="8" max="8" width="15.85546875" style="10" customWidth="1"/>
    <col min="9" max="9" width="1.85546875" style="10" customWidth="1"/>
    <col min="10" max="10" width="17.140625" style="10" customWidth="1"/>
    <col min="11" max="16384" width="9.140625" style="10"/>
  </cols>
  <sheetData>
    <row r="1" spans="1:11" s="1" customFormat="1" ht="18.75">
      <c r="A1" s="2" t="s">
        <v>237</v>
      </c>
      <c r="B1" s="49"/>
    </row>
    <row r="2" spans="1:11" s="51" customFormat="1" ht="18" customHeight="1">
      <c r="A2" s="51" t="s">
        <v>177</v>
      </c>
      <c r="B2" s="52"/>
      <c r="C2" s="7"/>
      <c r="D2" s="7"/>
      <c r="E2" s="7"/>
      <c r="F2" s="7"/>
      <c r="G2" s="7"/>
      <c r="H2" s="7"/>
      <c r="I2" s="7"/>
      <c r="J2" s="7"/>
    </row>
    <row r="3" spans="1:11" s="7" customFormat="1" ht="18" customHeight="1">
      <c r="A3" s="97"/>
      <c r="B3" s="97"/>
      <c r="C3" s="97"/>
      <c r="D3" s="97"/>
      <c r="E3" s="97"/>
      <c r="F3" s="97"/>
      <c r="G3" s="97"/>
    </row>
    <row r="4" spans="1:11" ht="18" customHeight="1">
      <c r="D4" s="92" t="s">
        <v>2</v>
      </c>
      <c r="E4" s="92"/>
      <c r="F4" s="92"/>
      <c r="G4" s="92"/>
      <c r="H4" s="92"/>
      <c r="I4" s="92"/>
      <c r="J4" s="92"/>
    </row>
    <row r="5" spans="1:11" ht="18" customHeight="1">
      <c r="D5" s="86"/>
      <c r="E5" s="86"/>
      <c r="F5" s="96" t="s">
        <v>174</v>
      </c>
      <c r="G5" s="96"/>
      <c r="H5" s="96"/>
      <c r="I5" s="86"/>
      <c r="J5" s="86"/>
    </row>
    <row r="6" spans="1:11" ht="18" customHeight="1">
      <c r="B6" s="13"/>
      <c r="C6" s="16"/>
      <c r="D6" s="13" t="s">
        <v>45</v>
      </c>
      <c r="E6" s="13"/>
      <c r="F6" s="13"/>
      <c r="H6" s="13"/>
      <c r="I6" s="13"/>
    </row>
    <row r="7" spans="1:11" ht="18" customHeight="1">
      <c r="B7" s="13"/>
      <c r="C7" s="16"/>
      <c r="D7" s="13" t="s">
        <v>48</v>
      </c>
      <c r="E7" s="13"/>
      <c r="F7" s="13" t="s">
        <v>83</v>
      </c>
      <c r="I7" s="13"/>
      <c r="J7" s="13" t="s">
        <v>43</v>
      </c>
    </row>
    <row r="8" spans="1:11" ht="18" customHeight="1">
      <c r="B8" s="16" t="s">
        <v>5</v>
      </c>
      <c r="C8" s="16"/>
      <c r="D8" s="13" t="s">
        <v>50</v>
      </c>
      <c r="E8" s="13"/>
      <c r="F8" s="13" t="s">
        <v>84</v>
      </c>
      <c r="H8" s="13" t="s">
        <v>46</v>
      </c>
      <c r="I8" s="13"/>
      <c r="J8" s="13" t="s">
        <v>52</v>
      </c>
    </row>
    <row r="9" spans="1:11" ht="18" customHeight="1">
      <c r="A9" s="10"/>
      <c r="B9" s="16"/>
      <c r="D9" s="91" t="s">
        <v>6</v>
      </c>
      <c r="E9" s="91"/>
      <c r="F9" s="91"/>
      <c r="G9" s="91"/>
      <c r="H9" s="91"/>
      <c r="I9" s="91"/>
      <c r="J9" s="91"/>
    </row>
    <row r="10" spans="1:11" ht="18" customHeight="1">
      <c r="A10" s="11" t="s">
        <v>153</v>
      </c>
      <c r="B10" s="16"/>
      <c r="D10" s="16"/>
      <c r="E10" s="16"/>
      <c r="F10" s="16"/>
      <c r="G10" s="16"/>
      <c r="H10" s="16"/>
      <c r="I10" s="16"/>
      <c r="J10" s="16"/>
    </row>
    <row r="11" spans="1:11" s="26" customFormat="1" ht="18" customHeight="1">
      <c r="A11" s="26" t="s">
        <v>154</v>
      </c>
      <c r="B11" s="57"/>
      <c r="C11" s="86"/>
      <c r="D11" s="68">
        <v>311272000</v>
      </c>
      <c r="E11" s="68"/>
      <c r="F11" s="68">
        <v>32000000</v>
      </c>
      <c r="G11" s="68"/>
      <c r="H11" s="68">
        <v>462843155</v>
      </c>
      <c r="I11" s="68"/>
      <c r="J11" s="68">
        <v>806115155</v>
      </c>
      <c r="K11" s="69"/>
    </row>
    <row r="12" spans="1:11" s="26" customFormat="1" ht="18" customHeight="1">
      <c r="B12" s="16"/>
      <c r="C12" s="86"/>
      <c r="D12" s="68"/>
      <c r="E12" s="68"/>
      <c r="F12" s="68"/>
      <c r="G12" s="68"/>
      <c r="H12" s="68"/>
      <c r="I12" s="68"/>
      <c r="J12" s="68"/>
    </row>
    <row r="13" spans="1:11" s="26" customFormat="1" ht="18" customHeight="1">
      <c r="A13" s="11" t="s">
        <v>68</v>
      </c>
      <c r="B13" s="16"/>
      <c r="C13" s="86"/>
      <c r="D13" s="68"/>
      <c r="E13" s="68"/>
      <c r="F13" s="68"/>
      <c r="G13" s="68"/>
      <c r="H13" s="68"/>
      <c r="I13" s="68"/>
      <c r="J13" s="68"/>
    </row>
    <row r="14" spans="1:11" ht="18.75" customHeight="1">
      <c r="A14" s="28" t="s">
        <v>95</v>
      </c>
      <c r="B14" s="16"/>
      <c r="C14" s="86"/>
      <c r="D14" s="68"/>
      <c r="E14" s="68"/>
      <c r="F14" s="68"/>
      <c r="G14" s="68"/>
      <c r="H14" s="68"/>
      <c r="I14" s="68"/>
      <c r="J14" s="68"/>
    </row>
    <row r="15" spans="1:11" ht="18.75" customHeight="1">
      <c r="A15" s="10" t="s">
        <v>244</v>
      </c>
      <c r="B15" s="16">
        <v>24</v>
      </c>
      <c r="C15" s="86"/>
      <c r="D15" s="56">
        <v>8728000</v>
      </c>
      <c r="E15" s="56"/>
      <c r="F15" s="56">
        <v>0</v>
      </c>
      <c r="G15" s="56"/>
      <c r="H15" s="56">
        <v>0</v>
      </c>
      <c r="I15" s="56"/>
      <c r="J15" s="56">
        <v>8728000</v>
      </c>
    </row>
    <row r="16" spans="1:11" ht="18.75" customHeight="1">
      <c r="A16" s="10" t="s">
        <v>195</v>
      </c>
      <c r="B16" s="16">
        <v>32</v>
      </c>
      <c r="C16" s="86"/>
      <c r="D16" s="56">
        <v>0</v>
      </c>
      <c r="E16" s="56"/>
      <c r="F16" s="56">
        <v>0</v>
      </c>
      <c r="G16" s="56"/>
      <c r="H16" s="56">
        <v>-20000000</v>
      </c>
      <c r="I16" s="56"/>
      <c r="J16" s="56">
        <v>-20000000</v>
      </c>
    </row>
    <row r="17" spans="1:10" ht="18.75" customHeight="1">
      <c r="A17" s="28" t="s">
        <v>96</v>
      </c>
      <c r="C17" s="86"/>
      <c r="D17" s="75">
        <v>8728000</v>
      </c>
      <c r="E17" s="68"/>
      <c r="F17" s="75">
        <v>0</v>
      </c>
      <c r="G17" s="68"/>
      <c r="H17" s="75">
        <v>-20000000</v>
      </c>
      <c r="I17" s="68"/>
      <c r="J17" s="75">
        <v>-11272000</v>
      </c>
    </row>
    <row r="18" spans="1:10" ht="18.75" customHeight="1">
      <c r="A18" s="26"/>
      <c r="B18" s="16"/>
      <c r="C18" s="86"/>
      <c r="D18" s="68"/>
      <c r="E18" s="68"/>
      <c r="F18" s="68"/>
      <c r="G18" s="68"/>
      <c r="H18" s="68"/>
      <c r="I18" s="68"/>
      <c r="J18" s="68"/>
    </row>
    <row r="19" spans="1:10" s="26" customFormat="1" ht="18" customHeight="1">
      <c r="A19" s="11" t="s">
        <v>235</v>
      </c>
      <c r="B19" s="16"/>
      <c r="C19" s="86"/>
      <c r="D19" s="72"/>
      <c r="E19" s="72"/>
      <c r="F19" s="72"/>
      <c r="G19" s="72"/>
      <c r="H19" s="72"/>
      <c r="I19" s="72"/>
      <c r="J19" s="72"/>
    </row>
    <row r="20" spans="1:10" s="26" customFormat="1" ht="18" customHeight="1">
      <c r="A20" s="12" t="s">
        <v>245</v>
      </c>
      <c r="B20" s="16"/>
      <c r="C20" s="86"/>
      <c r="D20" s="56">
        <v>0</v>
      </c>
      <c r="E20" s="56"/>
      <c r="F20" s="56">
        <v>0</v>
      </c>
      <c r="G20" s="56"/>
      <c r="H20" s="56">
        <v>86315549</v>
      </c>
      <c r="I20" s="55"/>
      <c r="J20" s="56">
        <v>86315549</v>
      </c>
    </row>
    <row r="21" spans="1:10" s="26" customFormat="1" ht="18" customHeight="1">
      <c r="A21" s="12" t="s">
        <v>243</v>
      </c>
      <c r="B21" s="16"/>
      <c r="C21" s="86"/>
      <c r="D21" s="42">
        <v>0</v>
      </c>
      <c r="E21" s="56"/>
      <c r="F21" s="42">
        <v>0</v>
      </c>
      <c r="G21" s="68"/>
      <c r="H21" s="80">
        <v>787168</v>
      </c>
      <c r="I21" s="56"/>
      <c r="J21" s="56">
        <v>787168</v>
      </c>
    </row>
    <row r="22" spans="1:10" s="26" customFormat="1" ht="18" customHeight="1">
      <c r="A22" s="11" t="s">
        <v>236</v>
      </c>
      <c r="B22" s="16"/>
      <c r="C22" s="86"/>
      <c r="D22" s="75">
        <v>0</v>
      </c>
      <c r="E22" s="68"/>
      <c r="F22" s="75">
        <v>0</v>
      </c>
      <c r="G22" s="68"/>
      <c r="H22" s="75">
        <v>87102717</v>
      </c>
      <c r="I22" s="68"/>
      <c r="J22" s="75">
        <v>87102717</v>
      </c>
    </row>
    <row r="23" spans="1:10" s="26" customFormat="1" ht="18" customHeight="1">
      <c r="A23" s="11"/>
      <c r="B23" s="16"/>
      <c r="C23" s="86"/>
      <c r="D23" s="68"/>
      <c r="E23" s="68"/>
      <c r="F23" s="68"/>
      <c r="G23" s="68"/>
      <c r="H23" s="68"/>
      <c r="I23" s="68"/>
      <c r="J23" s="68"/>
    </row>
    <row r="24" spans="1:10" ht="18" customHeight="1" thickBot="1">
      <c r="A24" s="26" t="s">
        <v>155</v>
      </c>
      <c r="B24" s="16"/>
      <c r="C24" s="13"/>
      <c r="D24" s="76">
        <v>320000000</v>
      </c>
      <c r="E24" s="68"/>
      <c r="F24" s="76">
        <v>32000000</v>
      </c>
      <c r="G24" s="68"/>
      <c r="H24" s="76">
        <v>529945872</v>
      </c>
      <c r="I24" s="68"/>
      <c r="J24" s="76">
        <v>881945872</v>
      </c>
    </row>
    <row r="25" spans="1:10" ht="18" customHeight="1" thickTop="1"/>
    <row r="26" spans="1:10" ht="18" hidden="1" customHeight="1" thickTop="1">
      <c r="D26" s="25">
        <f>'BS4-6'!G86-D24</f>
        <v>100000000</v>
      </c>
      <c r="F26" s="25">
        <f>'BS4-6'!G92-F24</f>
        <v>24000000</v>
      </c>
      <c r="H26" s="25">
        <f>'BS4-6'!G93-H24</f>
        <v>51641121</v>
      </c>
      <c r="J26" s="25">
        <f>'BS4-6'!G97-J24</f>
        <v>175641121</v>
      </c>
    </row>
    <row r="27" spans="1:10" s="1" customFormat="1" ht="18" customHeight="1">
      <c r="A27" s="2" t="str">
        <f>A1</f>
        <v>Millennium Group Corporation (Asia) Public Company Limited and its Subsidiaries</v>
      </c>
      <c r="B27" s="49"/>
    </row>
    <row r="28" spans="1:10" s="51" customFormat="1" ht="18" customHeight="1">
      <c r="A28" s="51" t="s">
        <v>177</v>
      </c>
      <c r="B28" s="52"/>
      <c r="C28" s="7"/>
      <c r="D28" s="7"/>
      <c r="E28" s="7"/>
      <c r="F28" s="7"/>
      <c r="G28" s="7"/>
      <c r="H28" s="7"/>
      <c r="I28" s="7"/>
      <c r="J28" s="7"/>
    </row>
    <row r="29" spans="1:10" s="7" customFormat="1" ht="18" customHeight="1">
      <c r="A29" s="97"/>
      <c r="B29" s="97"/>
      <c r="C29" s="97"/>
      <c r="D29" s="97"/>
      <c r="E29" s="97"/>
      <c r="F29" s="97"/>
      <c r="G29" s="97"/>
    </row>
    <row r="30" spans="1:10" ht="18" customHeight="1">
      <c r="D30" s="92" t="s">
        <v>2</v>
      </c>
      <c r="E30" s="92"/>
      <c r="F30" s="92"/>
      <c r="G30" s="92"/>
      <c r="H30" s="92"/>
      <c r="I30" s="92"/>
      <c r="J30" s="92"/>
    </row>
    <row r="31" spans="1:10" ht="18" customHeight="1">
      <c r="D31" s="86"/>
      <c r="E31" s="86"/>
      <c r="F31" s="96" t="s">
        <v>174</v>
      </c>
      <c r="G31" s="96"/>
      <c r="H31" s="96"/>
      <c r="I31" s="86"/>
      <c r="J31" s="86"/>
    </row>
    <row r="32" spans="1:10" ht="18" customHeight="1">
      <c r="B32" s="13"/>
      <c r="C32" s="16"/>
      <c r="D32" s="13" t="s">
        <v>45</v>
      </c>
      <c r="E32" s="13"/>
      <c r="F32" s="13"/>
      <c r="H32" s="13"/>
      <c r="I32" s="13"/>
    </row>
    <row r="33" spans="1:11" ht="18" customHeight="1">
      <c r="B33" s="13"/>
      <c r="C33" s="16"/>
      <c r="D33" s="13" t="s">
        <v>48</v>
      </c>
      <c r="E33" s="13"/>
      <c r="F33" s="13" t="s">
        <v>83</v>
      </c>
      <c r="I33" s="13"/>
      <c r="J33" s="13" t="s">
        <v>43</v>
      </c>
    </row>
    <row r="34" spans="1:11" ht="18" customHeight="1">
      <c r="B34" s="16" t="s">
        <v>5</v>
      </c>
      <c r="C34" s="16"/>
      <c r="D34" s="13" t="s">
        <v>50</v>
      </c>
      <c r="E34" s="13"/>
      <c r="F34" s="13" t="s">
        <v>84</v>
      </c>
      <c r="H34" s="13" t="s">
        <v>46</v>
      </c>
      <c r="I34" s="13"/>
      <c r="J34" s="13" t="s">
        <v>52</v>
      </c>
    </row>
    <row r="35" spans="1:11" ht="18" customHeight="1">
      <c r="A35" s="10"/>
      <c r="B35" s="16"/>
      <c r="D35" s="91" t="s">
        <v>6</v>
      </c>
      <c r="E35" s="91"/>
      <c r="F35" s="91"/>
      <c r="G35" s="91"/>
      <c r="H35" s="91"/>
      <c r="I35" s="91"/>
      <c r="J35" s="91"/>
    </row>
    <row r="36" spans="1:11" ht="18" customHeight="1">
      <c r="A36" s="11" t="s">
        <v>208</v>
      </c>
      <c r="B36" s="16"/>
      <c r="D36" s="16"/>
      <c r="E36" s="16"/>
      <c r="F36" s="16"/>
      <c r="G36" s="16"/>
      <c r="H36" s="16"/>
      <c r="I36" s="16"/>
      <c r="J36" s="16"/>
    </row>
    <row r="37" spans="1:11" s="26" customFormat="1" ht="18" customHeight="1">
      <c r="A37" s="26" t="s">
        <v>209</v>
      </c>
      <c r="B37" s="16"/>
      <c r="C37" s="86"/>
      <c r="D37" s="68">
        <v>320000000</v>
      </c>
      <c r="E37" s="68"/>
      <c r="F37" s="68">
        <v>32000000</v>
      </c>
      <c r="G37" s="68"/>
      <c r="H37" s="68">
        <v>529945872</v>
      </c>
      <c r="I37" s="68"/>
      <c r="J37" s="68">
        <v>881945872</v>
      </c>
      <c r="K37" s="69"/>
    </row>
    <row r="38" spans="1:11" s="26" customFormat="1" ht="18" customHeight="1">
      <c r="B38" s="16"/>
      <c r="C38" s="86"/>
      <c r="D38" s="68"/>
      <c r="E38" s="68"/>
      <c r="F38" s="68"/>
      <c r="G38" s="68"/>
      <c r="H38" s="68"/>
      <c r="I38" s="68"/>
      <c r="J38" s="68"/>
    </row>
    <row r="39" spans="1:11" s="26" customFormat="1" ht="18" customHeight="1">
      <c r="A39" s="11" t="s">
        <v>68</v>
      </c>
      <c r="B39" s="16"/>
      <c r="C39" s="86"/>
      <c r="D39" s="68"/>
      <c r="E39" s="68"/>
      <c r="F39" s="68"/>
      <c r="G39" s="68"/>
      <c r="H39" s="68"/>
      <c r="I39" s="68"/>
      <c r="J39" s="68"/>
    </row>
    <row r="40" spans="1:11" ht="18.75" customHeight="1">
      <c r="A40" s="28" t="s">
        <v>95</v>
      </c>
      <c r="B40" s="16"/>
      <c r="C40" s="86"/>
      <c r="D40" s="68"/>
      <c r="E40" s="68"/>
      <c r="F40" s="68"/>
      <c r="G40" s="68"/>
      <c r="H40" s="68"/>
      <c r="I40" s="68"/>
      <c r="J40" s="68"/>
    </row>
    <row r="41" spans="1:11" ht="18.75" customHeight="1">
      <c r="A41" s="10" t="s">
        <v>213</v>
      </c>
      <c r="B41" s="16">
        <v>24</v>
      </c>
      <c r="C41" s="86"/>
      <c r="D41" s="56">
        <v>100000000</v>
      </c>
      <c r="E41" s="56"/>
      <c r="F41" s="56">
        <v>0</v>
      </c>
      <c r="G41" s="56"/>
      <c r="H41" s="56">
        <v>0</v>
      </c>
      <c r="I41" s="56"/>
      <c r="J41" s="56">
        <v>100000000</v>
      </c>
    </row>
    <row r="42" spans="1:11" ht="18.75" customHeight="1">
      <c r="A42" s="10" t="s">
        <v>195</v>
      </c>
      <c r="B42" s="16">
        <v>32</v>
      </c>
      <c r="C42" s="86"/>
      <c r="D42" s="56">
        <v>0</v>
      </c>
      <c r="E42" s="56"/>
      <c r="F42" s="56">
        <v>0</v>
      </c>
      <c r="G42" s="56"/>
      <c r="H42" s="56">
        <v>-210000000</v>
      </c>
      <c r="I42" s="56"/>
      <c r="J42" s="56">
        <v>-210000000</v>
      </c>
    </row>
    <row r="43" spans="1:11" ht="18.75" customHeight="1">
      <c r="A43" s="28" t="s">
        <v>96</v>
      </c>
      <c r="C43" s="86"/>
      <c r="D43" s="75">
        <v>100000000</v>
      </c>
      <c r="E43" s="68"/>
      <c r="F43" s="75">
        <v>0</v>
      </c>
      <c r="G43" s="68"/>
      <c r="H43" s="75">
        <v>-210000000</v>
      </c>
      <c r="I43" s="68"/>
      <c r="J43" s="75">
        <v>-110000000</v>
      </c>
    </row>
    <row r="44" spans="1:11" ht="18.75" customHeight="1">
      <c r="A44" s="26"/>
      <c r="B44" s="16"/>
      <c r="C44" s="86"/>
      <c r="D44" s="68"/>
      <c r="E44" s="68"/>
      <c r="F44" s="68"/>
      <c r="G44" s="68"/>
      <c r="H44" s="68"/>
      <c r="I44" s="68"/>
      <c r="J44" s="68"/>
    </row>
    <row r="45" spans="1:11" s="26" customFormat="1" ht="18" customHeight="1">
      <c r="A45" s="11" t="s">
        <v>235</v>
      </c>
      <c r="B45" s="16"/>
      <c r="C45" s="86"/>
      <c r="D45" s="72"/>
      <c r="E45" s="72"/>
      <c r="F45" s="72"/>
      <c r="G45" s="72"/>
      <c r="H45" s="72"/>
      <c r="I45" s="72"/>
      <c r="J45" s="72"/>
    </row>
    <row r="46" spans="1:11" s="26" customFormat="1" ht="18" customHeight="1">
      <c r="A46" s="12" t="s">
        <v>245</v>
      </c>
      <c r="B46" s="16"/>
      <c r="C46" s="86"/>
      <c r="D46" s="56">
        <v>0</v>
      </c>
      <c r="E46" s="56"/>
      <c r="F46" s="56">
        <v>0</v>
      </c>
      <c r="G46" s="56"/>
      <c r="H46" s="56">
        <v>283557876</v>
      </c>
      <c r="I46" s="55"/>
      <c r="J46" s="56">
        <v>283557876</v>
      </c>
    </row>
    <row r="47" spans="1:11" s="26" customFormat="1" ht="18" customHeight="1">
      <c r="A47" s="12" t="s">
        <v>243</v>
      </c>
      <c r="B47" s="16"/>
      <c r="C47" s="86"/>
      <c r="D47" s="42">
        <v>0</v>
      </c>
      <c r="E47" s="56"/>
      <c r="F47" s="42">
        <v>0</v>
      </c>
      <c r="G47" s="68"/>
      <c r="H47" s="80">
        <v>2083245</v>
      </c>
      <c r="I47" s="56"/>
      <c r="J47" s="56">
        <v>2083245</v>
      </c>
    </row>
    <row r="48" spans="1:11" s="26" customFormat="1" ht="18" customHeight="1">
      <c r="A48" s="11" t="s">
        <v>236</v>
      </c>
      <c r="B48" s="16"/>
      <c r="C48" s="86"/>
      <c r="D48" s="75">
        <v>0</v>
      </c>
      <c r="E48" s="68"/>
      <c r="F48" s="75">
        <v>0</v>
      </c>
      <c r="G48" s="68"/>
      <c r="H48" s="75">
        <v>285641121</v>
      </c>
      <c r="I48" s="68"/>
      <c r="J48" s="75">
        <v>285641121</v>
      </c>
    </row>
    <row r="49" spans="1:10" s="26" customFormat="1" ht="18" customHeight="1">
      <c r="A49" s="11"/>
      <c r="B49" s="16"/>
      <c r="C49" s="86"/>
      <c r="D49" s="68"/>
      <c r="E49" s="68"/>
      <c r="F49" s="68"/>
      <c r="G49" s="68"/>
      <c r="H49" s="68"/>
      <c r="I49" s="68"/>
      <c r="J49" s="68"/>
    </row>
    <row r="50" spans="1:10" s="26" customFormat="1" ht="18" customHeight="1">
      <c r="A50" s="12" t="s">
        <v>91</v>
      </c>
      <c r="B50" s="16">
        <v>25</v>
      </c>
      <c r="C50" s="86"/>
      <c r="D50" s="42">
        <v>0</v>
      </c>
      <c r="E50" s="56"/>
      <c r="F50" s="42">
        <v>24000000</v>
      </c>
      <c r="G50" s="56"/>
      <c r="H50" s="42">
        <v>-24000000</v>
      </c>
      <c r="I50" s="56"/>
      <c r="J50" s="42">
        <f>SUM(D50:I50)</f>
        <v>0</v>
      </c>
    </row>
    <row r="51" spans="1:10" s="26" customFormat="1" ht="18" customHeight="1">
      <c r="A51" s="11"/>
      <c r="B51" s="16"/>
      <c r="C51" s="86"/>
      <c r="D51" s="68"/>
      <c r="E51" s="68"/>
      <c r="F51" s="68"/>
      <c r="G51" s="68"/>
      <c r="H51" s="68"/>
      <c r="I51" s="68"/>
      <c r="J51" s="68"/>
    </row>
    <row r="52" spans="1:10" ht="18" customHeight="1" thickBot="1">
      <c r="A52" s="26" t="s">
        <v>210</v>
      </c>
      <c r="B52" s="16"/>
      <c r="C52" s="13"/>
      <c r="D52" s="76">
        <v>420000000</v>
      </c>
      <c r="E52" s="68"/>
      <c r="F52" s="76">
        <v>56000000</v>
      </c>
      <c r="G52" s="68"/>
      <c r="H52" s="76">
        <v>581586993</v>
      </c>
      <c r="I52" s="68"/>
      <c r="J52" s="76">
        <v>1057586993</v>
      </c>
    </row>
    <row r="53" spans="1:10" ht="18" customHeight="1" thickTop="1"/>
    <row r="104" ht="20.100000000000001" customHeight="1"/>
    <row r="105" ht="18" hidden="1" customHeight="1"/>
    <row r="106" ht="18" hidden="1" customHeight="1"/>
  </sheetData>
  <mergeCells count="8">
    <mergeCell ref="D30:J30"/>
    <mergeCell ref="F31:H31"/>
    <mergeCell ref="D35:J35"/>
    <mergeCell ref="A3:G3"/>
    <mergeCell ref="D4:J4"/>
    <mergeCell ref="F5:H5"/>
    <mergeCell ref="D9:J9"/>
    <mergeCell ref="A29:G29"/>
  </mergeCells>
  <pageMargins left="0.8" right="0.8" top="0.48" bottom="0.5" header="0.5" footer="0.5"/>
  <pageSetup paperSize="9" scale="95" firstPageNumber="11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  <pageSetUpPr fitToPage="1"/>
  </sheetPr>
  <dimension ref="A1:I136"/>
  <sheetViews>
    <sheetView zoomScaleNormal="100" zoomScaleSheetLayoutView="80" workbookViewId="0"/>
  </sheetViews>
  <sheetFormatPr defaultColWidth="35" defaultRowHeight="21.75" customHeight="1"/>
  <cols>
    <col min="1" max="1" width="57.42578125" style="10" customWidth="1"/>
    <col min="2" max="2" width="10.7109375" style="16" customWidth="1"/>
    <col min="3" max="3" width="18.5703125" style="56" customWidth="1"/>
    <col min="4" max="4" width="1.42578125" style="20" customWidth="1"/>
    <col min="5" max="5" width="18.5703125" style="56" customWidth="1"/>
    <col min="6" max="6" width="1.42578125" style="10" customWidth="1"/>
    <col min="7" max="7" width="17.42578125" style="10" customWidth="1"/>
    <col min="8" max="8" width="1.42578125" style="10" customWidth="1"/>
    <col min="9" max="9" width="17.42578125" style="10" customWidth="1"/>
    <col min="10" max="14" width="35" style="10"/>
    <col min="15" max="15" width="10.140625" style="10" customWidth="1"/>
    <col min="16" max="16384" width="35" style="10"/>
  </cols>
  <sheetData>
    <row r="1" spans="1:9" s="1" customFormat="1" ht="18.75">
      <c r="A1" s="2" t="s">
        <v>237</v>
      </c>
      <c r="B1" s="38"/>
      <c r="C1" s="50"/>
      <c r="D1" s="50"/>
      <c r="E1" s="50"/>
    </row>
    <row r="2" spans="1:9" s="7" customFormat="1" ht="21.75" customHeight="1">
      <c r="A2" s="8" t="s">
        <v>53</v>
      </c>
      <c r="B2" s="58"/>
      <c r="C2" s="53"/>
      <c r="D2" s="53"/>
      <c r="E2" s="53"/>
    </row>
    <row r="3" spans="1:9" s="7" customFormat="1" ht="20.100000000000001" customHeight="1">
      <c r="A3" s="11"/>
      <c r="B3" s="58"/>
      <c r="C3" s="53"/>
      <c r="D3" s="53"/>
      <c r="E3" s="53"/>
    </row>
    <row r="4" spans="1:9" ht="18.600000000000001" customHeight="1">
      <c r="A4" s="11"/>
      <c r="C4" s="99" t="s">
        <v>63</v>
      </c>
      <c r="D4" s="99"/>
      <c r="E4" s="99"/>
      <c r="G4" s="92" t="s">
        <v>65</v>
      </c>
      <c r="H4" s="92"/>
      <c r="I4" s="92"/>
    </row>
    <row r="5" spans="1:9" ht="18.600000000000001" customHeight="1">
      <c r="A5" s="12"/>
      <c r="C5" s="100" t="s">
        <v>64</v>
      </c>
      <c r="D5" s="100"/>
      <c r="E5" s="100"/>
      <c r="F5" s="86"/>
      <c r="G5" s="93" t="s">
        <v>64</v>
      </c>
      <c r="H5" s="93"/>
      <c r="I5" s="93"/>
    </row>
    <row r="6" spans="1:9" ht="18.600000000000001" customHeight="1">
      <c r="A6" s="12"/>
      <c r="C6" s="98" t="s">
        <v>32</v>
      </c>
      <c r="D6" s="98"/>
      <c r="E6" s="98"/>
      <c r="F6" s="86"/>
      <c r="G6" s="94" t="s">
        <v>32</v>
      </c>
      <c r="H6" s="94"/>
      <c r="I6" s="94"/>
    </row>
    <row r="7" spans="1:9" ht="18.600000000000001" customHeight="1">
      <c r="A7" s="12"/>
      <c r="B7" s="16" t="s">
        <v>5</v>
      </c>
      <c r="C7" s="13">
        <v>2022</v>
      </c>
      <c r="D7" s="13"/>
      <c r="E7" s="13">
        <v>2021</v>
      </c>
      <c r="F7" s="13"/>
      <c r="G7" s="13">
        <v>2022</v>
      </c>
      <c r="H7" s="13"/>
      <c r="I7" s="13">
        <v>2021</v>
      </c>
    </row>
    <row r="8" spans="1:9" ht="20.100000000000001" customHeight="1">
      <c r="A8" s="12"/>
      <c r="C8" s="91" t="s">
        <v>6</v>
      </c>
      <c r="D8" s="91"/>
      <c r="E8" s="91"/>
      <c r="F8" s="91"/>
      <c r="G8" s="91"/>
      <c r="H8" s="91"/>
      <c r="I8" s="91"/>
    </row>
    <row r="9" spans="1:9" ht="20.100000000000001" customHeight="1">
      <c r="A9" s="28" t="s">
        <v>54</v>
      </c>
      <c r="F9" s="29"/>
      <c r="G9" s="29"/>
      <c r="H9" s="29"/>
      <c r="I9" s="29"/>
    </row>
    <row r="10" spans="1:9" ht="20.100000000000001" customHeight="1">
      <c r="A10" s="10" t="s">
        <v>224</v>
      </c>
      <c r="C10" s="20">
        <v>595611800</v>
      </c>
      <c r="E10" s="20">
        <v>311804017</v>
      </c>
      <c r="F10" s="20"/>
      <c r="G10" s="20">
        <v>283557876</v>
      </c>
      <c r="H10" s="20"/>
      <c r="I10" s="20">
        <v>86315549</v>
      </c>
    </row>
    <row r="11" spans="1:9" ht="20.100000000000001" customHeight="1">
      <c r="A11" s="54" t="s">
        <v>92</v>
      </c>
      <c r="C11" s="20"/>
      <c r="E11" s="20"/>
      <c r="F11" s="20"/>
      <c r="G11" s="20"/>
      <c r="H11" s="20"/>
      <c r="I11" s="20"/>
    </row>
    <row r="12" spans="1:9" ht="20.100000000000001" customHeight="1">
      <c r="A12" s="54" t="s">
        <v>93</v>
      </c>
      <c r="C12" s="20"/>
      <c r="E12" s="20"/>
      <c r="F12" s="20"/>
      <c r="G12" s="20"/>
      <c r="H12" s="20"/>
      <c r="I12" s="20"/>
    </row>
    <row r="13" spans="1:9" ht="20.100000000000001" customHeight="1">
      <c r="A13" s="10" t="s">
        <v>242</v>
      </c>
      <c r="C13" s="56">
        <v>34220958</v>
      </c>
      <c r="E13" s="56">
        <v>79058331</v>
      </c>
      <c r="F13" s="20"/>
      <c r="G13" s="56">
        <v>912693</v>
      </c>
      <c r="H13" s="20"/>
      <c r="I13" s="56">
        <v>3265908</v>
      </c>
    </row>
    <row r="14" spans="1:9" ht="20.100000000000001" customHeight="1">
      <c r="A14" s="10" t="s">
        <v>40</v>
      </c>
      <c r="C14" s="56">
        <v>281325700</v>
      </c>
      <c r="E14" s="56">
        <v>299910550</v>
      </c>
      <c r="F14" s="20"/>
      <c r="G14" s="56">
        <v>19505434</v>
      </c>
      <c r="H14" s="20"/>
      <c r="I14" s="56">
        <v>6489923</v>
      </c>
    </row>
    <row r="15" spans="1:9" ht="20.100000000000001" customHeight="1">
      <c r="A15" s="10" t="s">
        <v>55</v>
      </c>
      <c r="C15" s="56">
        <v>743478331</v>
      </c>
      <c r="E15" s="56">
        <v>780360892</v>
      </c>
      <c r="F15" s="20"/>
      <c r="G15" s="56">
        <v>13750535</v>
      </c>
      <c r="H15" s="20"/>
      <c r="I15" s="56">
        <v>8349699</v>
      </c>
    </row>
    <row r="16" spans="1:9" ht="20.100000000000001" customHeight="1">
      <c r="A16" s="10" t="s">
        <v>273</v>
      </c>
      <c r="C16" s="56">
        <v>0</v>
      </c>
      <c r="E16" s="56">
        <v>-4127604</v>
      </c>
      <c r="F16" s="20"/>
      <c r="G16" s="56">
        <v>0</v>
      </c>
      <c r="H16" s="20"/>
      <c r="I16" s="56">
        <v>0</v>
      </c>
    </row>
    <row r="17" spans="1:9" ht="20.100000000000001" customHeight="1">
      <c r="A17" s="10" t="s">
        <v>214</v>
      </c>
      <c r="C17" s="56">
        <v>23705</v>
      </c>
      <c r="E17" s="56">
        <v>0</v>
      </c>
      <c r="F17" s="20"/>
      <c r="G17" s="56">
        <v>0</v>
      </c>
      <c r="H17" s="20"/>
      <c r="I17" s="56">
        <v>0</v>
      </c>
    </row>
    <row r="18" spans="1:9" ht="20.100000000000001" customHeight="1">
      <c r="A18" s="10" t="s">
        <v>274</v>
      </c>
      <c r="F18" s="20"/>
      <c r="G18" s="56"/>
      <c r="H18" s="20"/>
      <c r="I18" s="56"/>
    </row>
    <row r="19" spans="1:9" ht="20.100000000000001" customHeight="1">
      <c r="A19" s="10" t="s">
        <v>156</v>
      </c>
      <c r="B19" s="16">
        <v>11</v>
      </c>
      <c r="C19" s="56">
        <v>15689533</v>
      </c>
      <c r="E19" s="56">
        <v>-24949291</v>
      </c>
      <c r="F19" s="20"/>
      <c r="G19" s="56">
        <v>0</v>
      </c>
      <c r="H19" s="20"/>
      <c r="I19" s="56">
        <v>0</v>
      </c>
    </row>
    <row r="20" spans="1:9" ht="20.100000000000001" customHeight="1">
      <c r="A20" s="10" t="s">
        <v>201</v>
      </c>
      <c r="C20" s="56">
        <v>-22320547</v>
      </c>
      <c r="E20" s="56">
        <v>-42349121</v>
      </c>
      <c r="F20" s="20"/>
      <c r="G20" s="56">
        <v>-369917</v>
      </c>
      <c r="H20" s="20"/>
      <c r="I20" s="56">
        <v>-11520595</v>
      </c>
    </row>
    <row r="21" spans="1:9" ht="20.100000000000001" customHeight="1">
      <c r="A21" s="10" t="s">
        <v>246</v>
      </c>
      <c r="C21" s="56">
        <v>-12440876</v>
      </c>
      <c r="E21" s="56">
        <v>11037471</v>
      </c>
      <c r="F21" s="20"/>
      <c r="G21" s="56">
        <v>0</v>
      </c>
      <c r="H21" s="20"/>
      <c r="I21" s="56">
        <v>0</v>
      </c>
    </row>
    <row r="22" spans="1:9" ht="20.100000000000001" customHeight="1">
      <c r="A22" s="10" t="s">
        <v>247</v>
      </c>
      <c r="C22" s="56">
        <v>434369</v>
      </c>
      <c r="E22" s="56">
        <v>0</v>
      </c>
      <c r="F22" s="20"/>
      <c r="G22" s="56">
        <v>0</v>
      </c>
      <c r="H22" s="20"/>
      <c r="I22" s="56">
        <v>0</v>
      </c>
    </row>
    <row r="23" spans="1:9" ht="20.100000000000001" customHeight="1">
      <c r="A23" s="10" t="s">
        <v>225</v>
      </c>
      <c r="C23" s="56">
        <v>0</v>
      </c>
      <c r="E23" s="56">
        <v>732760</v>
      </c>
      <c r="F23" s="20"/>
      <c r="G23" s="56">
        <v>0</v>
      </c>
      <c r="H23" s="20"/>
      <c r="I23" s="56">
        <v>0</v>
      </c>
    </row>
    <row r="24" spans="1:9" ht="20.100000000000001" customHeight="1">
      <c r="A24" s="10" t="s">
        <v>248</v>
      </c>
      <c r="C24" s="56">
        <v>476767</v>
      </c>
      <c r="E24" s="56">
        <v>-7598962</v>
      </c>
      <c r="F24" s="20"/>
      <c r="G24" s="56">
        <v>0</v>
      </c>
      <c r="H24" s="20"/>
      <c r="I24" s="56">
        <v>0</v>
      </c>
    </row>
    <row r="25" spans="1:9" ht="20.100000000000001" customHeight="1">
      <c r="A25" s="10" t="s">
        <v>249</v>
      </c>
      <c r="C25" s="56">
        <v>5391096</v>
      </c>
      <c r="E25" s="56">
        <v>400934</v>
      </c>
      <c r="F25" s="20"/>
      <c r="G25" s="56">
        <v>0</v>
      </c>
      <c r="H25" s="20"/>
      <c r="I25" s="56">
        <v>45277</v>
      </c>
    </row>
    <row r="26" spans="1:9" ht="20.100000000000001" customHeight="1">
      <c r="A26" s="10" t="s">
        <v>215</v>
      </c>
      <c r="C26" s="56">
        <v>-6501301</v>
      </c>
      <c r="E26" s="56">
        <v>0</v>
      </c>
      <c r="F26" s="20"/>
      <c r="G26" s="56">
        <v>0</v>
      </c>
      <c r="H26" s="20"/>
      <c r="I26" s="56">
        <v>0</v>
      </c>
    </row>
    <row r="27" spans="1:9" ht="20.100000000000001" customHeight="1">
      <c r="A27" s="10" t="s">
        <v>250</v>
      </c>
      <c r="C27" s="56">
        <v>251252</v>
      </c>
      <c r="E27" s="56">
        <v>2000000</v>
      </c>
      <c r="F27" s="20"/>
      <c r="G27" s="56">
        <v>0</v>
      </c>
      <c r="H27" s="20"/>
      <c r="I27" s="56">
        <v>0</v>
      </c>
    </row>
    <row r="28" spans="1:9" ht="20.100000000000001" customHeight="1">
      <c r="A28" s="10" t="s">
        <v>216</v>
      </c>
      <c r="C28" s="20">
        <v>-42078</v>
      </c>
      <c r="E28" s="20">
        <v>0</v>
      </c>
      <c r="F28" s="20"/>
      <c r="G28" s="56">
        <v>-123427</v>
      </c>
      <c r="H28" s="20"/>
      <c r="I28" s="56">
        <v>0</v>
      </c>
    </row>
    <row r="29" spans="1:9" ht="20.100000000000001" customHeight="1">
      <c r="A29" s="10" t="s">
        <v>77</v>
      </c>
      <c r="B29" s="16">
        <v>23</v>
      </c>
      <c r="C29" s="56">
        <v>19301809</v>
      </c>
      <c r="E29" s="56">
        <v>21829410</v>
      </c>
      <c r="F29" s="20"/>
      <c r="G29" s="56">
        <v>3425652</v>
      </c>
      <c r="H29" s="20"/>
      <c r="I29" s="56">
        <v>3345995</v>
      </c>
    </row>
    <row r="30" spans="1:9" ht="20.100000000000001" customHeight="1">
      <c r="A30" s="10" t="s">
        <v>35</v>
      </c>
      <c r="C30" s="56">
        <v>-10188992</v>
      </c>
      <c r="E30" s="20">
        <v>-14383247</v>
      </c>
      <c r="F30" s="20"/>
      <c r="G30" s="56">
        <v>-1282401</v>
      </c>
      <c r="H30" s="20"/>
      <c r="I30" s="20">
        <v>-313627</v>
      </c>
    </row>
    <row r="31" spans="1:9" ht="20.100000000000001" customHeight="1">
      <c r="A31" s="10" t="s">
        <v>34</v>
      </c>
      <c r="B31" s="16" t="s">
        <v>231</v>
      </c>
      <c r="C31" s="56">
        <v>0</v>
      </c>
      <c r="E31" s="20">
        <v>0</v>
      </c>
      <c r="F31" s="20"/>
      <c r="G31" s="20">
        <v>-305583589</v>
      </c>
      <c r="H31" s="20"/>
      <c r="I31" s="20">
        <v>-150493030</v>
      </c>
    </row>
    <row r="32" spans="1:9" ht="20.100000000000001" customHeight="1">
      <c r="A32" s="10" t="s">
        <v>178</v>
      </c>
      <c r="B32" s="16" t="s">
        <v>232</v>
      </c>
      <c r="C32" s="56">
        <v>0</v>
      </c>
      <c r="E32" s="56">
        <v>-70750750</v>
      </c>
      <c r="F32" s="20"/>
      <c r="G32" s="56">
        <v>0</v>
      </c>
      <c r="H32" s="20"/>
      <c r="I32" s="56">
        <v>74649497</v>
      </c>
    </row>
    <row r="33" spans="1:9" ht="20.100000000000001" customHeight="1">
      <c r="C33" s="59">
        <v>1644711526</v>
      </c>
      <c r="E33" s="59">
        <v>1342975390</v>
      </c>
      <c r="F33" s="20"/>
      <c r="G33" s="59">
        <v>13792856</v>
      </c>
      <c r="H33" s="20"/>
      <c r="I33" s="59">
        <v>20134596</v>
      </c>
    </row>
    <row r="34" spans="1:9" ht="20.100000000000001" customHeight="1">
      <c r="A34" s="54" t="s">
        <v>56</v>
      </c>
      <c r="F34" s="20"/>
      <c r="G34" s="55"/>
      <c r="H34" s="55"/>
      <c r="I34" s="55"/>
    </row>
    <row r="35" spans="1:9" ht="20.100000000000001" customHeight="1">
      <c r="A35" s="10" t="s">
        <v>184</v>
      </c>
      <c r="C35" s="56">
        <v>162077634</v>
      </c>
      <c r="E35" s="56">
        <v>268413205</v>
      </c>
      <c r="F35" s="20"/>
      <c r="G35" s="20">
        <v>25273292</v>
      </c>
      <c r="H35" s="20"/>
      <c r="I35" s="20">
        <v>17055490</v>
      </c>
    </row>
    <row r="36" spans="1:9" ht="20.100000000000001" customHeight="1">
      <c r="A36" s="10" t="s">
        <v>121</v>
      </c>
      <c r="C36" s="20">
        <v>3661204</v>
      </c>
      <c r="E36" s="20">
        <v>-25558269</v>
      </c>
      <c r="F36" s="20"/>
      <c r="G36" s="20">
        <v>0</v>
      </c>
      <c r="H36" s="20"/>
      <c r="I36" s="20">
        <v>0</v>
      </c>
    </row>
    <row r="37" spans="1:9" ht="20.100000000000001" customHeight="1">
      <c r="A37" s="10" t="s">
        <v>9</v>
      </c>
      <c r="C37" s="20">
        <v>-225958435</v>
      </c>
      <c r="E37" s="20">
        <v>1016242460</v>
      </c>
      <c r="F37" s="20"/>
      <c r="G37" s="20">
        <v>0</v>
      </c>
      <c r="H37" s="20"/>
      <c r="I37" s="20">
        <v>0</v>
      </c>
    </row>
    <row r="38" spans="1:9" ht="20.100000000000001" customHeight="1">
      <c r="A38" s="10" t="s">
        <v>190</v>
      </c>
      <c r="C38" s="20">
        <v>219032922</v>
      </c>
      <c r="E38" s="20">
        <v>293283453</v>
      </c>
      <c r="F38" s="20"/>
      <c r="G38" s="20">
        <v>0</v>
      </c>
      <c r="H38" s="20"/>
      <c r="I38" s="20">
        <v>0</v>
      </c>
    </row>
    <row r="39" spans="1:9" ht="20.100000000000001" customHeight="1">
      <c r="A39" s="10" t="s">
        <v>10</v>
      </c>
      <c r="C39" s="20">
        <v>19705915</v>
      </c>
      <c r="E39" s="20">
        <v>55229168</v>
      </c>
      <c r="F39" s="20"/>
      <c r="G39" s="20">
        <v>-3356828</v>
      </c>
      <c r="H39" s="20"/>
      <c r="I39" s="20">
        <v>-3064505</v>
      </c>
    </row>
    <row r="40" spans="1:9" ht="20.100000000000001" customHeight="1">
      <c r="A40" s="10" t="s">
        <v>16</v>
      </c>
      <c r="C40" s="20">
        <v>-2908057</v>
      </c>
      <c r="E40" s="20">
        <v>-19371581</v>
      </c>
      <c r="F40" s="20"/>
      <c r="G40" s="20">
        <v>3221068</v>
      </c>
      <c r="H40" s="20"/>
      <c r="I40" s="20">
        <v>2916130</v>
      </c>
    </row>
    <row r="41" spans="1:9" ht="20.100000000000001" customHeight="1">
      <c r="A41" s="10" t="s">
        <v>185</v>
      </c>
      <c r="C41" s="56">
        <v>1659587570</v>
      </c>
      <c r="E41" s="56">
        <v>229782104</v>
      </c>
      <c r="F41" s="20"/>
      <c r="G41" s="20">
        <v>4233158</v>
      </c>
      <c r="H41" s="20"/>
      <c r="I41" s="20">
        <v>-2965826</v>
      </c>
    </row>
    <row r="42" spans="1:9" ht="20.100000000000001" customHeight="1">
      <c r="A42" s="10" t="s">
        <v>21</v>
      </c>
      <c r="C42" s="56">
        <v>4028384</v>
      </c>
      <c r="E42" s="56">
        <v>-3536451</v>
      </c>
      <c r="F42" s="20"/>
      <c r="G42" s="20">
        <v>1517927</v>
      </c>
      <c r="H42" s="20"/>
      <c r="I42" s="20">
        <v>99431</v>
      </c>
    </row>
    <row r="43" spans="1:9" ht="20.100000000000001" customHeight="1">
      <c r="A43" s="10" t="s">
        <v>128</v>
      </c>
      <c r="C43" s="56">
        <v>-362601</v>
      </c>
      <c r="E43" s="56">
        <v>680697</v>
      </c>
      <c r="F43" s="20"/>
      <c r="G43" s="20">
        <v>0</v>
      </c>
      <c r="H43" s="20"/>
      <c r="I43" s="20">
        <v>0</v>
      </c>
    </row>
    <row r="44" spans="1:9" ht="20.100000000000001" customHeight="1">
      <c r="A44" s="10" t="s">
        <v>24</v>
      </c>
      <c r="C44" s="60">
        <v>5391450</v>
      </c>
      <c r="D44" s="61"/>
      <c r="E44" s="60">
        <v>-8910070</v>
      </c>
      <c r="F44" s="61"/>
      <c r="G44" s="61">
        <v>0</v>
      </c>
      <c r="H44" s="61"/>
      <c r="I44" s="61">
        <v>0</v>
      </c>
    </row>
    <row r="45" spans="1:9" ht="20.100000000000001" customHeight="1">
      <c r="A45" s="10" t="s">
        <v>100</v>
      </c>
      <c r="C45" s="42">
        <v>-4797968</v>
      </c>
      <c r="E45" s="42">
        <v>-777360</v>
      </c>
      <c r="F45" s="20"/>
      <c r="G45" s="31">
        <v>-97002</v>
      </c>
      <c r="H45" s="20"/>
      <c r="I45" s="31">
        <v>-777360</v>
      </c>
    </row>
    <row r="46" spans="1:9" ht="20.100000000000001" customHeight="1">
      <c r="A46" s="10" t="s">
        <v>251</v>
      </c>
      <c r="C46" s="20">
        <v>3484169544</v>
      </c>
      <c r="E46" s="20">
        <v>3148452746</v>
      </c>
      <c r="F46" s="20"/>
      <c r="G46" s="20">
        <v>44584471</v>
      </c>
      <c r="H46" s="20"/>
      <c r="I46" s="20">
        <v>33397956</v>
      </c>
    </row>
    <row r="47" spans="1:9" ht="20.100000000000001" customHeight="1">
      <c r="A47" s="10" t="s">
        <v>170</v>
      </c>
      <c r="C47" s="20">
        <v>-131636823</v>
      </c>
      <c r="E47" s="20">
        <v>-41489638</v>
      </c>
      <c r="F47" s="20"/>
      <c r="G47" s="20">
        <v>0</v>
      </c>
      <c r="H47" s="20"/>
      <c r="I47" s="20">
        <v>0</v>
      </c>
    </row>
    <row r="48" spans="1:9" ht="20.100000000000001" customHeight="1">
      <c r="A48" s="10" t="s">
        <v>78</v>
      </c>
      <c r="C48" s="31">
        <v>-124089151</v>
      </c>
      <c r="E48" s="31">
        <v>-69918885</v>
      </c>
      <c r="F48" s="20"/>
      <c r="G48" s="31">
        <v>-7008159</v>
      </c>
      <c r="H48" s="20"/>
      <c r="I48" s="31">
        <v>-4874950</v>
      </c>
    </row>
    <row r="49" spans="1:9" s="26" customFormat="1" ht="20.100000000000001" customHeight="1">
      <c r="A49" s="26" t="s">
        <v>275</v>
      </c>
      <c r="B49" s="57"/>
      <c r="C49" s="32">
        <v>3228443570</v>
      </c>
      <c r="D49" s="24"/>
      <c r="E49" s="32">
        <v>3037044223</v>
      </c>
      <c r="F49" s="24"/>
      <c r="G49" s="32">
        <v>37576312</v>
      </c>
      <c r="H49" s="24"/>
      <c r="I49" s="32">
        <v>28523006</v>
      </c>
    </row>
    <row r="50" spans="1:9" s="26" customFormat="1" ht="20.100000000000001" customHeight="1">
      <c r="B50" s="57"/>
      <c r="C50" s="64"/>
      <c r="D50" s="24"/>
      <c r="E50" s="64"/>
      <c r="F50" s="24"/>
      <c r="G50" s="64"/>
      <c r="H50" s="24"/>
      <c r="I50" s="64"/>
    </row>
    <row r="51" spans="1:9" s="1" customFormat="1" ht="21.75" customHeight="1">
      <c r="A51" s="2" t="s">
        <v>237</v>
      </c>
      <c r="B51" s="38"/>
      <c r="C51" s="50"/>
      <c r="D51" s="50"/>
      <c r="E51" s="50"/>
    </row>
    <row r="52" spans="1:9" s="7" customFormat="1" ht="21.75" customHeight="1">
      <c r="A52" s="8" t="s">
        <v>53</v>
      </c>
      <c r="B52" s="58"/>
      <c r="C52" s="53"/>
      <c r="D52" s="53"/>
      <c r="E52" s="53"/>
    </row>
    <row r="53" spans="1:9" s="7" customFormat="1" ht="10.5" customHeight="1">
      <c r="A53" s="11"/>
      <c r="B53" s="58"/>
      <c r="C53" s="53"/>
      <c r="D53" s="53"/>
      <c r="E53" s="53"/>
    </row>
    <row r="54" spans="1:9" ht="18.600000000000001" customHeight="1">
      <c r="A54" s="11"/>
      <c r="C54" s="99" t="s">
        <v>63</v>
      </c>
      <c r="D54" s="99"/>
      <c r="E54" s="99"/>
      <c r="G54" s="92" t="s">
        <v>65</v>
      </c>
      <c r="H54" s="92"/>
      <c r="I54" s="92"/>
    </row>
    <row r="55" spans="1:9" ht="18.600000000000001" customHeight="1">
      <c r="A55" s="12"/>
      <c r="C55" s="100" t="s">
        <v>64</v>
      </c>
      <c r="D55" s="100"/>
      <c r="E55" s="100"/>
      <c r="F55" s="86"/>
      <c r="G55" s="93" t="s">
        <v>64</v>
      </c>
      <c r="H55" s="93"/>
      <c r="I55" s="93"/>
    </row>
    <row r="56" spans="1:9" ht="18.600000000000001" customHeight="1">
      <c r="A56" s="12"/>
      <c r="C56" s="98" t="s">
        <v>32</v>
      </c>
      <c r="D56" s="98"/>
      <c r="E56" s="98"/>
      <c r="F56" s="86"/>
      <c r="G56" s="94" t="s">
        <v>32</v>
      </c>
      <c r="H56" s="94"/>
      <c r="I56" s="94"/>
    </row>
    <row r="57" spans="1:9" ht="18.600000000000001" customHeight="1">
      <c r="A57" s="12"/>
      <c r="B57" s="16" t="s">
        <v>5</v>
      </c>
      <c r="C57" s="13">
        <v>2022</v>
      </c>
      <c r="D57" s="13"/>
      <c r="E57" s="13">
        <v>2021</v>
      </c>
      <c r="F57" s="13"/>
      <c r="G57" s="13">
        <v>2022</v>
      </c>
      <c r="H57" s="13"/>
      <c r="I57" s="13">
        <v>2021</v>
      </c>
    </row>
    <row r="58" spans="1:9" ht="17.45" customHeight="1">
      <c r="A58" s="12"/>
      <c r="C58" s="91" t="s">
        <v>6</v>
      </c>
      <c r="D58" s="91"/>
      <c r="E58" s="91"/>
      <c r="F58" s="91"/>
      <c r="G58" s="91"/>
      <c r="H58" s="91"/>
      <c r="I58" s="91"/>
    </row>
    <row r="59" spans="1:9" ht="20.100000000000001" customHeight="1">
      <c r="A59" s="28" t="s">
        <v>57</v>
      </c>
      <c r="C59" s="62"/>
      <c r="D59" s="62"/>
      <c r="E59" s="62"/>
      <c r="F59" s="16"/>
      <c r="G59" s="16"/>
      <c r="H59" s="16"/>
      <c r="I59" s="16"/>
    </row>
    <row r="60" spans="1:9" ht="20.100000000000001" customHeight="1">
      <c r="A60" s="10" t="s">
        <v>202</v>
      </c>
      <c r="C60" s="20"/>
      <c r="E60" s="20"/>
      <c r="F60" s="20"/>
      <c r="G60" s="20"/>
      <c r="H60" s="20"/>
      <c r="I60" s="20"/>
    </row>
    <row r="61" spans="1:9" ht="20.100000000000001" customHeight="1">
      <c r="A61" s="10" t="s">
        <v>204</v>
      </c>
      <c r="B61" s="16">
        <v>4</v>
      </c>
      <c r="C61" s="20">
        <v>0</v>
      </c>
      <c r="E61" s="20">
        <v>-22643752</v>
      </c>
      <c r="F61" s="20"/>
      <c r="G61" s="20">
        <v>0</v>
      </c>
      <c r="H61" s="20"/>
      <c r="I61" s="20">
        <v>52449756</v>
      </c>
    </row>
    <row r="62" spans="1:9" ht="20.100000000000001" customHeight="1">
      <c r="A62" s="10" t="s">
        <v>205</v>
      </c>
      <c r="C62" s="20">
        <v>0</v>
      </c>
      <c r="E62" s="20">
        <v>-1000000</v>
      </c>
      <c r="F62" s="20"/>
      <c r="G62" s="20">
        <v>0</v>
      </c>
      <c r="H62" s="20"/>
      <c r="I62" s="20">
        <v>-1000000</v>
      </c>
    </row>
    <row r="63" spans="1:9" ht="20.100000000000001" customHeight="1">
      <c r="A63" s="10" t="s">
        <v>169</v>
      </c>
      <c r="B63" s="16">
        <v>11</v>
      </c>
      <c r="C63" s="20">
        <v>-299999994</v>
      </c>
      <c r="E63" s="20">
        <v>-74999995</v>
      </c>
      <c r="F63" s="20"/>
      <c r="G63" s="20">
        <v>-299999995</v>
      </c>
      <c r="H63" s="20"/>
      <c r="I63" s="20">
        <v>-74999995</v>
      </c>
    </row>
    <row r="64" spans="1:9" ht="20.100000000000001" customHeight="1">
      <c r="A64" s="10" t="s">
        <v>179</v>
      </c>
      <c r="B64" s="16">
        <v>12</v>
      </c>
      <c r="C64" s="20">
        <v>0</v>
      </c>
      <c r="E64" s="20">
        <v>0</v>
      </c>
      <c r="F64" s="20"/>
      <c r="G64" s="20">
        <v>-445866990</v>
      </c>
      <c r="H64" s="20"/>
      <c r="I64" s="20">
        <v>-52799972</v>
      </c>
    </row>
    <row r="65" spans="1:9" ht="20.100000000000001" customHeight="1">
      <c r="A65" s="10" t="s">
        <v>187</v>
      </c>
      <c r="C65" s="20">
        <v>-4257869</v>
      </c>
      <c r="E65" s="20">
        <v>0</v>
      </c>
      <c r="F65" s="20"/>
      <c r="G65" s="20">
        <v>-83392185</v>
      </c>
      <c r="H65" s="20"/>
      <c r="I65" s="20">
        <v>-33353646</v>
      </c>
    </row>
    <row r="66" spans="1:9" ht="20.100000000000001" customHeight="1">
      <c r="A66" s="10" t="s">
        <v>252</v>
      </c>
      <c r="C66" s="20">
        <v>1096860</v>
      </c>
      <c r="E66" s="20">
        <v>8660931</v>
      </c>
      <c r="F66" s="20"/>
      <c r="G66" s="20">
        <v>0</v>
      </c>
      <c r="H66" s="20"/>
      <c r="I66" s="20">
        <v>0</v>
      </c>
    </row>
    <row r="67" spans="1:9" ht="20.100000000000001" customHeight="1">
      <c r="A67" s="10" t="s">
        <v>80</v>
      </c>
      <c r="C67" s="20">
        <v>-435678066</v>
      </c>
      <c r="E67" s="20">
        <v>-248527475</v>
      </c>
      <c r="F67" s="20"/>
      <c r="G67" s="20">
        <v>-2063746</v>
      </c>
      <c r="H67" s="20"/>
      <c r="I67" s="20">
        <v>-2113081</v>
      </c>
    </row>
    <row r="68" spans="1:9" ht="20.100000000000001" customHeight="1">
      <c r="A68" s="10" t="s">
        <v>253</v>
      </c>
      <c r="C68" s="20">
        <v>9253579</v>
      </c>
      <c r="E68" s="20">
        <v>790688</v>
      </c>
      <c r="F68" s="20"/>
      <c r="G68" s="20">
        <v>0</v>
      </c>
      <c r="H68" s="20"/>
      <c r="I68" s="20">
        <v>0</v>
      </c>
    </row>
    <row r="69" spans="1:9" ht="20.100000000000001" customHeight="1">
      <c r="A69" s="10" t="s">
        <v>254</v>
      </c>
      <c r="C69" s="20">
        <v>29257500</v>
      </c>
      <c r="E69" s="20">
        <v>0</v>
      </c>
      <c r="F69" s="20"/>
      <c r="G69" s="20">
        <v>0</v>
      </c>
      <c r="H69" s="20"/>
      <c r="I69" s="20">
        <v>0</v>
      </c>
    </row>
    <row r="70" spans="1:9" ht="20.100000000000001" customHeight="1">
      <c r="A70" s="10" t="s">
        <v>81</v>
      </c>
      <c r="C70" s="20">
        <v>-4500000</v>
      </c>
      <c r="E70" s="20">
        <v>-14890749</v>
      </c>
      <c r="F70" s="20"/>
      <c r="G70" s="20">
        <v>-137000</v>
      </c>
      <c r="H70" s="20"/>
      <c r="I70" s="20">
        <v>0</v>
      </c>
    </row>
    <row r="71" spans="1:9" ht="20.100000000000001" customHeight="1">
      <c r="A71" s="10" t="s">
        <v>286</v>
      </c>
      <c r="C71" s="20">
        <v>-6871355</v>
      </c>
      <c r="E71" s="20">
        <v>-36699</v>
      </c>
      <c r="F71" s="20"/>
      <c r="G71" s="20">
        <v>0</v>
      </c>
      <c r="H71" s="20"/>
      <c r="I71" s="20">
        <v>0</v>
      </c>
    </row>
    <row r="72" spans="1:9" ht="20.100000000000001" customHeight="1">
      <c r="A72" s="10" t="s">
        <v>276</v>
      </c>
      <c r="C72" s="20">
        <v>-29000000</v>
      </c>
      <c r="E72" s="20">
        <v>-466493713</v>
      </c>
      <c r="F72" s="20"/>
      <c r="G72" s="20">
        <v>0</v>
      </c>
      <c r="H72" s="20"/>
      <c r="I72" s="20">
        <v>-185148665</v>
      </c>
    </row>
    <row r="73" spans="1:9" ht="20.100000000000001" customHeight="1">
      <c r="A73" s="10" t="s">
        <v>277</v>
      </c>
      <c r="C73" s="20">
        <v>228000000.00000012</v>
      </c>
      <c r="E73" s="20">
        <v>264708713</v>
      </c>
      <c r="F73" s="20"/>
      <c r="G73" s="20">
        <v>185148665</v>
      </c>
      <c r="H73" s="20"/>
      <c r="I73" s="20">
        <v>9710568</v>
      </c>
    </row>
    <row r="74" spans="1:9" ht="20.100000000000001" customHeight="1">
      <c r="A74" s="10" t="s">
        <v>79</v>
      </c>
      <c r="B74" s="16" t="s">
        <v>231</v>
      </c>
      <c r="C74" s="20">
        <v>27585131</v>
      </c>
      <c r="E74" s="20">
        <v>30543750</v>
      </c>
      <c r="F74" s="20"/>
      <c r="G74" s="20">
        <v>305583589</v>
      </c>
      <c r="H74" s="20"/>
      <c r="I74" s="20">
        <v>150493030</v>
      </c>
    </row>
    <row r="75" spans="1:9" ht="20.100000000000001" customHeight="1">
      <c r="A75" s="10" t="s">
        <v>58</v>
      </c>
      <c r="C75" s="55">
        <v>13095130</v>
      </c>
      <c r="D75" s="62"/>
      <c r="E75" s="55">
        <v>33254490</v>
      </c>
      <c r="F75" s="16"/>
      <c r="G75" s="20">
        <v>1694582</v>
      </c>
      <c r="H75" s="20"/>
      <c r="I75" s="20">
        <v>551060</v>
      </c>
    </row>
    <row r="76" spans="1:9" ht="20.100000000000001" customHeight="1">
      <c r="A76" s="11" t="s">
        <v>278</v>
      </c>
      <c r="C76" s="63">
        <v>-472019083.99999988</v>
      </c>
      <c r="E76" s="63">
        <v>-490633811</v>
      </c>
      <c r="G76" s="63">
        <v>-339033080</v>
      </c>
      <c r="I76" s="63">
        <v>-136210945</v>
      </c>
    </row>
    <row r="77" spans="1:9" s="7" customFormat="1" ht="20.100000000000001" customHeight="1">
      <c r="A77" s="11"/>
      <c r="B77" s="58"/>
      <c r="C77" s="53"/>
      <c r="D77" s="53"/>
      <c r="E77" s="53"/>
    </row>
    <row r="78" spans="1:9" ht="20.100000000000001" customHeight="1">
      <c r="A78" s="28" t="s">
        <v>59</v>
      </c>
      <c r="C78" s="20"/>
      <c r="E78" s="20"/>
    </row>
    <row r="79" spans="1:9" ht="20.100000000000001" customHeight="1">
      <c r="A79" s="10" t="s">
        <v>202</v>
      </c>
      <c r="C79" s="20"/>
      <c r="E79" s="20"/>
    </row>
    <row r="80" spans="1:9" ht="20.100000000000001" customHeight="1">
      <c r="A80" s="10" t="s">
        <v>203</v>
      </c>
      <c r="B80" s="16">
        <v>12</v>
      </c>
      <c r="C80" s="20">
        <v>0</v>
      </c>
      <c r="E80" s="20">
        <v>105000000</v>
      </c>
      <c r="F80" s="20"/>
      <c r="G80" s="20">
        <v>0</v>
      </c>
      <c r="H80" s="20"/>
      <c r="I80" s="20">
        <v>0</v>
      </c>
    </row>
    <row r="81" spans="1:9" ht="20.100000000000001" customHeight="1">
      <c r="A81" s="10" t="s">
        <v>279</v>
      </c>
      <c r="B81" s="16">
        <v>24</v>
      </c>
      <c r="C81" s="20">
        <v>100000000</v>
      </c>
      <c r="E81" s="20">
        <v>8728000</v>
      </c>
      <c r="F81" s="20"/>
      <c r="G81" s="20">
        <v>100000000</v>
      </c>
      <c r="H81" s="20"/>
      <c r="I81" s="20">
        <v>8728000</v>
      </c>
    </row>
    <row r="82" spans="1:9" ht="20.100000000000001" customHeight="1">
      <c r="A82" s="10" t="s">
        <v>255</v>
      </c>
      <c r="C82" s="56">
        <v>5327093</v>
      </c>
      <c r="D82" s="56"/>
      <c r="E82" s="56">
        <v>-16569491</v>
      </c>
      <c r="G82" s="20">
        <v>0</v>
      </c>
      <c r="H82" s="20"/>
      <c r="I82" s="20">
        <v>0</v>
      </c>
    </row>
    <row r="83" spans="1:9" ht="20.100000000000001" customHeight="1">
      <c r="A83" s="10" t="s">
        <v>158</v>
      </c>
      <c r="C83" s="56">
        <v>9693049953</v>
      </c>
      <c r="D83" s="56"/>
      <c r="E83" s="56">
        <v>15428220982</v>
      </c>
      <c r="F83" s="20"/>
      <c r="G83" s="20">
        <v>370101000</v>
      </c>
      <c r="H83" s="20"/>
      <c r="I83" s="20">
        <v>0</v>
      </c>
    </row>
    <row r="84" spans="1:9" ht="20.100000000000001" customHeight="1">
      <c r="A84" s="10" t="s">
        <v>159</v>
      </c>
      <c r="C84" s="56">
        <v>-10020467463</v>
      </c>
      <c r="D84" s="56"/>
      <c r="E84" s="56">
        <v>-15392776157</v>
      </c>
      <c r="F84" s="20"/>
      <c r="G84" s="20">
        <v>-370101000</v>
      </c>
      <c r="H84" s="20"/>
      <c r="I84" s="20">
        <v>0</v>
      </c>
    </row>
    <row r="85" spans="1:9" ht="20.100000000000001" customHeight="1">
      <c r="A85" s="10" t="s">
        <v>157</v>
      </c>
      <c r="C85" s="20">
        <v>-2331462597</v>
      </c>
      <c r="E85" s="20">
        <v>-1043781074</v>
      </c>
      <c r="F85" s="20"/>
      <c r="G85" s="20">
        <v>-12330639</v>
      </c>
      <c r="H85" s="20"/>
      <c r="I85" s="20">
        <v>-8109327</v>
      </c>
    </row>
    <row r="86" spans="1:9" ht="20.100000000000001" customHeight="1">
      <c r="A86" s="10" t="s">
        <v>160</v>
      </c>
      <c r="C86" s="20">
        <v>2374022377</v>
      </c>
      <c r="E86" s="20">
        <v>276265493</v>
      </c>
      <c r="F86" s="20"/>
      <c r="G86" s="20">
        <v>458366995</v>
      </c>
      <c r="H86" s="20"/>
      <c r="I86" s="20">
        <v>0</v>
      </c>
    </row>
    <row r="87" spans="1:9" ht="20.100000000000001" customHeight="1">
      <c r="A87" s="10" t="s">
        <v>161</v>
      </c>
      <c r="C87" s="20">
        <v>-544694926</v>
      </c>
      <c r="E87" s="20">
        <v>-114284279</v>
      </c>
      <c r="F87" s="20"/>
      <c r="G87" s="20">
        <v>-23400000</v>
      </c>
      <c r="H87" s="20"/>
      <c r="I87" s="20">
        <v>-23392962</v>
      </c>
    </row>
    <row r="88" spans="1:9" ht="20.100000000000001" customHeight="1">
      <c r="A88" s="10" t="s">
        <v>116</v>
      </c>
      <c r="C88" s="20">
        <v>0</v>
      </c>
      <c r="E88" s="20">
        <v>156356982</v>
      </c>
      <c r="F88" s="20"/>
      <c r="G88" s="20">
        <v>409000000</v>
      </c>
      <c r="H88" s="20"/>
      <c r="I88" s="20">
        <v>239112635</v>
      </c>
    </row>
    <row r="89" spans="1:9" ht="20.100000000000001" customHeight="1">
      <c r="A89" s="10" t="s">
        <v>104</v>
      </c>
      <c r="C89" s="20">
        <v>-35271735</v>
      </c>
      <c r="E89" s="20">
        <v>-177378256</v>
      </c>
      <c r="F89" s="20"/>
      <c r="G89" s="20">
        <v>-403000000</v>
      </c>
      <c r="H89" s="20"/>
      <c r="I89" s="20">
        <v>-83839848</v>
      </c>
    </row>
    <row r="90" spans="1:9" ht="20.100000000000001" customHeight="1">
      <c r="A90" s="10" t="s">
        <v>105</v>
      </c>
      <c r="C90" s="20">
        <v>1136247450</v>
      </c>
      <c r="E90" s="20">
        <v>2098787065</v>
      </c>
      <c r="F90" s="20"/>
      <c r="G90" s="20">
        <v>0</v>
      </c>
      <c r="H90" s="20"/>
      <c r="I90" s="20">
        <v>0</v>
      </c>
    </row>
    <row r="91" spans="1:9" ht="20.100000000000001" customHeight="1">
      <c r="A91" s="10" t="s">
        <v>106</v>
      </c>
      <c r="C91" s="20">
        <v>-2546597016</v>
      </c>
      <c r="E91" s="20">
        <v>-3599076496</v>
      </c>
      <c r="F91" s="20"/>
      <c r="G91" s="20">
        <v>0</v>
      </c>
      <c r="H91" s="20"/>
      <c r="I91" s="20">
        <v>0</v>
      </c>
    </row>
    <row r="92" spans="1:9" ht="20.100000000000001" customHeight="1">
      <c r="A92" s="10" t="s">
        <v>99</v>
      </c>
      <c r="B92" s="16">
        <v>32</v>
      </c>
      <c r="C92" s="20">
        <v>-210000000</v>
      </c>
      <c r="E92" s="20">
        <v>-20000000</v>
      </c>
      <c r="F92" s="20"/>
      <c r="G92" s="20">
        <v>-210000000</v>
      </c>
      <c r="H92" s="20"/>
      <c r="I92" s="20">
        <v>-20000000</v>
      </c>
    </row>
    <row r="93" spans="1:9" ht="20.100000000000001" customHeight="1">
      <c r="A93" s="10" t="s">
        <v>61</v>
      </c>
      <c r="C93" s="20">
        <v>-1429</v>
      </c>
      <c r="E93" s="20">
        <v>-1651020</v>
      </c>
      <c r="F93" s="20"/>
      <c r="G93" s="20">
        <v>0</v>
      </c>
      <c r="H93" s="20"/>
      <c r="I93" s="20">
        <v>0</v>
      </c>
    </row>
    <row r="94" spans="1:9" ht="20.100000000000001" customHeight="1">
      <c r="A94" s="10" t="s">
        <v>60</v>
      </c>
      <c r="C94" s="20">
        <v>-242010521</v>
      </c>
      <c r="E94" s="20">
        <v>-246688947</v>
      </c>
      <c r="F94" s="20"/>
      <c r="G94" s="20">
        <v>-20589227</v>
      </c>
      <c r="H94" s="20"/>
      <c r="I94" s="20">
        <v>-4956719</v>
      </c>
    </row>
    <row r="95" spans="1:9" ht="20.100000000000001" customHeight="1">
      <c r="A95" s="10" t="s">
        <v>218</v>
      </c>
      <c r="C95" s="20"/>
      <c r="E95" s="20"/>
      <c r="F95" s="20"/>
      <c r="G95" s="20"/>
      <c r="H95" s="20"/>
      <c r="I95" s="20"/>
    </row>
    <row r="96" spans="1:9" ht="20.100000000000001" customHeight="1">
      <c r="A96" s="10" t="s">
        <v>217</v>
      </c>
      <c r="C96" s="20">
        <v>-123367000</v>
      </c>
      <c r="E96" s="20">
        <v>0</v>
      </c>
      <c r="F96" s="20"/>
      <c r="G96" s="20">
        <v>0</v>
      </c>
      <c r="H96" s="20"/>
      <c r="I96" s="20">
        <v>0</v>
      </c>
    </row>
    <row r="97" spans="1:9" s="26" customFormat="1" ht="20.100000000000001" customHeight="1">
      <c r="A97" s="26" t="s">
        <v>115</v>
      </c>
      <c r="B97" s="57"/>
      <c r="C97" s="23">
        <v>-2745225814</v>
      </c>
      <c r="D97" s="24"/>
      <c r="E97" s="23">
        <v>-2538847198</v>
      </c>
      <c r="F97" s="34"/>
      <c r="G97" s="23">
        <v>298047129</v>
      </c>
      <c r="H97" s="34"/>
      <c r="I97" s="23">
        <v>107541779</v>
      </c>
    </row>
    <row r="98" spans="1:9" ht="21" customHeight="1"/>
    <row r="99" spans="1:9" s="1" customFormat="1" ht="19.5" customHeight="1">
      <c r="A99" s="2" t="s">
        <v>237</v>
      </c>
      <c r="B99" s="38"/>
      <c r="C99" s="50"/>
      <c r="D99" s="50"/>
      <c r="E99" s="50"/>
    </row>
    <row r="100" spans="1:9" s="7" customFormat="1" ht="19.5" customHeight="1">
      <c r="A100" s="8" t="s">
        <v>53</v>
      </c>
      <c r="B100" s="58"/>
      <c r="C100" s="53"/>
      <c r="D100" s="53"/>
      <c r="E100" s="53"/>
    </row>
    <row r="101" spans="1:9" s="7" customFormat="1" ht="19.5" customHeight="1">
      <c r="A101" s="11"/>
      <c r="B101" s="58"/>
      <c r="C101" s="53"/>
      <c r="D101" s="53"/>
      <c r="E101" s="53"/>
    </row>
    <row r="102" spans="1:9" ht="19.5" customHeight="1">
      <c r="A102" s="11"/>
      <c r="C102" s="99" t="s">
        <v>63</v>
      </c>
      <c r="D102" s="99"/>
      <c r="E102" s="99"/>
      <c r="G102" s="92" t="s">
        <v>65</v>
      </c>
      <c r="H102" s="92"/>
      <c r="I102" s="92"/>
    </row>
    <row r="103" spans="1:9" ht="19.5" customHeight="1">
      <c r="A103" s="12"/>
      <c r="C103" s="100" t="s">
        <v>64</v>
      </c>
      <c r="D103" s="100"/>
      <c r="E103" s="100"/>
      <c r="F103" s="86"/>
      <c r="G103" s="93" t="s">
        <v>64</v>
      </c>
      <c r="H103" s="93"/>
      <c r="I103" s="93"/>
    </row>
    <row r="104" spans="1:9" ht="19.5" customHeight="1">
      <c r="A104" s="12"/>
      <c r="C104" s="101" t="s">
        <v>32</v>
      </c>
      <c r="D104" s="101"/>
      <c r="E104" s="101"/>
      <c r="F104" s="86"/>
      <c r="G104" s="102" t="s">
        <v>32</v>
      </c>
      <c r="H104" s="102"/>
      <c r="I104" s="102"/>
    </row>
    <row r="105" spans="1:9" ht="19.5" customHeight="1">
      <c r="A105" s="12"/>
      <c r="B105" s="16" t="s">
        <v>5</v>
      </c>
      <c r="C105" s="13">
        <v>2022</v>
      </c>
      <c r="D105" s="13"/>
      <c r="E105" s="13">
        <v>2021</v>
      </c>
      <c r="F105" s="13"/>
      <c r="G105" s="13">
        <v>2022</v>
      </c>
      <c r="H105" s="13"/>
      <c r="I105" s="13">
        <v>2021</v>
      </c>
    </row>
    <row r="106" spans="1:9" ht="19.5" customHeight="1">
      <c r="A106" s="12"/>
      <c r="C106" s="91" t="s">
        <v>6</v>
      </c>
      <c r="D106" s="91"/>
      <c r="E106" s="91"/>
      <c r="F106" s="91"/>
      <c r="G106" s="91"/>
      <c r="H106" s="91"/>
      <c r="I106" s="91"/>
    </row>
    <row r="107" spans="1:9" s="26" customFormat="1" ht="19.5" customHeight="1">
      <c r="A107" s="26" t="s">
        <v>62</v>
      </c>
      <c r="B107" s="57"/>
      <c r="C107" s="24">
        <v>11198672</v>
      </c>
      <c r="D107" s="24"/>
      <c r="E107" s="24">
        <v>7563214</v>
      </c>
      <c r="G107" s="24">
        <v>-3409639</v>
      </c>
      <c r="I107" s="24">
        <v>-146160</v>
      </c>
    </row>
    <row r="108" spans="1:9" ht="19.5" customHeight="1">
      <c r="A108" s="12" t="s">
        <v>188</v>
      </c>
      <c r="C108" s="20">
        <v>680164278</v>
      </c>
      <c r="E108" s="20">
        <v>672601064</v>
      </c>
      <c r="F108" s="20"/>
      <c r="G108" s="20">
        <v>12367004</v>
      </c>
      <c r="H108" s="20"/>
      <c r="I108" s="20">
        <v>12513164</v>
      </c>
    </row>
    <row r="109" spans="1:9" s="26" customFormat="1" ht="19.5" customHeight="1" thickBot="1">
      <c r="A109" s="26" t="s">
        <v>189</v>
      </c>
      <c r="B109" s="16">
        <v>6</v>
      </c>
      <c r="C109" s="43">
        <v>691362950</v>
      </c>
      <c r="D109" s="24"/>
      <c r="E109" s="43">
        <v>680164278</v>
      </c>
      <c r="F109" s="34"/>
      <c r="G109" s="43">
        <v>8957365</v>
      </c>
      <c r="H109" s="34"/>
      <c r="I109" s="43">
        <v>12367004</v>
      </c>
    </row>
    <row r="110" spans="1:9" ht="19.5" customHeight="1" thickTop="1"/>
    <row r="111" spans="1:9" ht="19.5" customHeight="1">
      <c r="A111" s="28" t="s">
        <v>85</v>
      </c>
      <c r="G111" s="25"/>
      <c r="I111" s="25"/>
    </row>
    <row r="112" spans="1:9" ht="21.75" customHeight="1">
      <c r="A112" s="19" t="s">
        <v>257</v>
      </c>
      <c r="G112" s="56"/>
      <c r="I112" s="56"/>
    </row>
    <row r="113" spans="1:9" ht="21.75" customHeight="1">
      <c r="A113" s="19" t="s">
        <v>258</v>
      </c>
      <c r="C113" s="56">
        <v>5273735</v>
      </c>
      <c r="E113" s="56">
        <v>19291371</v>
      </c>
      <c r="G113" s="56">
        <v>-143460</v>
      </c>
      <c r="I113" s="56">
        <v>143460</v>
      </c>
    </row>
    <row r="114" spans="1:9" ht="21.75" customHeight="1">
      <c r="A114" s="19" t="s">
        <v>287</v>
      </c>
      <c r="C114" s="56">
        <v>0</v>
      </c>
      <c r="E114" s="56">
        <v>0</v>
      </c>
      <c r="G114" s="56">
        <v>5015701</v>
      </c>
      <c r="I114" s="56">
        <v>2440908</v>
      </c>
    </row>
    <row r="115" spans="1:9" ht="21.75" customHeight="1">
      <c r="A115" s="19" t="s">
        <v>280</v>
      </c>
      <c r="C115" s="56">
        <v>587033</v>
      </c>
      <c r="E115" s="56">
        <v>2815544</v>
      </c>
      <c r="G115" s="56">
        <v>6076481</v>
      </c>
      <c r="I115" s="56">
        <v>4691180</v>
      </c>
    </row>
    <row r="116" spans="1:9" ht="21.75" customHeight="1">
      <c r="A116" s="10" t="s">
        <v>259</v>
      </c>
      <c r="G116" s="56"/>
      <c r="I116" s="56"/>
    </row>
    <row r="117" spans="1:9" ht="21.75" customHeight="1">
      <c r="A117" s="10" t="s">
        <v>260</v>
      </c>
      <c r="C117" s="56">
        <v>3491187</v>
      </c>
      <c r="E117" s="56">
        <v>18544475</v>
      </c>
      <c r="G117" s="56">
        <v>0</v>
      </c>
      <c r="I117" s="56">
        <v>0</v>
      </c>
    </row>
    <row r="118" spans="1:9" ht="21.75" customHeight="1">
      <c r="A118" s="10" t="s">
        <v>281</v>
      </c>
      <c r="G118" s="56"/>
      <c r="I118" s="56"/>
    </row>
    <row r="119" spans="1:9" ht="21.75" customHeight="1">
      <c r="A119" s="10" t="s">
        <v>261</v>
      </c>
      <c r="C119" s="56">
        <v>0</v>
      </c>
      <c r="E119" s="56">
        <v>1085720</v>
      </c>
      <c r="G119" s="56">
        <v>0</v>
      </c>
      <c r="I119" s="56">
        <v>0</v>
      </c>
    </row>
    <row r="120" spans="1:9" ht="21.75" customHeight="1">
      <c r="A120" s="10" t="s">
        <v>262</v>
      </c>
      <c r="G120" s="56"/>
      <c r="I120" s="56"/>
    </row>
    <row r="121" spans="1:9" ht="21.75" customHeight="1">
      <c r="A121" s="10" t="s">
        <v>258</v>
      </c>
      <c r="C121" s="56">
        <v>176892</v>
      </c>
      <c r="E121" s="56">
        <v>0</v>
      </c>
      <c r="G121" s="56">
        <v>0</v>
      </c>
      <c r="I121" s="56">
        <v>0</v>
      </c>
    </row>
    <row r="122" spans="1:9" ht="21.75" customHeight="1">
      <c r="A122" s="10" t="s">
        <v>263</v>
      </c>
      <c r="G122" s="56"/>
      <c r="I122" s="56"/>
    </row>
    <row r="123" spans="1:9" ht="21.75" customHeight="1">
      <c r="A123" s="10" t="s">
        <v>261</v>
      </c>
      <c r="C123" s="56">
        <v>4936574</v>
      </c>
      <c r="E123" s="56">
        <v>0</v>
      </c>
      <c r="G123" s="56">
        <v>0</v>
      </c>
      <c r="I123" s="56">
        <v>0</v>
      </c>
    </row>
    <row r="124" spans="1:9" ht="21.75" customHeight="1">
      <c r="A124" s="10" t="s">
        <v>282</v>
      </c>
      <c r="C124" s="56">
        <v>22943135</v>
      </c>
      <c r="E124" s="56">
        <v>0</v>
      </c>
      <c r="G124" s="56">
        <v>0</v>
      </c>
      <c r="I124" s="56">
        <v>0</v>
      </c>
    </row>
    <row r="125" spans="1:9" ht="19.5" customHeight="1">
      <c r="A125" s="10" t="s">
        <v>283</v>
      </c>
      <c r="C125" s="56">
        <v>233194964</v>
      </c>
      <c r="D125" s="10"/>
      <c r="E125" s="56">
        <v>252350015</v>
      </c>
      <c r="G125" s="18">
        <v>0</v>
      </c>
      <c r="I125" s="18">
        <v>0</v>
      </c>
    </row>
    <row r="126" spans="1:9" ht="19.5" customHeight="1">
      <c r="A126" s="10" t="s">
        <v>284</v>
      </c>
      <c r="C126" s="56">
        <v>1509868867</v>
      </c>
      <c r="E126" s="56">
        <v>1085967090</v>
      </c>
      <c r="G126" s="56">
        <v>17260389</v>
      </c>
      <c r="I126" s="56">
        <v>79058837</v>
      </c>
    </row>
    <row r="127" spans="1:9" ht="21.75" customHeight="1">
      <c r="A127" s="10" t="s">
        <v>171</v>
      </c>
      <c r="C127" s="20">
        <v>53602325</v>
      </c>
      <c r="E127" s="20">
        <v>91641</v>
      </c>
      <c r="F127" s="29"/>
      <c r="G127" s="56">
        <v>5453446</v>
      </c>
      <c r="H127" s="29"/>
      <c r="I127" s="56">
        <v>0</v>
      </c>
    </row>
    <row r="128" spans="1:9" ht="21.75" customHeight="1">
      <c r="A128" s="10" t="s">
        <v>172</v>
      </c>
      <c r="C128" s="56">
        <v>817217524</v>
      </c>
      <c r="E128" s="56">
        <v>12560871</v>
      </c>
      <c r="G128" s="56">
        <v>1482457</v>
      </c>
      <c r="I128" s="56">
        <v>0</v>
      </c>
    </row>
    <row r="129" spans="1:9" ht="21.75" customHeight="1">
      <c r="A129" s="10" t="s">
        <v>207</v>
      </c>
      <c r="C129" s="56">
        <v>6944836</v>
      </c>
      <c r="E129" s="56">
        <v>9320915</v>
      </c>
      <c r="F129" s="20"/>
      <c r="G129" s="20">
        <v>0</v>
      </c>
      <c r="H129" s="20"/>
      <c r="I129" s="20">
        <v>0</v>
      </c>
    </row>
    <row r="130" spans="1:9" ht="21.75" customHeight="1">
      <c r="A130" s="10" t="s">
        <v>219</v>
      </c>
      <c r="C130" s="56">
        <v>0</v>
      </c>
      <c r="E130" s="56">
        <v>0</v>
      </c>
      <c r="G130" s="20">
        <v>1257818</v>
      </c>
      <c r="I130" s="20">
        <v>1490849</v>
      </c>
    </row>
    <row r="131" spans="1:9" ht="21.75" customHeight="1">
      <c r="A131" s="10" t="s">
        <v>220</v>
      </c>
      <c r="C131" s="56">
        <v>6179876</v>
      </c>
      <c r="E131" s="56">
        <v>10075483</v>
      </c>
      <c r="G131" s="20">
        <v>0</v>
      </c>
      <c r="I131" s="20">
        <v>0</v>
      </c>
    </row>
    <row r="132" spans="1:9" ht="21.75" customHeight="1">
      <c r="A132" s="10" t="s">
        <v>221</v>
      </c>
      <c r="C132" s="56">
        <v>0</v>
      </c>
      <c r="E132" s="56">
        <v>0</v>
      </c>
      <c r="G132" s="20">
        <v>1543832</v>
      </c>
      <c r="I132" s="20">
        <v>1789296</v>
      </c>
    </row>
    <row r="133" spans="1:9" ht="21.75" customHeight="1">
      <c r="A133" s="10" t="s">
        <v>289</v>
      </c>
    </row>
    <row r="134" spans="1:9" ht="21.75" customHeight="1">
      <c r="A134" s="10" t="s">
        <v>290</v>
      </c>
      <c r="C134" s="56">
        <v>212384032</v>
      </c>
      <c r="E134" s="56">
        <v>0</v>
      </c>
      <c r="G134" s="20">
        <v>0</v>
      </c>
      <c r="I134" s="20">
        <v>0</v>
      </c>
    </row>
    <row r="135" spans="1:9" ht="21.75" customHeight="1">
      <c r="A135" s="10" t="s">
        <v>285</v>
      </c>
    </row>
    <row r="136" spans="1:9" ht="21.75" customHeight="1">
      <c r="A136" s="10" t="s">
        <v>288</v>
      </c>
      <c r="C136" s="56">
        <v>1505700074</v>
      </c>
      <c r="E136" s="56">
        <v>1276904804</v>
      </c>
      <c r="G136" s="20">
        <v>0</v>
      </c>
      <c r="I136" s="20">
        <v>0</v>
      </c>
    </row>
  </sheetData>
  <mergeCells count="21">
    <mergeCell ref="C106:I106"/>
    <mergeCell ref="C58:I58"/>
    <mergeCell ref="C102:E102"/>
    <mergeCell ref="G102:I102"/>
    <mergeCell ref="C103:E103"/>
    <mergeCell ref="G103:I103"/>
    <mergeCell ref="C104:E104"/>
    <mergeCell ref="G104:I104"/>
    <mergeCell ref="C56:E56"/>
    <mergeCell ref="G56:I56"/>
    <mergeCell ref="C4:E4"/>
    <mergeCell ref="G4:I4"/>
    <mergeCell ref="C5:E5"/>
    <mergeCell ref="G5:I5"/>
    <mergeCell ref="C6:E6"/>
    <mergeCell ref="G6:I6"/>
    <mergeCell ref="C8:I8"/>
    <mergeCell ref="C54:E54"/>
    <mergeCell ref="G54:I54"/>
    <mergeCell ref="C55:E55"/>
    <mergeCell ref="G55:I55"/>
  </mergeCells>
  <pageMargins left="0.8" right="0.8" top="0.48" bottom="0.5" header="0.5" footer="0.5"/>
  <pageSetup paperSize="9" scale="67" firstPageNumber="13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50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BS4-6</vt:lpstr>
      <vt:lpstr>PL7-8</vt:lpstr>
      <vt:lpstr>SH9</vt:lpstr>
      <vt:lpstr>SH10</vt:lpstr>
      <vt:lpstr>SH11-12</vt:lpstr>
      <vt:lpstr>CF13-15</vt:lpstr>
      <vt:lpstr>'BS4-6'!Print_Area</vt:lpstr>
      <vt:lpstr>'CF13-15'!Print_Area</vt:lpstr>
      <vt:lpstr>'PL7-8'!Print_Area</vt:lpstr>
      <vt:lpstr>'SH10'!Print_Area</vt:lpstr>
      <vt:lpstr>'SH11-12'!Print_Area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Rajira Tanganurakpongsa</cp:lastModifiedBy>
  <cp:lastPrinted>2023-04-20T07:54:23Z</cp:lastPrinted>
  <dcterms:created xsi:type="dcterms:W3CDTF">2016-03-31T13:40:24Z</dcterms:created>
  <dcterms:modified xsi:type="dcterms:W3CDTF">2023-04-24T11:53:22Z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</Properties>
</file>