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RHB Securities (Thailand) Public Company Limited\RHB Securities (Thailand) Public-Dec2022\"/>
    </mc:Choice>
  </mc:AlternateContent>
  <xr:revisionPtr revIDLastSave="0" documentId="13_ncr:1_{53A9AB86-3B40-40D7-A60E-9F01020B95E2}" xr6:coauthVersionLast="47" xr6:coauthVersionMax="47" xr10:uidLastSave="{00000000-0000-0000-0000-000000000000}"/>
  <bookViews>
    <workbookView xWindow="-120" yWindow="-120" windowWidth="21840" windowHeight="13140" tabRatio="601" xr2:uid="{00000000-000D-0000-FFFF-FFFF00000000}"/>
  </bookViews>
  <sheets>
    <sheet name="4-5" sheetId="30" r:id="rId1"/>
    <sheet name="6-7" sheetId="24" r:id="rId2"/>
    <sheet name="8" sheetId="27" r:id="rId3"/>
    <sheet name="9-11" sheetId="25" r:id="rId4"/>
  </sheets>
  <externalReferences>
    <externalReference r:id="rId5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</definedNames>
  <calcPr calcId="191029"/>
</workbook>
</file>

<file path=xl/calcChain.xml><?xml version="1.0" encoding="utf-8"?>
<calcChain xmlns="http://schemas.openxmlformats.org/spreadsheetml/2006/main">
  <c r="I20" i="30" l="1"/>
  <c r="N18" i="27"/>
  <c r="A47" i="24" l="1"/>
  <c r="H14" i="27" l="1"/>
  <c r="H16" i="27" s="1"/>
  <c r="H20" i="27" s="1"/>
  <c r="I67" i="30"/>
  <c r="I32" i="25"/>
  <c r="G32" i="25"/>
  <c r="N10" i="27" l="1"/>
  <c r="N11" i="27"/>
  <c r="N12" i="27"/>
  <c r="I98" i="25"/>
  <c r="I91" i="25"/>
  <c r="I48" i="25"/>
  <c r="I64" i="25" s="1"/>
  <c r="I70" i="25" s="1"/>
  <c r="I100" i="25" s="1"/>
  <c r="I104" i="25" s="1"/>
  <c r="I60" i="24"/>
  <c r="I26" i="24"/>
  <c r="I16" i="24"/>
  <c r="I28" i="24" s="1"/>
  <c r="I31" i="24" s="1"/>
  <c r="I62" i="24" s="1"/>
  <c r="G60" i="24" l="1"/>
  <c r="I35" i="30" l="1"/>
  <c r="F14" i="27" l="1"/>
  <c r="F16" i="27" s="1"/>
  <c r="F20" i="27" s="1"/>
  <c r="J14" i="27"/>
  <c r="J16" i="27" s="1"/>
  <c r="J20" i="27" s="1"/>
  <c r="K67" i="30"/>
  <c r="K35" i="30"/>
  <c r="K20" i="30"/>
  <c r="D14" i="27" l="1"/>
  <c r="K69" i="30"/>
  <c r="G16" i="24"/>
  <c r="G26" i="24"/>
  <c r="G91" i="25"/>
  <c r="G98" i="25"/>
  <c r="A40" i="25"/>
  <c r="A79" i="25" s="1"/>
  <c r="A3" i="27"/>
  <c r="A3" i="25" s="1"/>
  <c r="A43" i="25" s="1"/>
  <c r="A29" i="27"/>
  <c r="A86" i="30"/>
  <c r="A46" i="30"/>
  <c r="A44" i="30"/>
  <c r="D16" i="27" l="1"/>
  <c r="D20" i="27" s="1"/>
  <c r="G28" i="24"/>
  <c r="A120" i="25"/>
  <c r="A82" i="25"/>
  <c r="G31" i="24" l="1"/>
  <c r="I69" i="30" l="1"/>
  <c r="L17" i="27"/>
  <c r="N17" i="27" s="1"/>
  <c r="G62" i="24"/>
  <c r="L14" i="27" l="1"/>
  <c r="L16" i="27" l="1"/>
  <c r="L20" i="27" s="1"/>
  <c r="N14" i="27"/>
  <c r="N16" i="27" s="1"/>
  <c r="N20" i="27" s="1"/>
  <c r="G48" i="25" l="1"/>
  <c r="G64" i="25" l="1"/>
  <c r="G70" i="25" s="1"/>
  <c r="G100" i="25" s="1"/>
  <c r="G104" i="25" s="1"/>
</calcChain>
</file>

<file path=xl/sharedStrings.xml><?xml version="1.0" encoding="utf-8"?>
<sst xmlns="http://schemas.openxmlformats.org/spreadsheetml/2006/main" count="263" uniqueCount="154">
  <si>
    <t>สินทรัพย์</t>
  </si>
  <si>
    <t>หมายเหตุ</t>
  </si>
  <si>
    <t>รวมสินทรัพย์</t>
  </si>
  <si>
    <t>หนี้สินอื่น</t>
  </si>
  <si>
    <t>รวมหนี้สิน</t>
  </si>
  <si>
    <t>ทุนเรือนหุ้น</t>
  </si>
  <si>
    <t>ทุนที่ออกและชำระแล้ว</t>
  </si>
  <si>
    <t>รายได้อื่น</t>
  </si>
  <si>
    <t>ทุนจดทะเบียน</t>
  </si>
  <si>
    <t>เงินสดและรายการเทียบเท่าเงินสด</t>
  </si>
  <si>
    <t>รายได้</t>
  </si>
  <si>
    <t>รวมรายได้</t>
  </si>
  <si>
    <t>รวมค่าใช้จ่าย</t>
  </si>
  <si>
    <t>รวม</t>
  </si>
  <si>
    <t>หนี้สิน</t>
  </si>
  <si>
    <t>กระแสเงินสดจากกิจกรรมลงทุน</t>
  </si>
  <si>
    <t>กำไรสะสม</t>
  </si>
  <si>
    <t>ค่าธรรมเนียมและบริการจ่าย</t>
  </si>
  <si>
    <t>สินทรัพย์อื่น</t>
  </si>
  <si>
    <t>ยังไม่ได้จัดสรร</t>
  </si>
  <si>
    <t>ค่าใช้จ่าย</t>
  </si>
  <si>
    <t>งบแสดงฐานะการเงิน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</si>
  <si>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</si>
  <si>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</si>
  <si>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</si>
  <si>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</si>
  <si>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กระแสเงินสดจากกิจกรรมจัดหาเงิน</t>
  </si>
  <si>
    <t>ค่าใช้จ่ายค้างจ่าย</t>
  </si>
  <si>
    <t>ส่วนเกินมูลค่าหุ้น</t>
  </si>
  <si>
    <t>ยังไม่จัดสรร</t>
  </si>
  <si>
    <t>ทุนสำรองตามกฎหมาย</t>
  </si>
  <si>
    <t>ภาระผูกพันผลประโยชน์พนักงาน</t>
  </si>
  <si>
    <t>งบกำไรขาดทุนเบ็ดเสร็จ</t>
  </si>
  <si>
    <t>งบกระแสเงินสด</t>
  </si>
  <si>
    <t xml:space="preserve">กระแสเงินสดจากกิจกรรมดำเนินงาน </t>
  </si>
  <si>
    <t>เงินสดจ่ายซื้ออุปกรณ์</t>
  </si>
  <si>
    <t>เงินสดจ่ายซื้อสินทรัพย์ไม่มีตัวตน</t>
  </si>
  <si>
    <t>เงินสดและรายการเทียบเท่าเงินสด ณ วันที่ 1 มกราคม</t>
  </si>
  <si>
    <t xml:space="preserve">งบแสดงการเปลี่ยนแปลงส่วนของเจ้าของ </t>
  </si>
  <si>
    <t>ทุนที่ออกและ</t>
  </si>
  <si>
    <t>ทุนสำรอง</t>
  </si>
  <si>
    <t>ชำระแล้ว</t>
  </si>
  <si>
    <t>มูลค่าหุ้นสามัญ</t>
  </si>
  <si>
    <t>ตามกฎหมาย</t>
  </si>
  <si>
    <t>บาท</t>
  </si>
  <si>
    <t xml:space="preserve">หุ้นสามัญ จำนวน 840,000,000 หุ้น </t>
  </si>
  <si>
    <t xml:space="preserve">   มูลค่าที่ตราไว้หุ้นละ 1 บาท</t>
  </si>
  <si>
    <t xml:space="preserve">หุ้นสามัญ จำนวน 819,171,600 หุ้น </t>
  </si>
  <si>
    <t xml:space="preserve">   มูลค่าที่ได้รับชำระแล้ว 1 บาท </t>
  </si>
  <si>
    <t>หนี้สินดำเนินงานเพิ่มขึ้น(ลดลง)</t>
  </si>
  <si>
    <t>สินทรัพย์ดำเนินงาน(เพิ่มขึ้น)ลดลง</t>
  </si>
  <si>
    <t>เงินสดสุทธิใช้ไปในกิจกรรมลงทุน</t>
  </si>
  <si>
    <t>ส่วนเกิน</t>
  </si>
  <si>
    <t>เจ้าหนี้ธุรกิจหลักทรัพย์และสัญญาซื้อขายล่วงหน้า</t>
  </si>
  <si>
    <t>รายการที่จะไม่จัดประเภทรายการใหม่เข้าไปไว้</t>
  </si>
  <si>
    <t>การวัดมูลค่าใหม่ของภาระผูกพันผลประโยชน์</t>
  </si>
  <si>
    <t>หลังออกจากงาน</t>
  </si>
  <si>
    <t>เข้าไปไว้ในกำไรหรือขาดทุนในภายหลัง</t>
  </si>
  <si>
    <t>ในกำไรหรือขาดทุนในภายหลัง</t>
  </si>
  <si>
    <t>บริษัทหลักทรัพย์ อาร์เอชบี (ประเทศไทย) จำกัด (มหาชน)</t>
  </si>
  <si>
    <t>เงินสดและรายการเทียบเท่าเงินสด ณ วันที่ 31 ธันวาคม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</si>
  <si>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</si>
  <si>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</si>
  <si>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อุปกรณ์</t>
  </si>
  <si>
    <t>สินทรัพย์ไม่มีตัวตน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</si>
  <si>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</si>
  <si>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</si>
  <si>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</si>
  <si>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</si>
  <si>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ค่าใช้จ่ายผลประโยชน์พนักงาน</t>
  </si>
  <si>
    <t>ค่าใช้จ่ายอื่น</t>
  </si>
  <si>
    <t>เงินสดจ่ายเงินกู้ยืมจากสถาบันการเงิน</t>
  </si>
  <si>
    <t>เงินสดรับเงินกู้ยืมจากสถาบันการเงิน</t>
  </si>
  <si>
    <t>ขาดทุนต่อหุ้น</t>
  </si>
  <si>
    <t>ขาดทุนเบ็ดเสร็จรวมสำหรับปี</t>
  </si>
  <si>
    <t>ขาดทุนสุทธิสำหรับปี</t>
  </si>
  <si>
    <t>ขาดทุนก่อนภาษีเงินได้</t>
  </si>
  <si>
    <t>กำไรและผลตอบแทนจากเครื่องมือทางการเงิน</t>
  </si>
  <si>
    <t xml:space="preserve"> 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</si>
  <si>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</si>
  <si>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</si>
  <si>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r>
      <t>งบกำไรขาดทุนเบ็ดเสร็จ</t>
    </r>
    <r>
      <rPr>
        <sz val="14"/>
        <rFont val="Browallia New"/>
        <family val="2"/>
      </rPr>
      <t xml:space="preserve"> (ต่อ)</t>
    </r>
  </si>
  <si>
    <t>เงินลงทุนที่ไม่ได้วางเป็นหลักประกัน</t>
  </si>
  <si>
    <t>หนี้สินอนุพันธ์</t>
  </si>
  <si>
    <t>หนี้สินตามสัญญาเช่า</t>
  </si>
  <si>
    <t>รายได้ดอกเบี้ย</t>
  </si>
  <si>
    <t>ค่าใช้จ่ายดอกเบี้ย</t>
  </si>
  <si>
    <t>รายการปรับปรุงขาดทุนสุทธิก่อนภาษีเงินได้เป็นเงินสดรับ(จ่าย)</t>
  </si>
  <si>
    <t>จากกิจกรรมดำเนินงาน</t>
  </si>
  <si>
    <t>ค่าเสื่อมราคาและรายจ่ายตัดจำหน่าย</t>
  </si>
  <si>
    <t>ค่าเสื่อมราคาของสินทรัพย์สิทธิการใช้</t>
  </si>
  <si>
    <t xml:space="preserve">   </t>
  </si>
  <si>
    <t>เงินสดรับดอกเบี้ยและเงินปันผล</t>
  </si>
  <si>
    <t>เงินสดจ่ายดอกเบี้ย</t>
  </si>
  <si>
    <t>เงินสดจ่ายภาษีเงินได้</t>
  </si>
  <si>
    <t>สินทรัพย์และหนี้สินดำเนินงาน</t>
  </si>
  <si>
    <r>
      <t>สินทรัพย์และหนี้สินดำเนินงาน</t>
    </r>
    <r>
      <rPr>
        <sz val="14"/>
        <rFont val="Browallia New"/>
        <family val="2"/>
      </rPr>
      <t xml:space="preserve"> (ต่อ)</t>
    </r>
  </si>
  <si>
    <t>เงินสดจ่ายคืนเงินต้นของสัญญาเช่า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</si>
  <si>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</si>
  <si>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</si>
  <si>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หมายเหตุประกอบงบการเงินเป็นส่วนหนึ่งของงบการเงินนี้</t>
  </si>
  <si>
    <t>ในใบสำคัญแสดงสิทธิอนุพันธ์</t>
  </si>
  <si>
    <t>สินทรัพย์สิทธิการใช้</t>
  </si>
  <si>
    <t>ก่อนดอกเบี้ยและภาษีเงินได้</t>
  </si>
  <si>
    <t>ข้อมูลเพิ่มเติมประกอบกระแสเงินสด</t>
  </si>
  <si>
    <t>สินทรัพย์อนุพันธ์</t>
  </si>
  <si>
    <t>__________________________________</t>
  </si>
  <si>
    <t>กรรมการ</t>
  </si>
  <si>
    <t xml:space="preserve">          __________________________________</t>
  </si>
  <si>
    <t>ขาดทุนที่ยังไม่เกิดขึ้นจากการเปลี่ยนแปลงมูลค่ายุติธรรม</t>
  </si>
  <si>
    <t>ขาดทุนจากการตัดจำหน่ายสินทรัพย์อื่น</t>
  </si>
  <si>
    <t>เงินสดรับภาษีเงินได้</t>
  </si>
  <si>
    <t>กำไรจากการยกเลิกสัญญาเช่าก่อนกำหนด</t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</si>
  <si>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ค่าเผื่อผลขาดทุนด้านเครดิตที่คาดว่าจะเกิดขึ้น</t>
    </r>
  </si>
  <si>
    <t>เงินสดและรายการเทียบเท่าเงินสดลดลงสุทธิ</t>
  </si>
  <si>
    <t>พ.ศ. 2564</t>
  </si>
  <si>
    <t>ยอดคงเหลือ ณ วันที่ 1 มกราคม พ.ศ. 2564</t>
  </si>
  <si>
    <t>ยอดคงเหลือ ณ วันที่ 31 ธันวาคม พ.ศ. 2564</t>
  </si>
  <si>
    <t>การวัดมูลค่าใหม่ของภาระผูกพันผลประโยชน์หลังออกจากงาน</t>
  </si>
  <si>
    <t>รายได้ภาษีเงินได้</t>
  </si>
  <si>
    <t>กำไร (ขาดทุน) เบ็ดเสร็จอื่น :</t>
  </si>
  <si>
    <t>ภาษีเงินได้ที่เกี่ยวกับรายการที่จะไม่จัดประเภทรายการใหม่</t>
  </si>
  <si>
    <t>ขาดทุนต่อหุ้นขั้นพื้นฐาน</t>
  </si>
  <si>
    <t>กำไร (ขาดทุน) เบ็ดเสร็จรวมสำหรับปี</t>
  </si>
  <si>
    <t>กำไรเบ็ดเสร็จอื่นสำหรับปี - สุทธิจากภาษี</t>
  </si>
  <si>
    <t xml:space="preserve">(กลับรายการ) ผลขาดทุนด้านเครดิตที่คาดว่าจะเกิดขึ้น </t>
  </si>
  <si>
    <t xml:space="preserve">   (นาย ลี หยวน ตั๊ก)</t>
  </si>
  <si>
    <t>(นาย ลี หยวน ตั๊ก)</t>
  </si>
  <si>
    <t xml:space="preserve">  (นาย ลี หยวน ตั๊ก)</t>
  </si>
  <si>
    <t>15</t>
  </si>
  <si>
    <t xml:space="preserve">   (นายซิม เซง เต)</t>
  </si>
  <si>
    <t>ผลขาดทุนจากการด้อยค่าของสินทรัพย์</t>
  </si>
  <si>
    <t>ขาดทุนจากการตัดจำหน่ายสินทรัพย์</t>
  </si>
  <si>
    <t>รายได้เงินปันผล</t>
  </si>
  <si>
    <t>13,14</t>
  </si>
  <si>
    <t>(กำไร) ขาดทุนที่ยังไม่เกิดขึ้นจากการเปลี่ยนแปลงมูลค่ายุติธรรม</t>
  </si>
  <si>
    <t>(กำไร) ขาดทุนที่ยังไม่เกิดขึ้นจากการการแปลงค่าเงินตราต่างประเทศ</t>
  </si>
  <si>
    <t>ในอนุพันธ์</t>
  </si>
  <si>
    <t>กำไร (ขาดทุน) จากการดำเนินงานก่อนการเปลี่ยนแปลงใน</t>
  </si>
  <si>
    <t>เงินสดสุทธิได้มาในกิจกรรมดำเนินงาน</t>
  </si>
  <si>
    <t>เงินสดสุทธิใช้ไปในกิจกรรมจัดหาเงิน</t>
  </si>
  <si>
    <t>ในเงินลงทุน</t>
  </si>
  <si>
    <t>(กลับรายการ) ผลขาดทุนด้านเครดิตที่คาดว่าจะเกิดขึ้น</t>
  </si>
  <si>
    <t>พ.ศ. 2565</t>
  </si>
  <si>
    <t>ยอดคงเหลือ ณ วันที่ 1 มกราคม พ.ศ. 2565</t>
  </si>
  <si>
    <t>ยอดคงเหลือ ณ วันที่ 31 ธันวาคม พ.ศ. 2565</t>
  </si>
  <si>
    <t>ณ วันที่ 31 ธันวาคม พ.ศ. 2565</t>
  </si>
  <si>
    <t>สำหรับปีสิ้นสุดวันที่ 31 ธันวาคม พ.ศ. 2565</t>
  </si>
  <si>
    <t>การจ่ายโดยใช้หุ้นเป็นเกณฑ์</t>
  </si>
  <si>
    <t>การจ่ายโดย</t>
  </si>
  <si>
    <t>ใช้หุ้นเป็นเกณฑ์</t>
  </si>
  <si>
    <t>20</t>
  </si>
  <si>
    <t>22, 23</t>
  </si>
  <si>
    <t>22,23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</si>
</sst>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#,##0;\(#,##0\)"/>
    <numFmt numFmtId="171" formatCode="#,##0;\(#,##0\);&quot;-&quot;;@"/>
    <numFmt numFmtId="172" formatCode="#,##0.00;\(#,##0.00\);&quot;-&quot;;@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#,##0.0_);[Red]\(#,##0.0\)"/>
    <numFmt numFmtId="176" formatCode="&quot;฿&quot;#,##0.00_);\(&quot;฿&quot;#,##0.00\)"/>
    <numFmt numFmtId="177" formatCode="0.000"/>
    <numFmt numFmtId="178" formatCode="#,##0.00\ &quot;F&quot;;\-#,##0.00\ &quot;F&quot;"/>
    <numFmt numFmtId="179" formatCode="dd\-mmm\-yy_)"/>
    <numFmt numFmtId="180" formatCode="0.0%"/>
    <numFmt numFmtId="181" formatCode="_-[$€-2]* #,##0.00_-;\-[$€-2]* #,##0.00_-;_-[$€-2]* &quot;-&quot;??_-"/>
    <numFmt numFmtId="182" formatCode=";;;"/>
    <numFmt numFmtId="183" formatCode="0.00_)"/>
    <numFmt numFmtId="184" formatCode="#,##0.0;[Red]\-#,##0.0"/>
    <numFmt numFmtId="185" formatCode="0.00_);[Red]\(0.00\)"/>
    <numFmt numFmtId="186" formatCode="#,##0.0000;\(#,##0.0000\);&quot;-&quot;;@"/>
    <numFmt numFmtId="187" formatCode="#,##0;\(#,##0\);\-"/>
    <numFmt numFmtId="188" formatCode="_-* #,##0.00_-;\-* #,##0.00_-;_-* \-??_-;_-@_-"/>
    <numFmt numFmtId="189" formatCode="#,##0.000;\(#,##0.000\);&quot;-&quot;;@"/>
  </numFmts>
  <fonts count="5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u/>
      <sz val="5.9"/>
      <color indexed="12"/>
      <name val="Arial"/>
      <family val="2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 New Thai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rgb="FF7030A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4"/>
      <color theme="0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9">
    <xf numFmtId="0" fontId="0" fillId="0" borderId="0"/>
    <xf numFmtId="9" fontId="9" fillId="0" borderId="0"/>
    <xf numFmtId="167" fontId="2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175" fontId="11" fillId="0" borderId="0" applyFill="0" applyBorder="0" applyAlignment="0" applyProtection="0"/>
    <xf numFmtId="40" fontId="11" fillId="0" borderId="0" applyFill="0" applyBorder="0" applyAlignment="0" applyProtection="0"/>
    <xf numFmtId="176" fontId="8" fillId="2" borderId="0" applyFill="0" applyBorder="0" applyAlignment="0">
      <alignment vertical="top"/>
    </xf>
    <xf numFmtId="176" fontId="8" fillId="2" borderId="0" applyFill="0" applyBorder="0" applyAlignment="0">
      <alignment vertical="top"/>
    </xf>
    <xf numFmtId="177" fontId="8" fillId="0" borderId="0" applyFill="0" applyBorder="0" applyAlignment="0" applyProtection="0"/>
    <xf numFmtId="177" fontId="8" fillId="0" borderId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9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0" fontId="8" fillId="2" borderId="1" applyFill="0" applyBorder="0" applyAlignment="0">
      <alignment horizontal="right"/>
    </xf>
    <xf numFmtId="0" fontId="8" fillId="2" borderId="1" applyFill="0" applyBorder="0" applyAlignment="0">
      <alignment horizontal="right"/>
    </xf>
    <xf numFmtId="179" fontId="9" fillId="0" borderId="0"/>
    <xf numFmtId="180" fontId="9" fillId="0" borderId="0"/>
    <xf numFmtId="0" fontId="11" fillId="0" borderId="0" applyNumberFormat="0" applyFill="0" applyBorder="0" applyAlignment="0" applyProtection="0"/>
    <xf numFmtId="181" fontId="2" fillId="0" borderId="0" applyFon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3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0" borderId="4">
      <alignment horizontal="left" vertical="top"/>
    </xf>
    <xf numFmtId="0" fontId="23" fillId="0" borderId="4">
      <alignment horizontal="left" vertical="top"/>
    </xf>
    <xf numFmtId="0" fontId="24" fillId="0" borderId="0">
      <alignment horizontal="left"/>
    </xf>
    <xf numFmtId="0" fontId="23" fillId="0" borderId="4">
      <alignment horizontal="left" vertical="top"/>
    </xf>
    <xf numFmtId="0" fontId="25" fillId="0" borderId="4">
      <alignment horizontal="left" vertical="top"/>
    </xf>
    <xf numFmtId="0" fontId="25" fillId="0" borderId="4">
      <alignment horizontal="left" vertical="top"/>
    </xf>
    <xf numFmtId="0" fontId="26" fillId="0" borderId="0">
      <alignment horizontal="left"/>
    </xf>
    <xf numFmtId="0" fontId="27" fillId="0" borderId="4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182" fontId="11" fillId="0" borderId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0" fontId="19" fillId="4" borderId="5" applyNumberFormat="0" applyBorder="0" applyAlignment="0" applyProtection="0"/>
    <xf numFmtId="0" fontId="29" fillId="0" borderId="0" applyNumberFormat="0" applyFill="0" applyBorder="0" applyAlignment="0" applyProtection="0"/>
    <xf numFmtId="0" fontId="6" fillId="0" borderId="0"/>
    <xf numFmtId="0" fontId="6" fillId="0" borderId="0"/>
    <xf numFmtId="37" fontId="30" fillId="0" borderId="0"/>
    <xf numFmtId="183" fontId="31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1" fontId="7" fillId="0" borderId="0"/>
    <xf numFmtId="0" fontId="47" fillId="0" borderId="0"/>
    <xf numFmtId="0" fontId="2" fillId="0" borderId="0"/>
    <xf numFmtId="0" fontId="47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1" fontId="7" fillId="0" borderId="0"/>
    <xf numFmtId="1" fontId="7" fillId="0" borderId="0"/>
    <xf numFmtId="0" fontId="32" fillId="0" borderId="0"/>
    <xf numFmtId="0" fontId="33" fillId="0" borderId="0">
      <alignment horizontal="left"/>
    </xf>
    <xf numFmtId="0" fontId="8" fillId="2" borderId="0" applyFill="0" applyBorder="0" applyAlignment="0" applyProtection="0">
      <protection locked="0"/>
    </xf>
    <xf numFmtId="0" fontId="8" fillId="2" borderId="0" applyFill="0" applyBorder="0" applyAlignment="0" applyProtection="0">
      <protection locked="0"/>
    </xf>
    <xf numFmtId="184" fontId="8" fillId="2" borderId="0" applyFill="0" applyBorder="0" applyAlignment="0" applyProtection="0">
      <alignment vertical="top"/>
    </xf>
    <xf numFmtId="184" fontId="8" fillId="2" borderId="0" applyFill="0" applyBorder="0" applyAlignment="0" applyProtection="0">
      <alignment vertical="top"/>
    </xf>
    <xf numFmtId="185" fontId="8" fillId="0" borderId="0" applyFill="0" applyBorder="0" applyAlignment="0" applyProtection="0"/>
    <xf numFmtId="185" fontId="8" fillId="0" borderId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6" fillId="0" borderId="6" applyNumberFormat="0" applyFill="0" applyAlignment="0" applyProtection="0">
      <alignment horizontal="center" vertical="center"/>
    </xf>
    <xf numFmtId="0" fontId="16" fillId="0" borderId="7">
      <alignment vertical="center"/>
    </xf>
    <xf numFmtId="0" fontId="34" fillId="5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6" fillId="4" borderId="0" applyNumberFormat="0" applyAlignment="0" applyProtection="0"/>
    <xf numFmtId="0" fontId="6" fillId="4" borderId="0" applyNumberFormat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4" fillId="6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3" fontId="34" fillId="7" borderId="0" applyNumberFormat="0" applyBorder="0" applyAlignment="0" applyProtection="0"/>
    <xf numFmtId="3" fontId="34" fillId="7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3" fontId="34" fillId="8" borderId="0" applyNumberFormat="0" applyBorder="0" applyAlignment="0" applyProtection="0"/>
    <xf numFmtId="3" fontId="34" fillId="8" borderId="0" applyNumberFormat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" fontId="6" fillId="3" borderId="0" applyFont="0" applyBorder="0" applyAlignment="0" applyProtection="0"/>
    <xf numFmtId="3" fontId="6" fillId="3" borderId="0" applyFont="0" applyBorder="0" applyAlignment="0" applyProtection="0"/>
    <xf numFmtId="0" fontId="6" fillId="8" borderId="0" applyNumberFormat="0" applyFont="0" applyBorder="0" applyAlignment="0" applyProtection="0"/>
    <xf numFmtId="0" fontId="6" fillId="8" borderId="0" applyNumberFormat="0" applyFont="0" applyBorder="0" applyAlignment="0" applyProtection="0"/>
    <xf numFmtId="4" fontId="6" fillId="3" borderId="0" applyFont="0" applyBorder="0" applyAlignment="0" applyProtection="0"/>
    <xf numFmtId="4" fontId="6" fillId="3" borderId="0" applyFont="0" applyBorder="0" applyAlignment="0" applyProtection="0"/>
    <xf numFmtId="0" fontId="35" fillId="0" borderId="0">
      <alignment horizontal="left"/>
    </xf>
    <xf numFmtId="0" fontId="17" fillId="0" borderId="0">
      <alignment horizontal="left"/>
    </xf>
    <xf numFmtId="0" fontId="26" fillId="0" borderId="0"/>
    <xf numFmtId="0" fontId="24" fillId="0" borderId="0"/>
    <xf numFmtId="0" fontId="17" fillId="0" borderId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41" fontId="39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/>
    <xf numFmtId="41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3" fillId="0" borderId="0"/>
    <xf numFmtId="39" fontId="4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1" fontId="7" fillId="0" borderId="0"/>
    <xf numFmtId="0" fontId="2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88" fontId="2" fillId="0" borderId="0"/>
    <xf numFmtId="0" fontId="57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51">
    <xf numFmtId="0" fontId="0" fillId="0" borderId="0" xfId="0"/>
    <xf numFmtId="49" fontId="49" fillId="0" borderId="0" xfId="71" applyNumberFormat="1" applyFont="1" applyFill="1" applyAlignment="1">
      <alignment horizontal="left" vertical="center"/>
    </xf>
    <xf numFmtId="0" fontId="49" fillId="0" borderId="0" xfId="71" applyFont="1" applyFill="1" applyAlignment="1">
      <alignment vertical="center"/>
    </xf>
    <xf numFmtId="0" fontId="50" fillId="0" borderId="0" xfId="71" applyFont="1" applyFill="1" applyAlignment="1">
      <alignment vertical="center"/>
    </xf>
    <xf numFmtId="171" fontId="50" fillId="0" borderId="0" xfId="71" applyNumberFormat="1" applyFont="1" applyFill="1" applyAlignment="1">
      <alignment vertical="center"/>
    </xf>
    <xf numFmtId="167" fontId="50" fillId="0" borderId="0" xfId="2" applyFont="1" applyFill="1" applyAlignment="1">
      <alignment vertical="center"/>
    </xf>
    <xf numFmtId="0" fontId="49" fillId="0" borderId="8" xfId="71" applyFont="1" applyFill="1" applyBorder="1" applyAlignment="1">
      <alignment vertical="center"/>
    </xf>
    <xf numFmtId="0" fontId="50" fillId="0" borderId="8" xfId="71" applyFont="1" applyFill="1" applyBorder="1" applyAlignment="1">
      <alignment vertical="center"/>
    </xf>
    <xf numFmtId="171" fontId="50" fillId="0" borderId="8" xfId="71" applyNumberFormat="1" applyFont="1" applyFill="1" applyBorder="1" applyAlignment="1">
      <alignment vertical="center"/>
    </xf>
    <xf numFmtId="38" fontId="50" fillId="0" borderId="0" xfId="71" applyNumberFormat="1" applyFont="1" applyFill="1" applyAlignment="1">
      <alignment vertical="center"/>
    </xf>
    <xf numFmtId="49" fontId="50" fillId="0" borderId="0" xfId="75" applyNumberFormat="1" applyFont="1" applyFill="1" applyAlignment="1">
      <alignment horizontal="center" vertical="center"/>
    </xf>
    <xf numFmtId="170" fontId="50" fillId="0" borderId="0" xfId="71" applyNumberFormat="1" applyFont="1" applyFill="1" applyAlignment="1">
      <alignment horizontal="right" vertical="center"/>
    </xf>
    <xf numFmtId="165" fontId="50" fillId="0" borderId="0" xfId="71" applyNumberFormat="1" applyFont="1" applyFill="1" applyAlignment="1">
      <alignment vertical="center"/>
    </xf>
    <xf numFmtId="0" fontId="50" fillId="0" borderId="0" xfId="71" applyFont="1" applyFill="1" applyBorder="1" applyAlignment="1">
      <alignment vertical="center"/>
    </xf>
    <xf numFmtId="170" fontId="49" fillId="0" borderId="0" xfId="75" applyNumberFormat="1" applyFont="1" applyFill="1" applyBorder="1" applyAlignment="1">
      <alignment horizontal="right" vertical="center"/>
    </xf>
    <xf numFmtId="171" fontId="49" fillId="0" borderId="0" xfId="71" applyNumberFormat="1" applyFont="1" applyFill="1" applyBorder="1" applyAlignment="1">
      <alignment horizontal="right" vertical="center"/>
    </xf>
    <xf numFmtId="171" fontId="49" fillId="0" borderId="8" xfId="71" applyNumberFormat="1" applyFont="1" applyFill="1" applyBorder="1" applyAlignment="1">
      <alignment horizontal="right" vertical="center"/>
    </xf>
    <xf numFmtId="171" fontId="49" fillId="0" borderId="0" xfId="71" applyNumberFormat="1" applyFont="1" applyFill="1" applyAlignment="1">
      <alignment horizontal="right" vertical="center"/>
    </xf>
    <xf numFmtId="171" fontId="50" fillId="0" borderId="0" xfId="19" applyNumberFormat="1" applyFont="1" applyFill="1" applyAlignment="1">
      <alignment horizontal="right" vertical="center"/>
    </xf>
    <xf numFmtId="171" fontId="50" fillId="0" borderId="0" xfId="75" applyNumberFormat="1" applyFont="1" applyFill="1" applyAlignment="1">
      <alignment horizontal="right" vertical="center"/>
    </xf>
    <xf numFmtId="171" fontId="50" fillId="0" borderId="8" xfId="75" applyNumberFormat="1" applyFont="1" applyFill="1" applyBorder="1" applyAlignment="1">
      <alignment horizontal="right" vertical="center"/>
    </xf>
    <xf numFmtId="171" fontId="50" fillId="0" borderId="9" xfId="71" applyNumberFormat="1" applyFont="1" applyFill="1" applyBorder="1" applyAlignment="1">
      <alignment vertical="center"/>
    </xf>
    <xf numFmtId="49" fontId="49" fillId="0" borderId="0" xfId="71" applyNumberFormat="1" applyFont="1" applyFill="1" applyAlignment="1">
      <alignment vertical="center"/>
    </xf>
    <xf numFmtId="0" fontId="49" fillId="0" borderId="0" xfId="71" applyFont="1" applyFill="1" applyBorder="1" applyAlignment="1">
      <alignment vertical="center"/>
    </xf>
    <xf numFmtId="171" fontId="50" fillId="0" borderId="0" xfId="71" applyNumberFormat="1" applyFont="1" applyFill="1" applyBorder="1" applyAlignment="1">
      <alignment vertical="center"/>
    </xf>
    <xf numFmtId="171" fontId="50" fillId="0" borderId="8" xfId="71" applyNumberFormat="1" applyFont="1" applyFill="1" applyBorder="1" applyAlignment="1">
      <alignment horizontal="right" vertical="center"/>
    </xf>
    <xf numFmtId="172" fontId="50" fillId="0" borderId="0" xfId="71" applyNumberFormat="1" applyFont="1" applyFill="1" applyAlignment="1">
      <alignment vertical="center"/>
    </xf>
    <xf numFmtId="172" fontId="49" fillId="0" borderId="0" xfId="71" applyNumberFormat="1" applyFont="1" applyFill="1" applyBorder="1" applyAlignment="1">
      <alignment horizontal="right" vertical="center"/>
    </xf>
    <xf numFmtId="167" fontId="50" fillId="0" borderId="0" xfId="2" applyFont="1" applyFill="1" applyBorder="1" applyAlignment="1">
      <alignment vertical="center"/>
    </xf>
    <xf numFmtId="38" fontId="50" fillId="0" borderId="0" xfId="73" applyNumberFormat="1" applyFont="1" applyFill="1" applyAlignment="1">
      <alignment vertical="center"/>
    </xf>
    <xf numFmtId="37" fontId="50" fillId="0" borderId="0" xfId="73" applyNumberFormat="1" applyFont="1" applyFill="1" applyBorder="1" applyAlignment="1">
      <alignment vertical="center"/>
    </xf>
    <xf numFmtId="171" fontId="50" fillId="0" borderId="0" xfId="73" applyNumberFormat="1" applyFont="1" applyFill="1"/>
    <xf numFmtId="0" fontId="50" fillId="0" borderId="0" xfId="73" applyFont="1" applyFill="1"/>
    <xf numFmtId="38" fontId="50" fillId="0" borderId="0" xfId="73" applyNumberFormat="1" applyFont="1" applyFill="1" applyAlignment="1">
      <alignment horizontal="centerContinuous" vertical="center"/>
    </xf>
    <xf numFmtId="37" fontId="50" fillId="0" borderId="0" xfId="73" applyNumberFormat="1" applyFont="1" applyFill="1" applyBorder="1" applyAlignment="1">
      <alignment horizontal="centerContinuous" vertical="center"/>
    </xf>
    <xf numFmtId="171" fontId="50" fillId="0" borderId="0" xfId="73" applyNumberFormat="1" applyFont="1" applyFill="1" applyAlignment="1">
      <alignment horizontal="centerContinuous" vertical="center"/>
    </xf>
    <xf numFmtId="171" fontId="50" fillId="0" borderId="8" xfId="73" applyNumberFormat="1" applyFont="1" applyFill="1" applyBorder="1"/>
    <xf numFmtId="0" fontId="49" fillId="0" borderId="8" xfId="83" applyNumberFormat="1" applyFont="1" applyFill="1" applyBorder="1" applyAlignment="1">
      <alignment horizontal="center" vertical="center"/>
    </xf>
    <xf numFmtId="0" fontId="49" fillId="0" borderId="0" xfId="83" applyNumberFormat="1" applyFont="1" applyFill="1" applyBorder="1" applyAlignment="1">
      <alignment horizontal="center" vertical="center"/>
    </xf>
    <xf numFmtId="171" fontId="49" fillId="0" borderId="0" xfId="0" applyNumberFormat="1" applyFont="1" applyFill="1" applyBorder="1" applyAlignment="1">
      <alignment horizontal="right" vertical="center"/>
    </xf>
    <xf numFmtId="165" fontId="50" fillId="0" borderId="0" xfId="73" applyNumberFormat="1" applyFont="1" applyFill="1" applyBorder="1" applyAlignment="1">
      <alignment vertical="center"/>
    </xf>
    <xf numFmtId="38" fontId="50" fillId="0" borderId="0" xfId="73" quotePrefix="1" applyNumberFormat="1" applyFont="1" applyFill="1" applyAlignment="1">
      <alignment horizontal="left" vertical="center"/>
    </xf>
    <xf numFmtId="38" fontId="50" fillId="0" borderId="0" xfId="83" applyNumberFormat="1" applyFont="1" applyFill="1" applyAlignment="1">
      <alignment horizontal="center" vertical="center"/>
    </xf>
    <xf numFmtId="171" fontId="50" fillId="0" borderId="0" xfId="73" applyNumberFormat="1" applyFont="1" applyFill="1" applyAlignment="1">
      <alignment vertical="center"/>
    </xf>
    <xf numFmtId="171" fontId="50" fillId="0" borderId="8" xfId="73" applyNumberFormat="1" applyFont="1" applyFill="1" applyBorder="1" applyAlignment="1">
      <alignment vertical="center"/>
    </xf>
    <xf numFmtId="37" fontId="50" fillId="0" borderId="8" xfId="73" applyNumberFormat="1" applyFont="1" applyFill="1" applyBorder="1" applyAlignment="1">
      <alignment vertical="center"/>
    </xf>
    <xf numFmtId="38" fontId="49" fillId="0" borderId="0" xfId="73" quotePrefix="1" applyNumberFormat="1" applyFont="1" applyFill="1" applyAlignment="1">
      <alignment horizontal="left" vertical="center"/>
    </xf>
    <xf numFmtId="171" fontId="50" fillId="0" borderId="9" xfId="73" applyNumberFormat="1" applyFont="1" applyFill="1" applyBorder="1" applyAlignment="1">
      <alignment vertical="center"/>
    </xf>
    <xf numFmtId="0" fontId="50" fillId="0" borderId="0" xfId="73" applyFont="1" applyFill="1" applyBorder="1"/>
    <xf numFmtId="171" fontId="49" fillId="0" borderId="0" xfId="76" applyNumberFormat="1" applyFont="1" applyFill="1" applyAlignment="1">
      <alignment vertical="center"/>
    </xf>
    <xf numFmtId="171" fontId="50" fillId="0" borderId="0" xfId="76" applyNumberFormat="1" applyFont="1" applyFill="1" applyAlignment="1">
      <alignment horizontal="center" vertical="center"/>
    </xf>
    <xf numFmtId="171" fontId="50" fillId="0" borderId="0" xfId="76" applyNumberFormat="1" applyFont="1" applyFill="1" applyAlignment="1">
      <alignment vertical="center"/>
    </xf>
    <xf numFmtId="171" fontId="51" fillId="0" borderId="0" xfId="76" applyNumberFormat="1" applyFont="1" applyFill="1" applyAlignment="1">
      <alignment vertical="center"/>
    </xf>
    <xf numFmtId="0" fontId="51" fillId="0" borderId="0" xfId="76" applyFont="1" applyFill="1" applyAlignment="1">
      <alignment vertical="center"/>
    </xf>
    <xf numFmtId="171" fontId="49" fillId="0" borderId="8" xfId="76" applyNumberFormat="1" applyFont="1" applyFill="1" applyBorder="1" applyAlignment="1">
      <alignment vertical="center"/>
    </xf>
    <xf numFmtId="171" fontId="50" fillId="0" borderId="8" xfId="76" applyNumberFormat="1" applyFont="1" applyFill="1" applyBorder="1" applyAlignment="1">
      <alignment horizontal="center" vertical="center"/>
    </xf>
    <xf numFmtId="171" fontId="50" fillId="0" borderId="8" xfId="76" applyNumberFormat="1" applyFont="1" applyFill="1" applyBorder="1" applyAlignment="1">
      <alignment vertical="center"/>
    </xf>
    <xf numFmtId="171" fontId="51" fillId="0" borderId="8" xfId="76" applyNumberFormat="1" applyFont="1" applyFill="1" applyBorder="1" applyAlignment="1">
      <alignment vertical="center"/>
    </xf>
    <xf numFmtId="171" fontId="49" fillId="0" borderId="0" xfId="76" applyNumberFormat="1" applyFont="1" applyFill="1" applyBorder="1" applyAlignment="1">
      <alignment vertical="center"/>
    </xf>
    <xf numFmtId="171" fontId="50" fillId="0" borderId="0" xfId="76" applyNumberFormat="1" applyFont="1" applyFill="1" applyBorder="1" applyAlignment="1">
      <alignment horizontal="center" vertical="center"/>
    </xf>
    <xf numFmtId="171" fontId="50" fillId="0" borderId="0" xfId="76" applyNumberFormat="1" applyFont="1" applyFill="1" applyBorder="1" applyAlignment="1">
      <alignment vertical="center"/>
    </xf>
    <xf numFmtId="171" fontId="51" fillId="0" borderId="0" xfId="76" applyNumberFormat="1" applyFont="1" applyFill="1" applyBorder="1" applyAlignment="1">
      <alignment vertical="center"/>
    </xf>
    <xf numFmtId="0" fontId="49" fillId="0" borderId="0" xfId="75" applyFont="1" applyFill="1" applyAlignment="1">
      <alignment horizontal="center" vertical="center"/>
    </xf>
    <xf numFmtId="171" fontId="49" fillId="0" borderId="0" xfId="75" applyNumberFormat="1" applyFont="1" applyFill="1" applyBorder="1" applyAlignment="1">
      <alignment horizontal="right" vertical="center"/>
    </xf>
    <xf numFmtId="171" fontId="49" fillId="0" borderId="10" xfId="71" applyNumberFormat="1" applyFont="1" applyFill="1" applyBorder="1" applyAlignment="1">
      <alignment horizontal="right" vertical="center"/>
    </xf>
    <xf numFmtId="0" fontId="49" fillId="0" borderId="0" xfId="75" applyFont="1" applyFill="1" applyAlignment="1">
      <alignment vertical="center"/>
    </xf>
    <xf numFmtId="171" fontId="49" fillId="0" borderId="0" xfId="75" quotePrefix="1" applyNumberFormat="1" applyFont="1" applyFill="1" applyBorder="1" applyAlignment="1">
      <alignment horizontal="right" vertical="center"/>
    </xf>
    <xf numFmtId="171" fontId="49" fillId="0" borderId="0" xfId="75" applyNumberFormat="1" applyFont="1" applyFill="1" applyAlignment="1">
      <alignment horizontal="right" vertical="center"/>
    </xf>
    <xf numFmtId="171" fontId="52" fillId="0" borderId="0" xfId="2" applyNumberFormat="1" applyFont="1" applyFill="1" applyBorder="1" applyAlignment="1">
      <alignment horizontal="right" vertical="center"/>
    </xf>
    <xf numFmtId="171" fontId="50" fillId="0" borderId="0" xfId="2" applyNumberFormat="1" applyFont="1" applyFill="1" applyBorder="1" applyAlignment="1">
      <alignment horizontal="right" vertical="center"/>
    </xf>
    <xf numFmtId="171" fontId="52" fillId="0" borderId="8" xfId="2" applyNumberFormat="1" applyFont="1" applyFill="1" applyBorder="1" applyAlignment="1">
      <alignment horizontal="right" vertical="center"/>
    </xf>
    <xf numFmtId="171" fontId="52" fillId="0" borderId="0" xfId="2" applyNumberFormat="1" applyFont="1" applyFill="1" applyBorder="1" applyAlignment="1">
      <alignment vertical="center"/>
    </xf>
    <xf numFmtId="171" fontId="52" fillId="0" borderId="9" xfId="2" applyNumberFormat="1" applyFont="1" applyFill="1" applyBorder="1" applyAlignment="1">
      <alignment vertical="center"/>
    </xf>
    <xf numFmtId="171" fontId="54" fillId="0" borderId="0" xfId="75" applyNumberFormat="1" applyFont="1" applyFill="1" applyBorder="1" applyAlignment="1">
      <alignment horizontal="right" vertical="center"/>
    </xf>
    <xf numFmtId="171" fontId="54" fillId="0" borderId="0" xfId="75" applyNumberFormat="1" applyFont="1" applyFill="1" applyAlignment="1">
      <alignment horizontal="right" vertical="center"/>
    </xf>
    <xf numFmtId="171" fontId="51" fillId="0" borderId="8" xfId="2" applyNumberFormat="1" applyFont="1" applyFill="1" applyBorder="1" applyAlignment="1">
      <alignment vertical="center"/>
    </xf>
    <xf numFmtId="38" fontId="55" fillId="0" borderId="0" xfId="83" applyNumberFormat="1" applyFont="1" applyFill="1" applyBorder="1" applyAlignment="1">
      <alignment horizontal="centerContinuous" vertical="center"/>
    </xf>
    <xf numFmtId="171" fontId="50" fillId="0" borderId="0" xfId="83" applyNumberFormat="1" applyFont="1" applyFill="1" applyAlignment="1">
      <alignment horizontal="right" vertical="center"/>
    </xf>
    <xf numFmtId="175" fontId="55" fillId="0" borderId="0" xfId="83" applyNumberFormat="1" applyFont="1" applyFill="1" applyBorder="1" applyAlignment="1">
      <alignment vertical="center"/>
    </xf>
    <xf numFmtId="0" fontId="50" fillId="0" borderId="0" xfId="0" applyFont="1" applyFill="1" applyBorder="1" applyAlignment="1">
      <alignment horizontal="center" vertical="center"/>
    </xf>
    <xf numFmtId="38" fontId="50" fillId="0" borderId="0" xfId="73" applyNumberFormat="1" applyFont="1" applyFill="1" applyAlignment="1">
      <alignment horizontal="left" vertical="center"/>
    </xf>
    <xf numFmtId="165" fontId="50" fillId="0" borderId="0" xfId="73" applyNumberFormat="1" applyFont="1" applyFill="1" applyBorder="1" applyAlignment="1">
      <alignment horizontal="right" vertical="center"/>
    </xf>
    <xf numFmtId="171" fontId="50" fillId="0" borderId="0" xfId="77" applyNumberFormat="1" applyFont="1" applyFill="1" applyBorder="1" applyAlignment="1">
      <alignment vertical="center"/>
    </xf>
    <xf numFmtId="171" fontId="50" fillId="0" borderId="8" xfId="77" applyNumberFormat="1" applyFont="1" applyFill="1" applyBorder="1" applyAlignment="1">
      <alignment vertical="center"/>
    </xf>
    <xf numFmtId="38" fontId="49" fillId="0" borderId="0" xfId="73" applyNumberFormat="1" applyFont="1" applyFill="1" applyBorder="1" applyAlignment="1">
      <alignment vertical="center"/>
    </xf>
    <xf numFmtId="0" fontId="50" fillId="0" borderId="0" xfId="73" applyNumberFormat="1" applyFont="1" applyFill="1" applyAlignment="1">
      <alignment vertical="center"/>
    </xf>
    <xf numFmtId="0" fontId="50" fillId="0" borderId="0" xfId="73" applyNumberFormat="1" applyFont="1" applyFill="1" applyBorder="1" applyAlignment="1">
      <alignment horizontal="center" vertical="center"/>
    </xf>
    <xf numFmtId="171" fontId="50" fillId="0" borderId="8" xfId="22" applyNumberFormat="1" applyFont="1" applyFill="1" applyBorder="1" applyAlignment="1">
      <alignment horizontal="right" vertical="center"/>
    </xf>
    <xf numFmtId="0" fontId="49" fillId="0" borderId="0" xfId="73" applyFont="1" applyFill="1"/>
    <xf numFmtId="0" fontId="50" fillId="0" borderId="0" xfId="171" applyFont="1" applyAlignment="1">
      <alignment vertical="top"/>
    </xf>
    <xf numFmtId="0" fontId="50" fillId="0" borderId="0" xfId="171" applyFont="1" applyAlignment="1">
      <alignment horizontal="center" vertical="top"/>
    </xf>
    <xf numFmtId="171" fontId="50" fillId="0" borderId="0" xfId="171" applyNumberFormat="1" applyFont="1" applyAlignment="1">
      <alignment horizontal="right" vertical="top"/>
    </xf>
    <xf numFmtId="165" fontId="50" fillId="0" borderId="0" xfId="171" applyNumberFormat="1" applyFont="1" applyFill="1" applyAlignment="1">
      <alignment vertical="top"/>
    </xf>
    <xf numFmtId="0" fontId="49" fillId="0" borderId="0" xfId="171" applyFont="1" applyAlignment="1">
      <alignment vertical="top"/>
    </xf>
    <xf numFmtId="38" fontId="49" fillId="0" borderId="0" xfId="73" applyNumberFormat="1" applyFont="1" applyAlignment="1">
      <alignment horizontal="left" vertical="center"/>
    </xf>
    <xf numFmtId="0" fontId="49" fillId="0" borderId="0" xfId="76" applyFont="1" applyAlignment="1">
      <alignment vertical="center"/>
    </xf>
    <xf numFmtId="38" fontId="49" fillId="0" borderId="8" xfId="76" applyNumberFormat="1" applyFont="1" applyBorder="1" applyAlignment="1">
      <alignment vertical="center"/>
    </xf>
    <xf numFmtId="38" fontId="49" fillId="0" borderId="0" xfId="76" applyNumberFormat="1" applyFont="1" applyAlignment="1">
      <alignment vertical="center"/>
    </xf>
    <xf numFmtId="0" fontId="49" fillId="0" borderId="0" xfId="75" applyFont="1" applyAlignment="1">
      <alignment horizontal="left" vertical="center"/>
    </xf>
    <xf numFmtId="0" fontId="49" fillId="0" borderId="0" xfId="75" applyFont="1" applyAlignment="1">
      <alignment vertical="center"/>
    </xf>
    <xf numFmtId="0" fontId="49" fillId="0" borderId="0" xfId="71" applyFont="1" applyAlignment="1">
      <alignment horizontal="left" vertical="center"/>
    </xf>
    <xf numFmtId="0" fontId="52" fillId="0" borderId="0" xfId="71" applyFont="1" applyAlignment="1">
      <alignment horizontal="left" vertical="center"/>
    </xf>
    <xf numFmtId="0" fontId="53" fillId="0" borderId="0" xfId="71" applyFont="1" applyAlignment="1">
      <alignment horizontal="left"/>
    </xf>
    <xf numFmtId="38" fontId="50" fillId="0" borderId="8" xfId="76" applyNumberFormat="1" applyFont="1" applyBorder="1" applyAlignment="1">
      <alignment vertical="center"/>
    </xf>
    <xf numFmtId="0" fontId="50" fillId="0" borderId="0" xfId="76" applyFont="1" applyAlignment="1">
      <alignment vertical="center"/>
    </xf>
    <xf numFmtId="171" fontId="50" fillId="0" borderId="0" xfId="2" applyNumberFormat="1" applyFont="1" applyFill="1" applyAlignment="1">
      <alignment vertical="center"/>
    </xf>
    <xf numFmtId="0" fontId="50" fillId="0" borderId="0" xfId="75" applyFont="1" applyFill="1" applyAlignment="1">
      <alignment vertical="center"/>
    </xf>
    <xf numFmtId="171" fontId="50" fillId="0" borderId="0" xfId="73" applyNumberFormat="1" applyFont="1" applyFill="1" applyBorder="1"/>
    <xf numFmtId="0" fontId="50" fillId="0" borderId="0" xfId="73" applyFont="1" applyFill="1" applyAlignment="1">
      <alignment vertical="top"/>
    </xf>
    <xf numFmtId="186" fontId="50" fillId="0" borderId="0" xfId="77" applyNumberFormat="1" applyFont="1" applyFill="1" applyBorder="1" applyAlignment="1">
      <alignment vertical="center"/>
    </xf>
    <xf numFmtId="0" fontId="50" fillId="0" borderId="0" xfId="171" applyFont="1" applyFill="1" applyAlignment="1">
      <alignment vertical="top"/>
    </xf>
    <xf numFmtId="171" fontId="49" fillId="0" borderId="0" xfId="71" applyNumberFormat="1" applyFont="1" applyBorder="1" applyAlignment="1">
      <alignment horizontal="center" vertical="center"/>
    </xf>
    <xf numFmtId="172" fontId="50" fillId="0" borderId="0" xfId="77" applyNumberFormat="1" applyFont="1" applyFill="1" applyBorder="1" applyAlignment="1">
      <alignment vertical="center"/>
    </xf>
    <xf numFmtId="38" fontId="50" fillId="0" borderId="0" xfId="73" applyNumberFormat="1" applyFont="1" applyFill="1"/>
    <xf numFmtId="38" fontId="49" fillId="0" borderId="0" xfId="73" applyNumberFormat="1" applyFont="1" applyFill="1" applyAlignment="1">
      <alignment horizontal="left" vertical="center"/>
    </xf>
    <xf numFmtId="38" fontId="49" fillId="0" borderId="0" xfId="83" applyNumberFormat="1" applyFont="1" applyFill="1" applyAlignment="1">
      <alignment horizontal="left" vertical="center"/>
    </xf>
    <xf numFmtId="38" fontId="50" fillId="0" borderId="8" xfId="73" applyNumberFormat="1" applyFont="1" applyFill="1" applyBorder="1" applyAlignment="1">
      <alignment vertical="center"/>
    </xf>
    <xf numFmtId="38" fontId="50" fillId="0" borderId="0" xfId="83" applyNumberFormat="1" applyFont="1" applyFill="1" applyAlignment="1">
      <alignment horizontal="centerContinuous" vertical="center"/>
    </xf>
    <xf numFmtId="0" fontId="50" fillId="0" borderId="0" xfId="83" applyNumberFormat="1" applyFont="1" applyFill="1" applyAlignment="1">
      <alignment vertical="center"/>
    </xf>
    <xf numFmtId="38" fontId="50" fillId="0" borderId="0" xfId="83" applyNumberFormat="1" applyFont="1" applyFill="1" applyAlignment="1">
      <alignment vertical="center"/>
    </xf>
    <xf numFmtId="38" fontId="49" fillId="0" borderId="0" xfId="73" applyNumberFormat="1" applyFont="1" applyFill="1"/>
    <xf numFmtId="38" fontId="49" fillId="0" borderId="0" xfId="83" applyNumberFormat="1" applyFont="1" applyFill="1" applyAlignment="1">
      <alignment vertical="center"/>
    </xf>
    <xf numFmtId="38" fontId="50" fillId="0" borderId="0" xfId="83" applyNumberFormat="1" applyFont="1" applyFill="1"/>
    <xf numFmtId="38" fontId="49" fillId="0" borderId="0" xfId="73" applyNumberFormat="1" applyFont="1" applyFill="1" applyAlignment="1">
      <alignment vertical="center"/>
    </xf>
    <xf numFmtId="38" fontId="49" fillId="0" borderId="0" xfId="73" applyNumberFormat="1" applyFont="1" applyFill="1" applyBorder="1" applyAlignment="1">
      <alignment horizontal="left" vertical="center"/>
    </xf>
    <xf numFmtId="38" fontId="50" fillId="0" borderId="0" xfId="73" applyNumberFormat="1" applyFont="1" applyFill="1" applyBorder="1" applyAlignment="1">
      <alignment horizontal="centerContinuous" vertical="center"/>
    </xf>
    <xf numFmtId="38" fontId="50" fillId="0" borderId="8" xfId="83" applyNumberFormat="1" applyFont="1" applyFill="1" applyBorder="1" applyAlignment="1">
      <alignment vertical="center"/>
    </xf>
    <xf numFmtId="171" fontId="50" fillId="0" borderId="8" xfId="83" applyNumberFormat="1" applyFont="1" applyFill="1" applyBorder="1" applyAlignment="1">
      <alignment vertical="center"/>
    </xf>
    <xf numFmtId="38" fontId="50" fillId="0" borderId="0" xfId="83" applyNumberFormat="1" applyFont="1" applyFill="1" applyBorder="1" applyAlignment="1">
      <alignment horizontal="centerContinuous" vertical="center"/>
    </xf>
    <xf numFmtId="38" fontId="49" fillId="0" borderId="0" xfId="73" quotePrefix="1" applyNumberFormat="1" applyFont="1" applyFill="1" applyBorder="1" applyAlignment="1">
      <alignment horizontal="left" vertical="center"/>
    </xf>
    <xf numFmtId="38" fontId="50" fillId="0" borderId="0" xfId="73" quotePrefix="1" applyNumberFormat="1" applyFont="1" applyFill="1" applyBorder="1" applyAlignment="1">
      <alignment horizontal="left" vertical="center"/>
    </xf>
    <xf numFmtId="38" fontId="50" fillId="0" borderId="0" xfId="73" applyNumberFormat="1" applyFont="1" applyFill="1" applyBorder="1" applyAlignment="1">
      <alignment vertical="center"/>
    </xf>
    <xf numFmtId="39" fontId="49" fillId="0" borderId="0" xfId="159" applyNumberFormat="1" applyFont="1" applyFill="1" applyBorder="1" applyAlignment="1" applyProtection="1">
      <alignment horizontal="left" vertical="center"/>
    </xf>
    <xf numFmtId="0" fontId="50" fillId="0" borderId="0" xfId="0" applyFont="1" applyFill="1" applyAlignment="1">
      <alignment vertical="center"/>
    </xf>
    <xf numFmtId="0" fontId="55" fillId="0" borderId="0" xfId="0" applyFont="1" applyFill="1" applyAlignment="1">
      <alignment vertical="center"/>
    </xf>
    <xf numFmtId="0" fontId="55" fillId="0" borderId="0" xfId="73" applyFont="1" applyFill="1" applyAlignment="1">
      <alignment vertical="center"/>
    </xf>
    <xf numFmtId="38" fontId="49" fillId="0" borderId="8" xfId="73" applyNumberFormat="1" applyFont="1" applyFill="1" applyBorder="1" applyAlignment="1">
      <alignment horizontal="left" vertical="center"/>
    </xf>
    <xf numFmtId="38" fontId="50" fillId="0" borderId="8" xfId="73" applyNumberFormat="1" applyFont="1" applyFill="1" applyBorder="1" applyAlignment="1">
      <alignment horizontal="centerContinuous" vertical="center"/>
    </xf>
    <xf numFmtId="37" fontId="50" fillId="0" borderId="8" xfId="73" applyNumberFormat="1" applyFont="1" applyFill="1" applyBorder="1" applyAlignment="1">
      <alignment horizontal="centerContinuous" vertical="center"/>
    </xf>
    <xf numFmtId="171" fontId="49" fillId="0" borderId="0" xfId="0" applyNumberFormat="1" applyFont="1" applyFill="1" applyAlignment="1">
      <alignment horizontal="right" vertical="center"/>
    </xf>
    <xf numFmtId="0" fontId="50" fillId="0" borderId="0" xfId="73" applyFont="1" applyFill="1" applyAlignment="1">
      <alignment vertical="center"/>
    </xf>
    <xf numFmtId="171" fontId="49" fillId="0" borderId="8" xfId="0" applyNumberFormat="1" applyFont="1" applyFill="1" applyBorder="1" applyAlignment="1">
      <alignment horizontal="right" vertical="center"/>
    </xf>
    <xf numFmtId="171" fontId="49" fillId="0" borderId="0" xfId="73" applyNumberFormat="1" applyFont="1" applyFill="1" applyAlignment="1">
      <alignment horizontal="right" vertical="center"/>
    </xf>
    <xf numFmtId="171" fontId="50" fillId="0" borderId="0" xfId="73" applyNumberFormat="1" applyFont="1" applyFill="1" applyAlignment="1">
      <alignment horizontal="right" vertical="center"/>
    </xf>
    <xf numFmtId="171" fontId="50" fillId="0" borderId="8" xfId="73" applyNumberFormat="1" applyFont="1" applyFill="1" applyBorder="1" applyAlignment="1">
      <alignment horizontal="right" vertical="center"/>
    </xf>
    <xf numFmtId="171" fontId="50" fillId="0" borderId="0" xfId="73" applyNumberFormat="1" applyFont="1" applyFill="1" applyBorder="1" applyAlignment="1">
      <alignment horizontal="right" vertical="center"/>
    </xf>
    <xf numFmtId="171" fontId="50" fillId="0" borderId="9" xfId="73" applyNumberFormat="1" applyFont="1" applyFill="1" applyBorder="1" applyAlignment="1">
      <alignment horizontal="right" vertical="center"/>
    </xf>
    <xf numFmtId="38" fontId="55" fillId="0" borderId="0" xfId="83" applyNumberFormat="1" applyFont="1" applyFill="1" applyBorder="1" applyAlignment="1">
      <alignment vertical="center"/>
    </xf>
    <xf numFmtId="171" fontId="50" fillId="0" borderId="0" xfId="73" applyNumberFormat="1" applyFont="1" applyFill="1" applyBorder="1" applyAlignment="1">
      <alignment vertical="center"/>
    </xf>
    <xf numFmtId="0" fontId="50" fillId="0" borderId="0" xfId="83" applyNumberFormat="1" applyFont="1" applyFill="1" applyBorder="1" applyAlignment="1">
      <alignment horizontal="center" vertical="center"/>
    </xf>
    <xf numFmtId="41" fontId="50" fillId="0" borderId="0" xfId="73" applyNumberFormat="1" applyFont="1" applyFill="1" applyBorder="1" applyAlignment="1">
      <alignment vertical="center"/>
    </xf>
    <xf numFmtId="38" fontId="55" fillId="0" borderId="0" xfId="83" applyNumberFormat="1" applyFont="1" applyFill="1" applyBorder="1" applyAlignment="1">
      <alignment horizontal="center" vertical="center"/>
    </xf>
    <xf numFmtId="38" fontId="50" fillId="0" borderId="0" xfId="83" applyNumberFormat="1" applyFont="1" applyFill="1" applyBorder="1" applyAlignment="1">
      <alignment vertical="center"/>
    </xf>
    <xf numFmtId="171" fontId="50" fillId="0" borderId="0" xfId="188" applyNumberFormat="1" applyFont="1" applyFill="1" applyBorder="1" applyAlignment="1">
      <alignment horizontal="right" vertical="center"/>
    </xf>
    <xf numFmtId="171" fontId="50" fillId="0" borderId="0" xfId="83" applyNumberFormat="1" applyFont="1" applyFill="1" applyBorder="1" applyAlignment="1">
      <alignment horizontal="right" vertical="center"/>
    </xf>
    <xf numFmtId="172" fontId="50" fillId="0" borderId="0" xfId="83" applyNumberFormat="1" applyFont="1" applyFill="1" applyAlignment="1">
      <alignment vertical="center"/>
    </xf>
    <xf numFmtId="0" fontId="50" fillId="0" borderId="0" xfId="73" applyFont="1" applyFill="1" applyBorder="1" applyAlignment="1">
      <alignment vertical="center"/>
    </xf>
    <xf numFmtId="0" fontId="50" fillId="0" borderId="0" xfId="71" applyNumberFormat="1" applyFont="1" applyFill="1" applyAlignment="1">
      <alignment horizontal="center" vertical="center"/>
    </xf>
    <xf numFmtId="0" fontId="50" fillId="0" borderId="8" xfId="71" applyNumberFormat="1" applyFont="1" applyFill="1" applyBorder="1" applyAlignment="1">
      <alignment horizontal="center" vertical="center"/>
    </xf>
    <xf numFmtId="0" fontId="49" fillId="0" borderId="0" xfId="71" applyNumberFormat="1" applyFont="1" applyFill="1" applyBorder="1" applyAlignment="1">
      <alignment horizontal="center" vertical="center"/>
    </xf>
    <xf numFmtId="0" fontId="49" fillId="0" borderId="8" xfId="71" applyNumberFormat="1" applyFont="1" applyFill="1" applyBorder="1" applyAlignment="1">
      <alignment horizontal="center" vertical="center"/>
    </xf>
    <xf numFmtId="38" fontId="50" fillId="0" borderId="0" xfId="71" applyNumberFormat="1" applyFont="1" applyFill="1" applyAlignment="1">
      <alignment horizontal="center" vertical="center"/>
    </xf>
    <xf numFmtId="0" fontId="50" fillId="0" borderId="0" xfId="71" applyNumberFormat="1" applyFont="1" applyFill="1" applyBorder="1" applyAlignment="1">
      <alignment horizontal="center" vertical="center"/>
    </xf>
    <xf numFmtId="49" fontId="50" fillId="0" borderId="0" xfId="75" applyNumberFormat="1" applyFont="1" applyAlignment="1">
      <alignment horizontal="center" vertical="center"/>
    </xf>
    <xf numFmtId="0" fontId="50" fillId="0" borderId="0" xfId="75" applyFont="1" applyAlignment="1">
      <alignment horizontal="center" vertical="center"/>
    </xf>
    <xf numFmtId="38" fontId="50" fillId="0" borderId="0" xfId="84" applyNumberFormat="1" applyFont="1" applyAlignment="1">
      <alignment horizontal="center" vertical="center"/>
    </xf>
    <xf numFmtId="0" fontId="50" fillId="0" borderId="0" xfId="71" applyFont="1" applyAlignment="1">
      <alignment horizontal="center" vertical="center"/>
    </xf>
    <xf numFmtId="0" fontId="49" fillId="0" borderId="0" xfId="71" applyFont="1" applyAlignment="1">
      <alignment horizontal="center" vertical="center"/>
    </xf>
    <xf numFmtId="38" fontId="50" fillId="0" borderId="0" xfId="83" applyNumberFormat="1" applyFont="1" applyFill="1" applyBorder="1" applyAlignment="1">
      <alignment horizontal="center" vertical="center"/>
    </xf>
    <xf numFmtId="38" fontId="50" fillId="0" borderId="0" xfId="83" applyNumberFormat="1" applyFont="1" applyAlignment="1">
      <alignment horizontal="center"/>
    </xf>
    <xf numFmtId="38" fontId="50" fillId="0" borderId="0" xfId="83" quotePrefix="1" applyNumberFormat="1" applyFont="1" applyAlignment="1">
      <alignment horizontal="center"/>
    </xf>
    <xf numFmtId="38" fontId="50" fillId="0" borderId="0" xfId="83" applyNumberFormat="1" applyFont="1" applyAlignment="1">
      <alignment horizontal="center" vertical="center"/>
    </xf>
    <xf numFmtId="37" fontId="50" fillId="0" borderId="0" xfId="73" applyNumberFormat="1" applyFont="1" applyFill="1" applyAlignment="1">
      <alignment horizontal="center" vertical="center"/>
    </xf>
    <xf numFmtId="37" fontId="50" fillId="0" borderId="8" xfId="73" applyNumberFormat="1" applyFont="1" applyFill="1" applyBorder="1" applyAlignment="1">
      <alignment horizontal="center" vertical="center"/>
    </xf>
    <xf numFmtId="0" fontId="50" fillId="0" borderId="0" xfId="73" applyFont="1" applyFill="1" applyAlignment="1">
      <alignment horizontal="center"/>
    </xf>
    <xf numFmtId="165" fontId="50" fillId="0" borderId="0" xfId="73" applyNumberFormat="1" applyFont="1" applyFill="1" applyBorder="1" applyAlignment="1">
      <alignment horizontal="center" vertical="center"/>
    </xf>
    <xf numFmtId="0" fontId="50" fillId="0" borderId="0" xfId="171" applyFont="1" applyFill="1" applyAlignment="1">
      <alignment horizontal="center" vertical="top"/>
    </xf>
    <xf numFmtId="171" fontId="50" fillId="0" borderId="8" xfId="2" applyNumberFormat="1" applyFont="1" applyFill="1" applyBorder="1" applyAlignment="1">
      <alignment horizontal="right" vertical="center"/>
    </xf>
    <xf numFmtId="171" fontId="50" fillId="0" borderId="0" xfId="2" applyNumberFormat="1" applyFont="1" applyFill="1" applyBorder="1" applyAlignment="1">
      <alignment vertical="center"/>
    </xf>
    <xf numFmtId="171" fontId="50" fillId="0" borderId="0" xfId="2" applyNumberFormat="1" applyFont="1" applyFill="1" applyAlignment="1">
      <alignment horizontal="right" vertical="center"/>
    </xf>
    <xf numFmtId="171" fontId="49" fillId="0" borderId="0" xfId="75" applyNumberFormat="1" applyFont="1" applyFill="1" applyAlignment="1">
      <alignment vertical="center"/>
    </xf>
    <xf numFmtId="171" fontId="50" fillId="0" borderId="0" xfId="171" applyNumberFormat="1" applyFont="1" applyFill="1" applyAlignment="1">
      <alignment vertical="top"/>
    </xf>
    <xf numFmtId="171" fontId="50" fillId="0" borderId="8" xfId="171" applyNumberFormat="1" applyFont="1" applyFill="1" applyBorder="1" applyAlignment="1">
      <alignment vertical="top"/>
    </xf>
    <xf numFmtId="171" fontId="50" fillId="0" borderId="0" xfId="73" applyNumberFormat="1" applyFont="1" applyFill="1" applyBorder="1" applyAlignment="1">
      <alignment horizontal="center" vertical="center"/>
    </xf>
    <xf numFmtId="171" fontId="50" fillId="0" borderId="0" xfId="73" applyNumberFormat="1" applyFont="1" applyFill="1" applyAlignment="1">
      <alignment horizontal="center" vertical="center"/>
    </xf>
    <xf numFmtId="171" fontId="50" fillId="0" borderId="0" xfId="83" applyNumberFormat="1" applyFont="1" applyFill="1" applyAlignment="1">
      <alignment horizontal="center" vertical="center"/>
    </xf>
    <xf numFmtId="171" fontId="50" fillId="0" borderId="0" xfId="171" applyNumberFormat="1" applyFont="1" applyAlignment="1">
      <alignment horizontal="center" vertical="top"/>
    </xf>
    <xf numFmtId="171" fontId="50" fillId="0" borderId="8" xfId="73" applyNumberFormat="1" applyFont="1" applyFill="1" applyBorder="1" applyAlignment="1">
      <alignment horizontal="center" vertical="center"/>
    </xf>
    <xf numFmtId="171" fontId="50" fillId="0" borderId="0" xfId="73" applyNumberFormat="1" applyFont="1" applyFill="1" applyBorder="1" applyAlignment="1">
      <alignment horizontal="centerContinuous" vertical="center"/>
    </xf>
    <xf numFmtId="171" fontId="50" fillId="0" borderId="8" xfId="73" applyNumberFormat="1" applyFont="1" applyFill="1" applyBorder="1" applyAlignment="1">
      <alignment horizontal="centerContinuous" vertical="center"/>
    </xf>
    <xf numFmtId="171" fontId="50" fillId="0" borderId="0" xfId="73" applyNumberFormat="1" applyFont="1" applyFill="1" applyAlignment="1">
      <alignment horizontal="center"/>
    </xf>
    <xf numFmtId="171" fontId="50" fillId="0" borderId="0" xfId="83" applyNumberFormat="1" applyFont="1" applyFill="1" applyBorder="1" applyAlignment="1">
      <alignment horizontal="center" vertical="center"/>
    </xf>
    <xf numFmtId="171" fontId="49" fillId="0" borderId="8" xfId="83" applyNumberFormat="1" applyFont="1" applyFill="1" applyBorder="1" applyAlignment="1">
      <alignment horizontal="center" vertical="center"/>
    </xf>
    <xf numFmtId="171" fontId="49" fillId="0" borderId="0" xfId="83" applyNumberFormat="1" applyFont="1" applyFill="1" applyBorder="1" applyAlignment="1">
      <alignment horizontal="center" vertical="center"/>
    </xf>
    <xf numFmtId="171" fontId="50" fillId="0" borderId="0" xfId="2" applyNumberFormat="1" applyFont="1" applyFill="1"/>
    <xf numFmtId="187" fontId="50" fillId="0" borderId="0" xfId="76" applyNumberFormat="1" applyFont="1" applyFill="1" applyBorder="1" applyAlignment="1">
      <alignment vertical="center"/>
    </xf>
    <xf numFmtId="189" fontId="50" fillId="0" borderId="9" xfId="73" applyNumberFormat="1" applyFont="1" applyFill="1" applyBorder="1" applyAlignment="1">
      <alignment vertical="center"/>
    </xf>
    <xf numFmtId="171" fontId="50" fillId="0" borderId="9" xfId="20" applyFont="1" applyFill="1" applyBorder="1" applyAlignment="1">
      <alignment horizontal="right" vertical="center"/>
    </xf>
    <xf numFmtId="171" fontId="50" fillId="0" borderId="0" xfId="20" applyFont="1" applyFill="1" applyAlignment="1">
      <alignment horizontal="right" vertical="center"/>
    </xf>
    <xf numFmtId="171" fontId="50" fillId="0" borderId="8" xfId="20" applyFont="1" applyFill="1" applyBorder="1" applyAlignment="1">
      <alignment horizontal="right" vertical="center"/>
    </xf>
    <xf numFmtId="0" fontId="52" fillId="0" borderId="0" xfId="71" applyFont="1" applyAlignment="1">
      <alignment horizontal="center" vertical="center"/>
    </xf>
    <xf numFmtId="0" fontId="50" fillId="0" borderId="0" xfId="71" applyFont="1" applyFill="1" applyAlignment="1">
      <alignment horizontal="center" vertical="center"/>
    </xf>
    <xf numFmtId="0" fontId="50" fillId="0" borderId="0" xfId="71" applyFont="1" applyFill="1" applyAlignment="1">
      <alignment horizontal="left" vertical="center"/>
    </xf>
    <xf numFmtId="0" fontId="50" fillId="0" borderId="0" xfId="71" applyFont="1" applyFill="1" applyAlignment="1">
      <alignment horizontal="center" vertical="top"/>
    </xf>
    <xf numFmtId="37" fontId="50" fillId="0" borderId="0" xfId="220" applyNumberFormat="1" applyFont="1" applyAlignment="1">
      <alignment horizontal="center" vertical="center"/>
    </xf>
    <xf numFmtId="0" fontId="50" fillId="0" borderId="0" xfId="71" applyFont="1" applyFill="1" applyAlignment="1">
      <alignment horizontal="center" vertical="center"/>
    </xf>
    <xf numFmtId="0" fontId="50" fillId="0" borderId="0" xfId="71" applyFont="1" applyFill="1" applyAlignment="1">
      <alignment horizontal="left" vertical="center"/>
    </xf>
    <xf numFmtId="0" fontId="50" fillId="0" borderId="0" xfId="71" applyFont="1" applyFill="1" applyAlignment="1">
      <alignment horizontal="center" vertical="top"/>
    </xf>
    <xf numFmtId="171" fontId="49" fillId="0" borderId="8" xfId="71" applyNumberFormat="1" applyFont="1" applyFill="1" applyBorder="1" applyAlignment="1">
      <alignment horizontal="center" vertical="center"/>
    </xf>
    <xf numFmtId="171" fontId="50" fillId="0" borderId="0" xfId="71" applyNumberFormat="1" applyFont="1" applyFill="1" applyAlignment="1">
      <alignment horizontal="center" vertical="center"/>
    </xf>
    <xf numFmtId="171" fontId="49" fillId="9" borderId="0" xfId="71" applyNumberFormat="1" applyFont="1" applyFill="1" applyBorder="1" applyAlignment="1">
      <alignment horizontal="right" vertical="center"/>
    </xf>
    <xf numFmtId="171" fontId="50" fillId="9" borderId="0" xfId="71" applyNumberFormat="1" applyFont="1" applyFill="1" applyAlignment="1">
      <alignment vertical="center"/>
    </xf>
    <xf numFmtId="171" fontId="50" fillId="9" borderId="0" xfId="19" applyNumberFormat="1" applyFont="1" applyFill="1" applyAlignment="1">
      <alignment horizontal="right" vertical="center"/>
    </xf>
    <xf numFmtId="171" fontId="50" fillId="9" borderId="0" xfId="75" applyNumberFormat="1" applyFont="1" applyFill="1" applyAlignment="1">
      <alignment horizontal="right" vertical="center"/>
    </xf>
    <xf numFmtId="171" fontId="50" fillId="9" borderId="8" xfId="75" applyNumberFormat="1" applyFont="1" applyFill="1" applyBorder="1" applyAlignment="1">
      <alignment horizontal="right" vertical="center"/>
    </xf>
    <xf numFmtId="171" fontId="50" fillId="9" borderId="9" xfId="71" applyNumberFormat="1" applyFont="1" applyFill="1" applyBorder="1" applyAlignment="1">
      <alignment vertical="center"/>
    </xf>
    <xf numFmtId="171" fontId="50" fillId="9" borderId="8" xfId="71" applyNumberFormat="1" applyFont="1" applyFill="1" applyBorder="1" applyAlignment="1">
      <alignment horizontal="right" vertical="center"/>
    </xf>
    <xf numFmtId="171" fontId="50" fillId="9" borderId="8" xfId="71" applyNumberFormat="1" applyFont="1" applyFill="1" applyBorder="1" applyAlignment="1">
      <alignment vertical="center"/>
    </xf>
    <xf numFmtId="172" fontId="50" fillId="9" borderId="0" xfId="71" applyNumberFormat="1" applyFont="1" applyFill="1" applyAlignment="1">
      <alignment vertical="center"/>
    </xf>
    <xf numFmtId="172" fontId="49" fillId="9" borderId="0" xfId="71" applyNumberFormat="1" applyFont="1" applyFill="1" applyBorder="1" applyAlignment="1">
      <alignment horizontal="right" vertical="center"/>
    </xf>
    <xf numFmtId="171" fontId="50" fillId="9" borderId="9" xfId="20" applyFont="1" applyFill="1" applyBorder="1" applyAlignment="1">
      <alignment horizontal="right" vertical="center"/>
    </xf>
    <xf numFmtId="171" fontId="50" fillId="9" borderId="0" xfId="71" applyNumberFormat="1" applyFont="1" applyFill="1" applyBorder="1" applyAlignment="1">
      <alignment vertical="center"/>
    </xf>
    <xf numFmtId="171" fontId="50" fillId="9" borderId="0" xfId="20" applyFont="1" applyFill="1" applyAlignment="1">
      <alignment horizontal="right" vertical="center"/>
    </xf>
    <xf numFmtId="0" fontId="50" fillId="9" borderId="0" xfId="71" applyFont="1" applyFill="1" applyAlignment="1">
      <alignment vertical="center"/>
    </xf>
    <xf numFmtId="171" fontId="50" fillId="9" borderId="8" xfId="20" applyFont="1" applyFill="1" applyBorder="1" applyAlignment="1">
      <alignment horizontal="right" vertical="center"/>
    </xf>
    <xf numFmtId="171" fontId="49" fillId="9" borderId="0" xfId="0" applyNumberFormat="1" applyFont="1" applyFill="1" applyBorder="1" applyAlignment="1">
      <alignment horizontal="right" vertical="center"/>
    </xf>
    <xf numFmtId="171" fontId="50" fillId="9" borderId="0" xfId="73" applyNumberFormat="1" applyFont="1" applyFill="1" applyAlignment="1">
      <alignment horizontal="right" vertical="center"/>
    </xf>
    <xf numFmtId="171" fontId="50" fillId="9" borderId="0" xfId="73" applyNumberFormat="1" applyFont="1" applyFill="1" applyAlignment="1">
      <alignment vertical="center"/>
    </xf>
    <xf numFmtId="171" fontId="50" fillId="9" borderId="8" xfId="73" applyNumberFormat="1" applyFont="1" applyFill="1" applyBorder="1" applyAlignment="1">
      <alignment vertical="center"/>
    </xf>
    <xf numFmtId="171" fontId="50" fillId="9" borderId="0" xfId="73" applyNumberFormat="1" applyFont="1" applyFill="1" applyBorder="1" applyAlignment="1">
      <alignment vertical="center"/>
    </xf>
    <xf numFmtId="171" fontId="50" fillId="9" borderId="9" xfId="73" applyNumberFormat="1" applyFont="1" applyFill="1" applyBorder="1" applyAlignment="1">
      <alignment vertical="center"/>
    </xf>
    <xf numFmtId="171" fontId="50" fillId="9" borderId="0" xfId="73" applyNumberFormat="1" applyFont="1" applyFill="1" applyBorder="1" applyAlignment="1">
      <alignment horizontal="right" vertical="center"/>
    </xf>
    <xf numFmtId="171" fontId="50" fillId="9" borderId="8" xfId="73" applyNumberFormat="1" applyFont="1" applyFill="1" applyBorder="1" applyAlignment="1">
      <alignment horizontal="right" vertical="center"/>
    </xf>
    <xf numFmtId="171" fontId="50" fillId="9" borderId="9" xfId="73" applyNumberFormat="1" applyFont="1" applyFill="1" applyBorder="1" applyAlignment="1">
      <alignment horizontal="right" vertical="center"/>
    </xf>
    <xf numFmtId="171" fontId="50" fillId="9" borderId="0" xfId="188" applyNumberFormat="1" applyFont="1" applyFill="1" applyBorder="1" applyAlignment="1">
      <alignment horizontal="right" vertical="center"/>
    </xf>
    <xf numFmtId="189" fontId="50" fillId="9" borderId="9" xfId="73" applyNumberFormat="1" applyFont="1" applyFill="1" applyBorder="1" applyAlignment="1">
      <alignment vertical="center"/>
    </xf>
    <xf numFmtId="171" fontId="50" fillId="9" borderId="0" xfId="2" applyNumberFormat="1" applyFont="1" applyFill="1" applyBorder="1" applyAlignment="1">
      <alignment horizontal="right" vertical="center"/>
    </xf>
    <xf numFmtId="171" fontId="50" fillId="9" borderId="8" xfId="2" applyNumberFormat="1" applyFont="1" applyFill="1" applyBorder="1" applyAlignment="1">
      <alignment horizontal="right" vertical="center"/>
    </xf>
    <xf numFmtId="171" fontId="52" fillId="9" borderId="0" xfId="2" applyNumberFormat="1" applyFont="1" applyFill="1" applyBorder="1" applyAlignment="1">
      <alignment vertical="center"/>
    </xf>
    <xf numFmtId="171" fontId="52" fillId="9" borderId="9" xfId="2" applyNumberFormat="1" applyFont="1" applyFill="1" applyBorder="1" applyAlignment="1">
      <alignment vertical="center"/>
    </xf>
    <xf numFmtId="171" fontId="52" fillId="9" borderId="0" xfId="2" applyNumberFormat="1" applyFont="1" applyFill="1" applyBorder="1" applyAlignment="1">
      <alignment horizontal="right" vertical="center"/>
    </xf>
    <xf numFmtId="171" fontId="52" fillId="9" borderId="8" xfId="2" applyNumberFormat="1" applyFont="1" applyFill="1" applyBorder="1" applyAlignment="1">
      <alignment horizontal="right" vertical="center"/>
    </xf>
    <xf numFmtId="171" fontId="50" fillId="9" borderId="0" xfId="73" applyNumberFormat="1" applyFont="1" applyFill="1"/>
    <xf numFmtId="171" fontId="50" fillId="9" borderId="0" xfId="171" applyNumberFormat="1" applyFont="1" applyFill="1" applyAlignment="1">
      <alignment vertical="top"/>
    </xf>
    <xf numFmtId="171" fontId="50" fillId="9" borderId="8" xfId="171" applyNumberFormat="1" applyFont="1" applyFill="1" applyBorder="1" applyAlignment="1">
      <alignment vertical="top"/>
    </xf>
    <xf numFmtId="165" fontId="50" fillId="9" borderId="0" xfId="171" applyNumberFormat="1" applyFont="1" applyFill="1" applyAlignment="1">
      <alignment vertical="top"/>
    </xf>
    <xf numFmtId="171" fontId="50" fillId="9" borderId="0" xfId="77" applyNumberFormat="1" applyFont="1" applyFill="1" applyBorder="1" applyAlignment="1">
      <alignment vertical="center"/>
    </xf>
    <xf numFmtId="171" fontId="50" fillId="9" borderId="8" xfId="22" applyNumberFormat="1" applyFont="1" applyFill="1" applyBorder="1" applyAlignment="1">
      <alignment horizontal="right" vertical="center"/>
    </xf>
    <xf numFmtId="171" fontId="50" fillId="9" borderId="8" xfId="77" applyNumberFormat="1" applyFont="1" applyFill="1" applyBorder="1" applyAlignment="1">
      <alignment vertical="center"/>
    </xf>
    <xf numFmtId="171" fontId="50" fillId="9" borderId="0" xfId="2" applyNumberFormat="1" applyFont="1" applyFill="1" applyBorder="1" applyAlignment="1">
      <alignment vertical="center"/>
    </xf>
    <xf numFmtId="171" fontId="50" fillId="9" borderId="0" xfId="2" applyNumberFormat="1" applyFont="1" applyFill="1"/>
  </cellXfs>
  <cellStyles count="239">
    <cellStyle name="75" xfId="1" xr:uid="{00000000-0005-0000-0000-000000000000}"/>
    <cellStyle name="Comma" xfId="2" builtinId="3"/>
    <cellStyle name="Comma  - Style1" xfId="3" xr:uid="{00000000-0005-0000-0000-000002000000}"/>
    <cellStyle name="Comma  - Style2" xfId="4" xr:uid="{00000000-0005-0000-0000-000003000000}"/>
    <cellStyle name="Comma  - Style3" xfId="5" xr:uid="{00000000-0005-0000-0000-000004000000}"/>
    <cellStyle name="Comma  - Style4" xfId="6" xr:uid="{00000000-0005-0000-0000-000005000000}"/>
    <cellStyle name="Comma  - Style5" xfId="7" xr:uid="{00000000-0005-0000-0000-000006000000}"/>
    <cellStyle name="Comma  - Style6" xfId="8" xr:uid="{00000000-0005-0000-0000-000007000000}"/>
    <cellStyle name="Comma  - Style7" xfId="9" xr:uid="{00000000-0005-0000-0000-000008000000}"/>
    <cellStyle name="Comma  - Style8" xfId="10" xr:uid="{00000000-0005-0000-0000-000009000000}"/>
    <cellStyle name="Comma (0.0)" xfId="11" xr:uid="{00000000-0005-0000-0000-00000A000000}"/>
    <cellStyle name="Comma (0.00)" xfId="12" xr:uid="{00000000-0005-0000-0000-00000B000000}"/>
    <cellStyle name="Comma (hidden)" xfId="13" xr:uid="{00000000-0005-0000-0000-00000C000000}"/>
    <cellStyle name="Comma (hidden) 2" xfId="14" xr:uid="{00000000-0005-0000-0000-00000D000000}"/>
    <cellStyle name="Comma (index)" xfId="15" xr:uid="{00000000-0005-0000-0000-00000E000000}"/>
    <cellStyle name="Comma (index) 2" xfId="16" xr:uid="{00000000-0005-0000-0000-00000F000000}"/>
    <cellStyle name="Comma 10" xfId="17" xr:uid="{00000000-0005-0000-0000-000010000000}"/>
    <cellStyle name="Comma 10 2" xfId="184" xr:uid="{32056A81-DA12-4E5E-876A-3DAE49B35111}"/>
    <cellStyle name="Comma 10 2 2" xfId="212" xr:uid="{1F9CC90F-B28B-404A-9D2E-741E9DCD097E}"/>
    <cellStyle name="Comma 10 3" xfId="173" xr:uid="{2422A882-9155-4749-81DA-1BE63728BC26}"/>
    <cellStyle name="Comma 11" xfId="206" xr:uid="{85DF88CE-512B-4A17-BB95-5233EED190C7}"/>
    <cellStyle name="Comma 12" xfId="208" xr:uid="{A8B9D59D-A936-4E5F-BD05-E0FD28DD8CF1}"/>
    <cellStyle name="Comma 13" xfId="205" xr:uid="{47BE5115-EBF3-4AD4-B1AB-E99B3EF0440D}"/>
    <cellStyle name="Comma 14" xfId="199" xr:uid="{F3D35B61-DB15-4E5B-9ADD-E8ACF834217A}"/>
    <cellStyle name="Comma 15" xfId="204" xr:uid="{2B7E4AD5-4035-4E17-9CA6-286FF8BF2F13}"/>
    <cellStyle name="Comma 16" xfId="228" xr:uid="{2E09C1BF-FA7A-4BB9-8C5F-4FC9EC28DF24}"/>
    <cellStyle name="Comma 17" xfId="232" xr:uid="{BA340DAD-8893-4347-9C2C-48DC633BF79B}"/>
    <cellStyle name="Comma 18" xfId="172" xr:uid="{652A08F2-92DD-479F-8D10-E8ABC02E240F}"/>
    <cellStyle name="Comma 19" xfId="182" xr:uid="{1690AAC3-0A68-4E89-9DF5-063CED3850D6}"/>
    <cellStyle name="Comma 2" xfId="18" xr:uid="{00000000-0005-0000-0000-000011000000}"/>
    <cellStyle name="Comma 2 2" xfId="19" xr:uid="{00000000-0005-0000-0000-000012000000}"/>
    <cellStyle name="Comma 2 2 2" xfId="186" xr:uid="{8CFD8BE5-5D8A-4C18-ADC6-47399D9C2A67}"/>
    <cellStyle name="Comma 2 2 2 2" xfId="214" xr:uid="{94D7EF63-73A0-4FA7-AE4C-82770174ED86}"/>
    <cellStyle name="Comma 2 2 3" xfId="175" xr:uid="{F02DACE9-C86E-48CB-884E-3C227923D9A1}"/>
    <cellStyle name="Comma 2 2 5" xfId="20" xr:uid="{00000000-0005-0000-0000-000013000000}"/>
    <cellStyle name="Comma 2 3" xfId="185" xr:uid="{3B97EAC0-6CD0-4823-A688-8E0188BFB98A}"/>
    <cellStyle name="Comma 2 3 2" xfId="213" xr:uid="{1125351E-C8A0-49A6-AFB1-D24795B82087}"/>
    <cellStyle name="Comma 2 4" xfId="200" xr:uid="{DE66CFB7-2A26-427E-8F52-3F1A82927453}"/>
    <cellStyle name="Comma 2 5" xfId="233" xr:uid="{F5E4FE11-0C8E-41DD-8289-5E706D013C1E}"/>
    <cellStyle name="Comma 2 6" xfId="174" xr:uid="{610D9768-6BEE-44C5-A576-D5E4B9D3B480}"/>
    <cellStyle name="Comma 20" xfId="237" xr:uid="{A98E0291-BA3C-47BA-BFA5-AFA2780079C3}"/>
    <cellStyle name="Comma 21" xfId="238" xr:uid="{DA2D85F1-FA71-4D35-B749-17FFEA5E978A}"/>
    <cellStyle name="Comma 3" xfId="21" xr:uid="{00000000-0005-0000-0000-000014000000}"/>
    <cellStyle name="Comma 3 2" xfId="187" xr:uid="{F197C9E0-8ED7-4A88-B4A1-27345E683905}"/>
    <cellStyle name="Comma 3 2 2" xfId="215" xr:uid="{75387A3E-D554-483A-BADA-6A4306F4F831}"/>
    <cellStyle name="Comma 3 3" xfId="176" xr:uid="{DFF0FFF3-201C-468E-A664-7056670014D3}"/>
    <cellStyle name="Comma 4" xfId="22" xr:uid="{00000000-0005-0000-0000-000015000000}"/>
    <cellStyle name="Comma 4 2" xfId="188" xr:uid="{D4E1FBAA-ABF9-4BB9-A2DC-0104BC2A6295}"/>
    <cellStyle name="Comma 4 2 2" xfId="216" xr:uid="{A13452E0-3551-4C4F-8671-FC1C531A7C48}"/>
    <cellStyle name="Comma 4 3" xfId="201" xr:uid="{C0A1EE8D-E0B9-422E-A437-FB48811BCCF1}"/>
    <cellStyle name="Comma 4 4" xfId="234" xr:uid="{B51A2BCA-83E1-40C4-B069-9BF1FC01E481}"/>
    <cellStyle name="Comma 4 5" xfId="177" xr:uid="{5BD7FA6C-CC2A-47AC-9BA9-DDD490ED91E6}"/>
    <cellStyle name="Comma 5" xfId="183" xr:uid="{2FE73219-F827-432C-BDA8-8F7F5509053F}"/>
    <cellStyle name="Comma 5 2" xfId="211" xr:uid="{981BBA02-E5F3-4261-BEFE-8C9EE4A7D513}"/>
    <cellStyle name="Comma 6" xfId="193" xr:uid="{8019D706-9657-4E47-924B-2732C6790874}"/>
    <cellStyle name="Comma 6 2" xfId="219" xr:uid="{3329B012-ECF4-4569-850C-E9AF6FC1E3C2}"/>
    <cellStyle name="Comma 7" xfId="196" xr:uid="{7A0E20C8-0A5B-4521-817A-1297157A8E2E}"/>
    <cellStyle name="Comma 8" xfId="209" xr:uid="{91847814-CFBF-4C73-AAE0-E018ABBA1563}"/>
    <cellStyle name="Comma 9" xfId="224" xr:uid="{657F5535-4793-4EFB-9765-A287230F521E}"/>
    <cellStyle name="comma zerodec" xfId="23" xr:uid="{00000000-0005-0000-0000-000016000000}"/>
    <cellStyle name="Cover Date" xfId="24" xr:uid="{00000000-0005-0000-0000-000017000000}"/>
    <cellStyle name="Cover Subtitle" xfId="25" xr:uid="{00000000-0005-0000-0000-000018000000}"/>
    <cellStyle name="Cover Title" xfId="26" xr:uid="{00000000-0005-0000-0000-000019000000}"/>
    <cellStyle name="Currency (hidden)" xfId="27" xr:uid="{00000000-0005-0000-0000-00001A000000}"/>
    <cellStyle name="Currency (hidden) 2" xfId="28" xr:uid="{00000000-0005-0000-0000-00001B000000}"/>
    <cellStyle name="Currency1" xfId="29" xr:uid="{00000000-0005-0000-0000-00001C000000}"/>
    <cellStyle name="Dollar (zero dec)" xfId="30" xr:uid="{00000000-0005-0000-0000-00001D000000}"/>
    <cellStyle name="E&amp;Y House" xfId="31" xr:uid="{00000000-0005-0000-0000-00001E000000}"/>
    <cellStyle name="Euro" xfId="32" xr:uid="{00000000-0005-0000-0000-00001F000000}"/>
    <cellStyle name="Excel Built-in Comma" xfId="229" xr:uid="{709ED9BB-3DF2-4481-ADB5-B1AC252F0C3E}"/>
    <cellStyle name="Footer SBILogo1" xfId="33" xr:uid="{00000000-0005-0000-0000-000020000000}"/>
    <cellStyle name="Footer SBILogo2" xfId="34" xr:uid="{00000000-0005-0000-0000-000021000000}"/>
    <cellStyle name="Footnote" xfId="35" xr:uid="{00000000-0005-0000-0000-000022000000}"/>
    <cellStyle name="Footnote Reference" xfId="36" xr:uid="{00000000-0005-0000-0000-000023000000}"/>
    <cellStyle name="Footnote_A265_2006_Q3_Section D_D-7.1" xfId="37" xr:uid="{00000000-0005-0000-0000-000024000000}"/>
    <cellStyle name="Grey" xfId="38" xr:uid="{00000000-0005-0000-0000-000025000000}"/>
    <cellStyle name="Header" xfId="39" xr:uid="{00000000-0005-0000-0000-000026000000}"/>
    <cellStyle name="Header Draft Stamp" xfId="40" xr:uid="{00000000-0005-0000-0000-000027000000}"/>
    <cellStyle name="Header_A265_2006_Q3_Section D_D-7.1" xfId="41" xr:uid="{00000000-0005-0000-0000-000028000000}"/>
    <cellStyle name="Header1" xfId="42" xr:uid="{00000000-0005-0000-0000-000029000000}"/>
    <cellStyle name="Header2" xfId="43" xr:uid="{00000000-0005-0000-0000-00002A000000}"/>
    <cellStyle name="Heading 1 2" xfId="44" xr:uid="{00000000-0005-0000-0000-00002B000000}"/>
    <cellStyle name="Heading 1 3" xfId="45" xr:uid="{00000000-0005-0000-0000-00002C000000}"/>
    <cellStyle name="Heading 1 Above" xfId="46" xr:uid="{00000000-0005-0000-0000-00002D000000}"/>
    <cellStyle name="Heading 1+" xfId="47" xr:uid="{00000000-0005-0000-0000-00002E000000}"/>
    <cellStyle name="Heading 2 2" xfId="48" xr:uid="{00000000-0005-0000-0000-00002F000000}"/>
    <cellStyle name="Heading 2 3" xfId="49" xr:uid="{00000000-0005-0000-0000-000030000000}"/>
    <cellStyle name="Heading 2 Below" xfId="50" xr:uid="{00000000-0005-0000-0000-000031000000}"/>
    <cellStyle name="Heading 2+" xfId="51" xr:uid="{00000000-0005-0000-0000-000032000000}"/>
    <cellStyle name="Heading 3 2" xfId="52" xr:uid="{00000000-0005-0000-0000-000033000000}"/>
    <cellStyle name="Heading 3 3" xfId="53" xr:uid="{00000000-0005-0000-0000-000034000000}"/>
    <cellStyle name="Heading 3+" xfId="54" xr:uid="{00000000-0005-0000-0000-000035000000}"/>
    <cellStyle name="Hidden" xfId="55" xr:uid="{00000000-0005-0000-0000-000036000000}"/>
    <cellStyle name="Hyperlink 2" xfId="56" xr:uid="{00000000-0005-0000-0000-000037000000}"/>
    <cellStyle name="Input [yellow]" xfId="57" xr:uid="{00000000-0005-0000-0000-000038000000}"/>
    <cellStyle name="MS_COL_STYLE" xfId="58" xr:uid="{00000000-0005-0000-0000-000039000000}"/>
    <cellStyle name="NavStyleDefault" xfId="59" xr:uid="{00000000-0005-0000-0000-00003A000000}"/>
    <cellStyle name="NavStyleDefault 2" xfId="60" xr:uid="{00000000-0005-0000-0000-00003B000000}"/>
    <cellStyle name="no dec" xfId="61" xr:uid="{00000000-0005-0000-0000-00003C000000}"/>
    <cellStyle name="Normal" xfId="0" builtinId="0"/>
    <cellStyle name="Normal - Style1" xfId="62" xr:uid="{00000000-0005-0000-0000-00003E000000}"/>
    <cellStyle name="Normal 10" xfId="63" xr:uid="{00000000-0005-0000-0000-00003F000000}"/>
    <cellStyle name="Normal 11" xfId="64" xr:uid="{00000000-0005-0000-0000-000040000000}"/>
    <cellStyle name="Normal 12" xfId="65" xr:uid="{00000000-0005-0000-0000-000041000000}"/>
    <cellStyle name="Normal 13" xfId="66" xr:uid="{00000000-0005-0000-0000-000042000000}"/>
    <cellStyle name="Normal 14" xfId="67" xr:uid="{00000000-0005-0000-0000-000043000000}"/>
    <cellStyle name="Normal 15" xfId="68" xr:uid="{00000000-0005-0000-0000-000044000000}"/>
    <cellStyle name="Normal 16" xfId="69" xr:uid="{00000000-0005-0000-0000-000045000000}"/>
    <cellStyle name="Normal 17" xfId="194" xr:uid="{ADE10A2D-8343-48F4-BEFF-BDC1178CD0CA}"/>
    <cellStyle name="Normal 18" xfId="195" xr:uid="{AA8F685B-0CF4-4861-AC18-42B33BC3836A}"/>
    <cellStyle name="Normal 19" xfId="210" xr:uid="{4B18B05D-D481-473B-86A1-6063612A31B5}"/>
    <cellStyle name="Normal 2" xfId="70" xr:uid="{00000000-0005-0000-0000-000046000000}"/>
    <cellStyle name="Normal 2 2" xfId="71" xr:uid="{00000000-0005-0000-0000-000047000000}"/>
    <cellStyle name="Normal 2 3" xfId="189" xr:uid="{DA69F2E9-478C-422A-B0F2-90F900E803D2}"/>
    <cellStyle name="Normal 2 3 2" xfId="217" xr:uid="{FA46E690-0A48-4D66-8B22-C1CFB6DDA99C}"/>
    <cellStyle name="Normal 2 4" xfId="202" xr:uid="{0557A8F9-06C6-43EC-AA17-2E246C6B52B6}"/>
    <cellStyle name="Normal 2 5" xfId="235" xr:uid="{A842F70D-DDC2-4EF1-AE05-5394AE82C086}"/>
    <cellStyle name="Normal 2 6" xfId="178" xr:uid="{D9AE9E45-C515-49A9-B7C7-2267CD5971C9}"/>
    <cellStyle name="Normal 20" xfId="225" xr:uid="{ADDBF731-484F-480C-98B6-9E0DD4045FF6}"/>
    <cellStyle name="Normal 21" xfId="207" xr:uid="{30915703-6563-4247-B087-DFA4E6ACC103}"/>
    <cellStyle name="Normal 22" xfId="197" xr:uid="{C1C89AD6-F564-43E3-A43C-352B89DF8713}"/>
    <cellStyle name="Normal 23" xfId="226" xr:uid="{7D80E800-3722-499E-9C40-5BD07DC35A6F}"/>
    <cellStyle name="Normal 24" xfId="198" xr:uid="{6F54E677-3B4B-4B5B-BD7B-C876A66C5E0F}"/>
    <cellStyle name="Normal 25" xfId="223" xr:uid="{E225ED13-3625-4F98-8E5A-8586A46E7FAF}"/>
    <cellStyle name="Normal 26" xfId="227" xr:uid="{3DC4CC2B-711C-4FB3-883C-0CBDC1679692}"/>
    <cellStyle name="Normal 27" xfId="231" xr:uid="{4F9F64F5-535C-4E54-9402-BCA1A3F223F8}"/>
    <cellStyle name="Normal 3" xfId="72" xr:uid="{00000000-0005-0000-0000-000048000000}"/>
    <cellStyle name="Normal 3 2" xfId="73" xr:uid="{00000000-0005-0000-0000-000049000000}"/>
    <cellStyle name="Normal 3 2 6" xfId="222" xr:uid="{64BB231D-6C74-4F84-BDF1-805C910AAC74}"/>
    <cellStyle name="Normal 3 3" xfId="190" xr:uid="{08730033-0C10-4F57-9091-86976F42FE40}"/>
    <cellStyle name="Normal 3 3 2" xfId="218" xr:uid="{54B995E9-2A14-46E7-8D3B-122ED0CB1710}"/>
    <cellStyle name="Normal 3 4" xfId="203" xr:uid="{7AEC5D6E-0E7D-4798-B09B-74F16274AB44}"/>
    <cellStyle name="Normal 3 5" xfId="230" xr:uid="{88781EDB-F1AC-4FBF-A2B5-7B8ADA1353F7}"/>
    <cellStyle name="Normal 3 6" xfId="236" xr:uid="{B247535A-9926-4415-92AC-5A7C538DAC55}"/>
    <cellStyle name="Normal 3 7" xfId="179" xr:uid="{A381662B-E9B2-48A1-83B8-2F9478A06F3F}"/>
    <cellStyle name="Normal 4" xfId="74" xr:uid="{00000000-0005-0000-0000-00004A000000}"/>
    <cellStyle name="Normal 4 2" xfId="191" xr:uid="{8618A755-79BF-4FBE-8062-9B2056044F99}"/>
    <cellStyle name="Normal 4 3" xfId="180" xr:uid="{D713335F-8D4A-409A-94D2-056F46C8E41C}"/>
    <cellStyle name="Normal 43" xfId="75" xr:uid="{00000000-0005-0000-0000-00004B000000}"/>
    <cellStyle name="Normal 5" xfId="76" xr:uid="{00000000-0005-0000-0000-00004C000000}"/>
    <cellStyle name="Normal 5 2" xfId="171" xr:uid="{D18B6B1E-8C31-49ED-A3FC-3202380F73C1}"/>
    <cellStyle name="Normal 5 3" xfId="221" xr:uid="{CFBA03FA-C162-4EBA-A24B-A618A9C79A0B}"/>
    <cellStyle name="Normal 6" xfId="77" xr:uid="{00000000-0005-0000-0000-00004D000000}"/>
    <cellStyle name="Normal 6 2" xfId="78" xr:uid="{00000000-0005-0000-0000-00004E000000}"/>
    <cellStyle name="Normal 6 4" xfId="220" xr:uid="{1B4A6349-BB6F-449D-9DF8-17CE7D9173C9}"/>
    <cellStyle name="Normal 7" xfId="79" xr:uid="{00000000-0005-0000-0000-00004F000000}"/>
    <cellStyle name="Normal 7 2" xfId="80" xr:uid="{00000000-0005-0000-0000-000050000000}"/>
    <cellStyle name="Normal 8" xfId="81" xr:uid="{00000000-0005-0000-0000-000051000000}"/>
    <cellStyle name="Normal 9" xfId="82" xr:uid="{00000000-0005-0000-0000-000052000000}"/>
    <cellStyle name="Normal_Bs-Plt" xfId="83" xr:uid="{00000000-0005-0000-0000-000053000000}"/>
    <cellStyle name="Normal_F086_2008_Q3_Cash flow update" xfId="84" xr:uid="{00000000-0005-0000-0000-000054000000}"/>
    <cellStyle name="NormalGB" xfId="85" xr:uid="{00000000-0005-0000-0000-000055000000}"/>
    <cellStyle name="Page Number" xfId="86" xr:uid="{00000000-0005-0000-0000-000056000000}"/>
    <cellStyle name="Percent (0%)" xfId="87" xr:uid="{00000000-0005-0000-0000-000057000000}"/>
    <cellStyle name="Percent (0%) 2" xfId="88" xr:uid="{00000000-0005-0000-0000-000058000000}"/>
    <cellStyle name="Percent (0.0%)" xfId="89" xr:uid="{00000000-0005-0000-0000-000059000000}"/>
    <cellStyle name="Percent (0.0%) 2" xfId="90" xr:uid="{00000000-0005-0000-0000-00005A000000}"/>
    <cellStyle name="Percent (0.00%)" xfId="91" xr:uid="{00000000-0005-0000-0000-00005B000000}"/>
    <cellStyle name="Percent (0.00%) 2" xfId="92" xr:uid="{00000000-0005-0000-0000-00005C000000}"/>
    <cellStyle name="Percent [2]" xfId="93" xr:uid="{00000000-0005-0000-0000-00005D000000}"/>
    <cellStyle name="Percent 2" xfId="94" xr:uid="{00000000-0005-0000-0000-00005E000000}"/>
    <cellStyle name="Percent 2 2" xfId="192" xr:uid="{2C144979-2182-4F25-AD00-C35327EC486C}"/>
    <cellStyle name="Percent 2 3" xfId="181" xr:uid="{A537F309-F64F-4B43-B6BB-9003E6A17064}"/>
    <cellStyle name="Percent 3" xfId="95" xr:uid="{00000000-0005-0000-0000-00005F000000}"/>
    <cellStyle name="Percent 4" xfId="96" xr:uid="{00000000-0005-0000-0000-000060000000}"/>
    <cellStyle name="Percent 5" xfId="97" xr:uid="{00000000-0005-0000-0000-000061000000}"/>
    <cellStyle name="Quantity" xfId="98" xr:uid="{00000000-0005-0000-0000-000062000000}"/>
    <cellStyle name="Salomon Logo" xfId="99" xr:uid="{00000000-0005-0000-0000-000063000000}"/>
    <cellStyle name="SS Col Hdr" xfId="100" xr:uid="{00000000-0005-0000-0000-000064000000}"/>
    <cellStyle name="SS Dim 1 Blank" xfId="101" xr:uid="{00000000-0005-0000-0000-000065000000}"/>
    <cellStyle name="SS Dim 1 Blank 2" xfId="102" xr:uid="{00000000-0005-0000-0000-000066000000}"/>
    <cellStyle name="SS Dim 1 Title" xfId="103" xr:uid="{00000000-0005-0000-0000-000067000000}"/>
    <cellStyle name="SS Dim 1 Value" xfId="104" xr:uid="{00000000-0005-0000-0000-000068000000}"/>
    <cellStyle name="SS Dim 1 Value 2" xfId="105" xr:uid="{00000000-0005-0000-0000-000069000000}"/>
    <cellStyle name="SS Dim 2 Blank" xfId="106" xr:uid="{00000000-0005-0000-0000-00006A000000}"/>
    <cellStyle name="SS Dim 2 Blank 2" xfId="107" xr:uid="{00000000-0005-0000-0000-00006B000000}"/>
    <cellStyle name="SS Dim 2 Title" xfId="108" xr:uid="{00000000-0005-0000-0000-00006C000000}"/>
    <cellStyle name="SS Dim 2 Value" xfId="109" xr:uid="{00000000-0005-0000-0000-00006D000000}"/>
    <cellStyle name="SS Dim 2 Value 2" xfId="110" xr:uid="{00000000-0005-0000-0000-00006E000000}"/>
    <cellStyle name="SS Dim 3 Blank" xfId="111" xr:uid="{00000000-0005-0000-0000-00006F000000}"/>
    <cellStyle name="SS Dim 3 Blank 2" xfId="112" xr:uid="{00000000-0005-0000-0000-000070000000}"/>
    <cellStyle name="SS Dim 3 Title" xfId="113" xr:uid="{00000000-0005-0000-0000-000071000000}"/>
    <cellStyle name="SS Dim 3 Title 2" xfId="114" xr:uid="{00000000-0005-0000-0000-000072000000}"/>
    <cellStyle name="SS Dim 3 Value" xfId="115" xr:uid="{00000000-0005-0000-0000-000073000000}"/>
    <cellStyle name="SS Dim 4 Blank" xfId="116" xr:uid="{00000000-0005-0000-0000-000074000000}"/>
    <cellStyle name="SS Dim 4 Blank 2" xfId="117" xr:uid="{00000000-0005-0000-0000-000075000000}"/>
    <cellStyle name="SS Dim 4 Title" xfId="118" xr:uid="{00000000-0005-0000-0000-000076000000}"/>
    <cellStyle name="SS Dim 4 Value" xfId="119" xr:uid="{00000000-0005-0000-0000-000077000000}"/>
    <cellStyle name="SS Dim 5 Blank" xfId="120" xr:uid="{00000000-0005-0000-0000-000078000000}"/>
    <cellStyle name="SS Dim 5 Blank 2" xfId="121" xr:uid="{00000000-0005-0000-0000-000079000000}"/>
    <cellStyle name="SS Dim 5 Title" xfId="122" xr:uid="{00000000-0005-0000-0000-00007A000000}"/>
    <cellStyle name="SS Dim 5 Value" xfId="123" xr:uid="{00000000-0005-0000-0000-00007B000000}"/>
    <cellStyle name="SS Other Measure" xfId="124" xr:uid="{00000000-0005-0000-0000-00007C000000}"/>
    <cellStyle name="SS Other Measure 2" xfId="125" xr:uid="{00000000-0005-0000-0000-00007D000000}"/>
    <cellStyle name="SS Sum Measure" xfId="126" xr:uid="{00000000-0005-0000-0000-00007E000000}"/>
    <cellStyle name="SS Sum Measure 2" xfId="127" xr:uid="{00000000-0005-0000-0000-00007F000000}"/>
    <cellStyle name="SS Unbound Dim" xfId="128" xr:uid="{00000000-0005-0000-0000-000080000000}"/>
    <cellStyle name="SS Unbound Dim 2" xfId="129" xr:uid="{00000000-0005-0000-0000-000081000000}"/>
    <cellStyle name="SS WAvg Measure" xfId="130" xr:uid="{00000000-0005-0000-0000-000082000000}"/>
    <cellStyle name="SS WAvg Measure 2" xfId="131" xr:uid="{00000000-0005-0000-0000-000083000000}"/>
    <cellStyle name="Table Head" xfId="132" xr:uid="{00000000-0005-0000-0000-000084000000}"/>
    <cellStyle name="Table Source" xfId="133" xr:uid="{00000000-0005-0000-0000-000085000000}"/>
    <cellStyle name="Table Text" xfId="134" xr:uid="{00000000-0005-0000-0000-000086000000}"/>
    <cellStyle name="Table Title" xfId="135" xr:uid="{00000000-0005-0000-0000-000087000000}"/>
    <cellStyle name="Table Units" xfId="136" xr:uid="{00000000-0005-0000-0000-000088000000}"/>
    <cellStyle name="Text" xfId="137" xr:uid="{00000000-0005-0000-0000-000089000000}"/>
    <cellStyle name="Text 1" xfId="138" xr:uid="{00000000-0005-0000-0000-00008A000000}"/>
    <cellStyle name="Text 2" xfId="139" xr:uid="{00000000-0005-0000-0000-00008B000000}"/>
    <cellStyle name="Text Head 1" xfId="140" xr:uid="{00000000-0005-0000-0000-00008C000000}"/>
    <cellStyle name="Text Head 2" xfId="141" xr:uid="{00000000-0005-0000-0000-00008D000000}"/>
    <cellStyle name="Text Indent 1" xfId="142" xr:uid="{00000000-0005-0000-0000-00008E000000}"/>
    <cellStyle name="Text Indent 2" xfId="143" xr:uid="{00000000-0005-0000-0000-00008F000000}"/>
    <cellStyle name="TOC 1" xfId="144" xr:uid="{00000000-0005-0000-0000-000090000000}"/>
    <cellStyle name="TOC 2" xfId="145" xr:uid="{00000000-0005-0000-0000-000091000000}"/>
    <cellStyle name="เครื่องหมายจุลภาค [0]_ATC106A" xfId="146" xr:uid="{00000000-0005-0000-0000-000092000000}"/>
    <cellStyle name="เครื่องหมายจุลภาค_001K-1,2,3" xfId="147" xr:uid="{00000000-0005-0000-0000-000093000000}"/>
    <cellStyle name="เครื่องหมายสกุลเงิน [0]_ATC106A" xfId="148" xr:uid="{00000000-0005-0000-0000-000094000000}"/>
    <cellStyle name="เครื่องหมายสกุลเงิน_ATC106A" xfId="149" xr:uid="{00000000-0005-0000-0000-000095000000}"/>
    <cellStyle name="เชื่อมโยงหลายมิติ" xfId="150" xr:uid="{00000000-0005-0000-0000-000096000000}"/>
    <cellStyle name="ค@ฏ๋_1111D2111DQ2" xfId="151" xr:uid="{00000000-0005-0000-0000-000097000000}"/>
    <cellStyle name="คdคภฆ์[0]_1111D2111DQ2" xfId="152" xr:uid="{00000000-0005-0000-0000-000098000000}"/>
    <cellStyle name="คdคภฆ์_1111D2111DQ1" xfId="153" xr:uid="{00000000-0005-0000-0000-000099000000}"/>
    <cellStyle name="ณfน๔ [0]_Book1" xfId="154" xr:uid="{00000000-0005-0000-0000-00009A000000}"/>
    <cellStyle name="ณfน๔_Book1" xfId="155" xr:uid="{00000000-0005-0000-0000-00009B000000}"/>
    <cellStyle name="ตามการเชื่อมโยงหลายมิติ" xfId="156" xr:uid="{00000000-0005-0000-0000-00009C000000}"/>
    <cellStyle name="น้บะภฒ_95" xfId="157" xr:uid="{00000000-0005-0000-0000-00009D000000}"/>
    <cellStyle name="ปกติ_ BS re ตาม auditor" xfId="158" xr:uid="{00000000-0005-0000-0000-00009E000000}"/>
    <cellStyle name="ปกติ_Sheet1" xfId="159" xr:uid="{00000000-0005-0000-0000-00009F000000}"/>
    <cellStyle name="ฤธถ [0]_95" xfId="160" xr:uid="{00000000-0005-0000-0000-0000A0000000}"/>
    <cellStyle name="ฤธถ_95" xfId="161" xr:uid="{00000000-0005-0000-0000-0000A1000000}"/>
    <cellStyle name="ล๋ศญ [0]_95" xfId="162" xr:uid="{00000000-0005-0000-0000-0000A2000000}"/>
    <cellStyle name="ล๋ศญ_95" xfId="163" xr:uid="{00000000-0005-0000-0000-0000A3000000}"/>
    <cellStyle name="วฅมุ_4ฟ๙ฝวภ๛" xfId="164" xr:uid="{00000000-0005-0000-0000-0000A4000000}"/>
    <cellStyle name="一般_Book1" xfId="165" xr:uid="{00000000-0005-0000-0000-0000A5000000}"/>
    <cellStyle name="桁区切り [0.00]_Excel_MD97DL" xfId="166" xr:uid="{00000000-0005-0000-0000-0000A6000000}"/>
    <cellStyle name="桁区切り_Excel_MD97DL" xfId="167" xr:uid="{00000000-0005-0000-0000-0000A7000000}"/>
    <cellStyle name="標準_Excel_MD97DL" xfId="168" xr:uid="{00000000-0005-0000-0000-0000A8000000}"/>
    <cellStyle name="通貨 [0.00]_Excel_MD97DL" xfId="169" xr:uid="{00000000-0005-0000-0000-0000A9000000}"/>
    <cellStyle name="通貨_Excel_MD97DL" xfId="170" xr:uid="{00000000-0005-0000-0000-0000AA000000}"/>
  </cellStyles>
  <dxfs count="0"/>
  <tableStyles count="0" defaultTableStyle="TableStyleMedium9" defaultPivotStyle="PivotStyleLight16"/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0</xdr:row>
      <xdr:rowOff>0</xdr:rowOff>
    </xdr:from>
    <xdr:to>
      <xdr:col>8</xdr:col>
      <xdr:colOff>781050</xdr:colOff>
      <xdr:row>2</xdr:row>
      <xdr:rowOff>285750</xdr:rowOff>
    </xdr:to>
    <xdr:pic>
      <xdr:nvPicPr>
        <xdr:cNvPr id="16386" name="Picture 2" hidden="1">
          <a:extLst>
            <a:ext uri="{FF2B5EF4-FFF2-40B4-BE49-F238E27FC236}">
              <a16:creationId xmlns:a16="http://schemas.microsoft.com/office/drawing/2014/main" id="{00000000-0008-0000-0100-000002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2050" y="0"/>
          <a:ext cx="18034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</xdr:colOff>
      <xdr:row>0</xdr:row>
      <xdr:rowOff>76200</xdr:rowOff>
    </xdr:from>
    <xdr:to>
      <xdr:col>8</xdr:col>
      <xdr:colOff>247650</xdr:colOff>
      <xdr:row>6</xdr:row>
      <xdr:rowOff>0</xdr:rowOff>
    </xdr:to>
    <xdr:pic>
      <xdr:nvPicPr>
        <xdr:cNvPr id="17410" name="Picture 3" hidden="1">
          <a:extLst>
            <a:ext uri="{FF2B5EF4-FFF2-40B4-BE49-F238E27FC236}">
              <a16:creationId xmlns:a16="http://schemas.microsoft.com/office/drawing/2014/main" id="{00000000-0008-0000-0300-000002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6200"/>
          <a:ext cx="16827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38100</xdr:colOff>
      <xdr:row>79</xdr:row>
      <xdr:rowOff>95250</xdr:rowOff>
    </xdr:from>
    <xdr:to>
      <xdr:col>8</xdr:col>
      <xdr:colOff>933450</xdr:colOff>
      <xdr:row>83</xdr:row>
      <xdr:rowOff>0</xdr:rowOff>
    </xdr:to>
    <xdr:pic>
      <xdr:nvPicPr>
        <xdr:cNvPr id="17411" name="Picture 4" hidden="1">
          <a:extLst>
            <a:ext uri="{FF2B5EF4-FFF2-40B4-BE49-F238E27FC236}">
              <a16:creationId xmlns:a16="http://schemas.microsoft.com/office/drawing/2014/main" id="{00000000-0008-0000-0300-000003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1156950"/>
          <a:ext cx="16891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pp'g"/>
      <sheetName val="Sheet2"/>
      <sheetName val="Mapping"/>
      <sheetName val="Drop-down list"/>
      <sheetName val="INDEX"/>
      <sheetName val="Shee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86"/>
  <sheetViews>
    <sheetView tabSelected="1" zoomScaleNormal="100" zoomScaleSheetLayoutView="85" workbookViewId="0">
      <selection activeCell="O7" sqref="O7"/>
    </sheetView>
  </sheetViews>
  <sheetFormatPr defaultColWidth="9.140625" defaultRowHeight="21" customHeight="1"/>
  <cols>
    <col min="1" max="2" width="1.7109375" style="3" customWidth="1"/>
    <col min="3" max="3" width="6.140625" style="3" customWidth="1"/>
    <col min="4" max="5" width="6.7109375" style="3" customWidth="1"/>
    <col min="6" max="6" width="29.7109375" style="3" customWidth="1"/>
    <col min="7" max="7" width="10.28515625" style="157" customWidth="1"/>
    <col min="8" max="8" width="1.28515625" style="3" customWidth="1"/>
    <col min="9" max="9" width="13.7109375" style="4" customWidth="1"/>
    <col min="10" max="10" width="1.28515625" style="4" customWidth="1"/>
    <col min="11" max="11" width="13.7109375" style="4" customWidth="1"/>
    <col min="12" max="16384" width="9.140625" style="3"/>
  </cols>
  <sheetData>
    <row r="1" spans="1:11" ht="21" customHeight="1">
      <c r="A1" s="1" t="s">
        <v>59</v>
      </c>
      <c r="B1" s="2"/>
      <c r="C1" s="2"/>
      <c r="D1" s="2"/>
      <c r="E1" s="2"/>
      <c r="F1" s="2"/>
    </row>
    <row r="2" spans="1:11" ht="21" customHeight="1">
      <c r="A2" s="2" t="s">
        <v>21</v>
      </c>
      <c r="B2" s="2"/>
      <c r="C2" s="2"/>
      <c r="D2" s="2"/>
      <c r="E2" s="2"/>
      <c r="F2" s="2"/>
    </row>
    <row r="3" spans="1:11" ht="21" customHeight="1">
      <c r="A3" s="6" t="s">
        <v>146</v>
      </c>
      <c r="B3" s="6"/>
      <c r="C3" s="6"/>
      <c r="D3" s="6"/>
      <c r="E3" s="6"/>
      <c r="F3" s="6"/>
      <c r="G3" s="158"/>
      <c r="H3" s="7"/>
      <c r="I3" s="8"/>
      <c r="J3" s="8"/>
      <c r="K3" s="8"/>
    </row>
    <row r="4" spans="1:11" ht="21" customHeight="1">
      <c r="A4" s="9"/>
      <c r="G4" s="10"/>
      <c r="H4" s="10"/>
      <c r="I4" s="11"/>
      <c r="J4" s="12"/>
      <c r="K4" s="11"/>
    </row>
    <row r="5" spans="1:11" ht="21" customHeight="1">
      <c r="G5" s="159"/>
      <c r="H5" s="13"/>
      <c r="I5" s="142" t="s">
        <v>143</v>
      </c>
      <c r="J5" s="142"/>
      <c r="K5" s="142" t="s">
        <v>115</v>
      </c>
    </row>
    <row r="6" spans="1:11" ht="21" customHeight="1">
      <c r="G6" s="160" t="s">
        <v>1</v>
      </c>
      <c r="I6" s="16" t="s">
        <v>44</v>
      </c>
      <c r="J6" s="17"/>
      <c r="K6" s="16" t="s">
        <v>44</v>
      </c>
    </row>
    <row r="7" spans="1:11" ht="8.1" customHeight="1">
      <c r="G7" s="159"/>
      <c r="I7" s="210"/>
      <c r="J7" s="17"/>
      <c r="K7" s="15"/>
    </row>
    <row r="8" spans="1:11" ht="21" customHeight="1">
      <c r="A8" s="2" t="s">
        <v>0</v>
      </c>
      <c r="G8" s="159"/>
      <c r="I8" s="210"/>
      <c r="J8" s="17"/>
      <c r="K8" s="15"/>
    </row>
    <row r="9" spans="1:11" ht="8.1" customHeight="1">
      <c r="G9" s="159"/>
      <c r="I9" s="210"/>
      <c r="J9" s="17"/>
      <c r="K9" s="15"/>
    </row>
    <row r="10" spans="1:11" ht="21" customHeight="1">
      <c r="A10" s="9" t="s">
        <v>9</v>
      </c>
      <c r="G10" s="161">
        <v>7</v>
      </c>
      <c r="H10" s="10"/>
      <c r="I10" s="211">
        <v>109797579</v>
      </c>
      <c r="J10" s="17"/>
      <c r="K10" s="18">
        <v>57823918</v>
      </c>
    </row>
    <row r="11" spans="1:11" ht="21" customHeight="1">
      <c r="A11" s="9" t="s">
        <v>61</v>
      </c>
      <c r="G11" s="161">
        <v>8</v>
      </c>
      <c r="H11" s="10"/>
      <c r="I11" s="211">
        <v>108459293</v>
      </c>
      <c r="J11" s="17"/>
      <c r="K11" s="18">
        <v>329443637</v>
      </c>
    </row>
    <row r="12" spans="1:11" ht="21" customHeight="1">
      <c r="A12" s="9" t="s">
        <v>62</v>
      </c>
      <c r="E12" s="202"/>
      <c r="F12" s="202"/>
      <c r="G12" s="161">
        <v>9</v>
      </c>
      <c r="H12" s="10"/>
      <c r="I12" s="212">
        <v>3362226584</v>
      </c>
      <c r="J12" s="17"/>
      <c r="K12" s="18">
        <v>2059074102</v>
      </c>
    </row>
    <row r="13" spans="1:11" ht="21" customHeight="1">
      <c r="A13" s="9" t="s">
        <v>105</v>
      </c>
      <c r="G13" s="161">
        <v>11</v>
      </c>
      <c r="H13" s="10"/>
      <c r="I13" s="211">
        <v>4425670</v>
      </c>
      <c r="K13" s="4">
        <v>7249562</v>
      </c>
    </row>
    <row r="14" spans="1:11" ht="21" customHeight="1">
      <c r="A14" s="9" t="s">
        <v>82</v>
      </c>
      <c r="G14" s="161">
        <v>12</v>
      </c>
      <c r="H14" s="10"/>
      <c r="I14" s="212">
        <v>619671360</v>
      </c>
      <c r="J14" s="17"/>
      <c r="K14" s="18">
        <v>708511500</v>
      </c>
    </row>
    <row r="15" spans="1:11" ht="21" customHeight="1">
      <c r="A15" s="9" t="s">
        <v>63</v>
      </c>
      <c r="G15" s="161">
        <v>13</v>
      </c>
      <c r="H15" s="10"/>
      <c r="I15" s="213">
        <v>34513079</v>
      </c>
      <c r="J15" s="17"/>
      <c r="K15" s="19">
        <v>39654345</v>
      </c>
    </row>
    <row r="16" spans="1:11" ht="21" customHeight="1">
      <c r="A16" s="9" t="s">
        <v>64</v>
      </c>
      <c r="G16" s="161">
        <v>14</v>
      </c>
      <c r="H16" s="10"/>
      <c r="I16" s="213">
        <v>28771350</v>
      </c>
      <c r="J16" s="17"/>
      <c r="K16" s="19">
        <v>27413891</v>
      </c>
    </row>
    <row r="17" spans="1:11" ht="21" customHeight="1">
      <c r="A17" s="9" t="s">
        <v>102</v>
      </c>
      <c r="G17" s="161">
        <v>15</v>
      </c>
      <c r="H17" s="10"/>
      <c r="I17" s="213">
        <v>15512199</v>
      </c>
      <c r="J17" s="17"/>
      <c r="K17" s="19">
        <v>27088054</v>
      </c>
    </row>
    <row r="18" spans="1:11" ht="21" customHeight="1">
      <c r="A18" s="9" t="s">
        <v>18</v>
      </c>
      <c r="G18" s="161">
        <v>17</v>
      </c>
      <c r="H18" s="10"/>
      <c r="I18" s="214">
        <v>148082355</v>
      </c>
      <c r="J18" s="17"/>
      <c r="K18" s="20">
        <v>146234000</v>
      </c>
    </row>
    <row r="19" spans="1:11" ht="8.1" customHeight="1">
      <c r="I19" s="210"/>
      <c r="J19" s="17"/>
      <c r="K19" s="15"/>
    </row>
    <row r="20" spans="1:11" ht="21" customHeight="1" thickBot="1">
      <c r="A20" s="2" t="s">
        <v>2</v>
      </c>
      <c r="B20" s="2"/>
      <c r="C20" s="2"/>
      <c r="D20" s="2"/>
      <c r="I20" s="215">
        <f>SUM(I10:I18)</f>
        <v>4431459469</v>
      </c>
      <c r="K20" s="21">
        <f>SUM(K10:K18)</f>
        <v>3402493009</v>
      </c>
    </row>
    <row r="21" spans="1:11" ht="21" customHeight="1" thickTop="1">
      <c r="I21" s="211"/>
    </row>
    <row r="22" spans="1:11" ht="21" customHeight="1">
      <c r="A22" s="2" t="s">
        <v>22</v>
      </c>
      <c r="G22" s="159"/>
      <c r="I22" s="210"/>
      <c r="K22" s="15"/>
    </row>
    <row r="23" spans="1:11" ht="8.1" customHeight="1">
      <c r="I23" s="211"/>
    </row>
    <row r="24" spans="1:11" ht="21" customHeight="1">
      <c r="A24" s="2" t="s">
        <v>14</v>
      </c>
      <c r="G24" s="159"/>
      <c r="I24" s="210"/>
      <c r="K24" s="15"/>
    </row>
    <row r="25" spans="1:11" ht="8.1" customHeight="1">
      <c r="I25" s="211"/>
    </row>
    <row r="26" spans="1:11" ht="21" customHeight="1">
      <c r="A26" s="9" t="s">
        <v>65</v>
      </c>
      <c r="F26" s="3" t="s">
        <v>78</v>
      </c>
      <c r="G26" s="164">
        <v>18</v>
      </c>
      <c r="H26" s="10"/>
      <c r="I26" s="211">
        <v>2218436000</v>
      </c>
      <c r="K26" s="4">
        <v>810000000</v>
      </c>
    </row>
    <row r="27" spans="1:11" ht="21" customHeight="1">
      <c r="A27" s="9" t="s">
        <v>66</v>
      </c>
      <c r="G27" s="164">
        <v>19</v>
      </c>
      <c r="H27" s="10"/>
      <c r="I27" s="211">
        <v>35136009</v>
      </c>
      <c r="K27" s="4">
        <v>0</v>
      </c>
    </row>
    <row r="28" spans="1:11" ht="21" customHeight="1">
      <c r="A28" s="9" t="s">
        <v>53</v>
      </c>
      <c r="G28" s="163" t="s">
        <v>151</v>
      </c>
      <c r="H28" s="10"/>
      <c r="I28" s="211">
        <v>432306756</v>
      </c>
      <c r="K28" s="4">
        <v>765189123</v>
      </c>
    </row>
    <row r="29" spans="1:11" ht="21" customHeight="1">
      <c r="A29" s="9" t="s">
        <v>83</v>
      </c>
      <c r="G29" s="164">
        <v>11</v>
      </c>
      <c r="H29" s="10"/>
      <c r="I29" s="211">
        <v>22018849</v>
      </c>
      <c r="K29" s="4">
        <v>2973534</v>
      </c>
    </row>
    <row r="30" spans="1:11" ht="21" customHeight="1">
      <c r="A30" s="9" t="s">
        <v>27</v>
      </c>
      <c r="G30" s="163"/>
      <c r="H30" s="10"/>
      <c r="I30" s="211">
        <v>27338159</v>
      </c>
      <c r="K30" s="4">
        <v>34372928</v>
      </c>
    </row>
    <row r="31" spans="1:11" ht="21" customHeight="1">
      <c r="A31" s="9" t="s">
        <v>84</v>
      </c>
      <c r="G31" s="163" t="s">
        <v>129</v>
      </c>
      <c r="H31" s="10"/>
      <c r="I31" s="211">
        <v>15881554</v>
      </c>
      <c r="K31" s="4">
        <v>27863039</v>
      </c>
    </row>
    <row r="32" spans="1:11" ht="21" customHeight="1">
      <c r="A32" s="9" t="s">
        <v>31</v>
      </c>
      <c r="G32" s="165">
        <v>23</v>
      </c>
      <c r="H32" s="10"/>
      <c r="I32" s="211">
        <v>46539398</v>
      </c>
      <c r="K32" s="4">
        <v>40929627</v>
      </c>
    </row>
    <row r="33" spans="1:11" ht="21" customHeight="1">
      <c r="A33" s="9" t="s">
        <v>3</v>
      </c>
      <c r="G33" s="165">
        <v>21</v>
      </c>
      <c r="H33" s="10"/>
      <c r="I33" s="216">
        <v>17732337</v>
      </c>
      <c r="K33" s="25">
        <v>24629701</v>
      </c>
    </row>
    <row r="34" spans="1:11" ht="8.1" customHeight="1">
      <c r="I34" s="211"/>
    </row>
    <row r="35" spans="1:11" ht="21" customHeight="1">
      <c r="A35" s="2" t="s">
        <v>4</v>
      </c>
      <c r="I35" s="217">
        <f>SUM(I26:I33)</f>
        <v>2815389062</v>
      </c>
      <c r="K35" s="8">
        <f>SUM(K26:K33)</f>
        <v>1705957952</v>
      </c>
    </row>
    <row r="36" spans="1:11" ht="18" customHeight="1">
      <c r="A36" s="2"/>
      <c r="I36" s="24"/>
      <c r="K36" s="24"/>
    </row>
    <row r="37" spans="1:11" ht="17.25" customHeight="1">
      <c r="A37" s="2"/>
      <c r="I37" s="24"/>
      <c r="K37" s="24"/>
    </row>
    <row r="38" spans="1:11" ht="16.5" customHeight="1">
      <c r="A38" s="2"/>
      <c r="I38" s="24"/>
      <c r="K38" s="24"/>
    </row>
    <row r="39" spans="1:11" ht="21" customHeight="1">
      <c r="C39" s="205" t="s">
        <v>106</v>
      </c>
      <c r="D39" s="205"/>
      <c r="E39" s="205"/>
      <c r="F39" s="205"/>
      <c r="G39" s="205" t="s">
        <v>106</v>
      </c>
      <c r="H39" s="205"/>
      <c r="I39" s="205"/>
      <c r="J39" s="205"/>
      <c r="K39" s="205"/>
    </row>
    <row r="40" spans="1:11" ht="20.25">
      <c r="C40" s="205" t="s">
        <v>126</v>
      </c>
      <c r="D40" s="205"/>
      <c r="E40" s="205"/>
      <c r="F40" s="205"/>
      <c r="G40" s="205" t="s">
        <v>130</v>
      </c>
      <c r="H40" s="205"/>
      <c r="I40" s="205"/>
      <c r="J40" s="205"/>
      <c r="K40" s="205"/>
    </row>
    <row r="41" spans="1:11" ht="21" customHeight="1">
      <c r="C41" s="205" t="s">
        <v>107</v>
      </c>
      <c r="D41" s="205"/>
      <c r="E41" s="205"/>
      <c r="F41" s="205"/>
      <c r="G41" s="205" t="s">
        <v>107</v>
      </c>
      <c r="H41" s="205"/>
      <c r="I41" s="205"/>
      <c r="J41" s="205"/>
      <c r="K41" s="205"/>
    </row>
    <row r="42" spans="1:11" ht="17.25" customHeight="1"/>
    <row r="43" spans="1:11" ht="21.95" customHeight="1">
      <c r="A43" s="7" t="s">
        <v>100</v>
      </c>
      <c r="B43" s="7"/>
      <c r="C43" s="7"/>
      <c r="D43" s="7"/>
      <c r="E43" s="7"/>
      <c r="F43" s="7"/>
      <c r="G43" s="158"/>
      <c r="H43" s="7"/>
      <c r="I43" s="8"/>
      <c r="J43" s="8"/>
      <c r="K43" s="8"/>
    </row>
    <row r="44" spans="1:11" ht="21" customHeight="1">
      <c r="A44" s="22" t="str">
        <f>A1</f>
        <v>บริษัทหลักทรัพย์ อาร์เอชบี (ประเทศไทย) จำกัด (มหาชน)</v>
      </c>
      <c r="B44" s="2"/>
      <c r="C44" s="2"/>
      <c r="D44" s="2"/>
      <c r="E44" s="2"/>
      <c r="F44" s="2"/>
    </row>
    <row r="45" spans="1:11" ht="21" customHeight="1">
      <c r="A45" s="2" t="s">
        <v>79</v>
      </c>
      <c r="B45" s="2"/>
      <c r="C45" s="2"/>
      <c r="D45" s="2"/>
      <c r="E45" s="2"/>
      <c r="F45" s="2"/>
    </row>
    <row r="46" spans="1:11" ht="21" customHeight="1">
      <c r="A46" s="6" t="str">
        <f>A3</f>
        <v>ณ วันที่ 31 ธันวาคม พ.ศ. 2565</v>
      </c>
      <c r="B46" s="6"/>
      <c r="C46" s="6"/>
      <c r="D46" s="6"/>
      <c r="E46" s="6"/>
      <c r="F46" s="6"/>
      <c r="G46" s="158"/>
      <c r="H46" s="7"/>
      <c r="I46" s="8"/>
      <c r="J46" s="8"/>
      <c r="K46" s="8"/>
    </row>
    <row r="47" spans="1:11" ht="21" customHeight="1">
      <c r="A47" s="23"/>
      <c r="B47" s="23"/>
      <c r="C47" s="23"/>
      <c r="D47" s="23"/>
      <c r="E47" s="23"/>
      <c r="F47" s="23"/>
      <c r="G47" s="162"/>
      <c r="H47" s="13"/>
      <c r="I47" s="24"/>
      <c r="J47" s="24"/>
      <c r="K47" s="24"/>
    </row>
    <row r="48" spans="1:11" ht="21" customHeight="1">
      <c r="G48" s="159"/>
      <c r="H48" s="13"/>
      <c r="I48" s="142" t="s">
        <v>143</v>
      </c>
      <c r="J48" s="142"/>
      <c r="K48" s="142" t="s">
        <v>115</v>
      </c>
    </row>
    <row r="49" spans="1:11" ht="21" customHeight="1">
      <c r="G49" s="160" t="s">
        <v>1</v>
      </c>
      <c r="I49" s="16" t="s">
        <v>44</v>
      </c>
      <c r="J49" s="17"/>
      <c r="K49" s="16" t="s">
        <v>44</v>
      </c>
    </row>
    <row r="50" spans="1:11" ht="8.1" customHeight="1">
      <c r="G50" s="159"/>
      <c r="I50" s="210"/>
      <c r="J50" s="17"/>
      <c r="K50" s="15"/>
    </row>
    <row r="51" spans="1:11" ht="21" customHeight="1">
      <c r="A51" s="2" t="s">
        <v>23</v>
      </c>
      <c r="I51" s="218"/>
      <c r="K51" s="26"/>
    </row>
    <row r="52" spans="1:11" ht="8.1" customHeight="1">
      <c r="G52" s="159"/>
      <c r="I52" s="219"/>
      <c r="K52" s="27"/>
    </row>
    <row r="53" spans="1:11" ht="21" customHeight="1">
      <c r="A53" s="3" t="s">
        <v>5</v>
      </c>
      <c r="I53" s="218"/>
      <c r="K53" s="26"/>
    </row>
    <row r="54" spans="1:11" ht="21" customHeight="1">
      <c r="B54" s="3" t="s">
        <v>8</v>
      </c>
      <c r="I54" s="218"/>
      <c r="K54" s="26"/>
    </row>
    <row r="55" spans="1:11" ht="21" customHeight="1">
      <c r="C55" s="3" t="s">
        <v>45</v>
      </c>
      <c r="I55" s="218"/>
      <c r="K55" s="26"/>
    </row>
    <row r="56" spans="1:11" ht="21" customHeight="1" thickBot="1">
      <c r="C56" s="3" t="s">
        <v>46</v>
      </c>
      <c r="G56" s="166">
        <v>25</v>
      </c>
      <c r="I56" s="220">
        <v>840000000</v>
      </c>
      <c r="K56" s="197">
        <v>840000000</v>
      </c>
    </row>
    <row r="57" spans="1:11" ht="8.1" customHeight="1" thickTop="1">
      <c r="G57" s="167"/>
      <c r="I57" s="219"/>
      <c r="K57" s="27"/>
    </row>
    <row r="58" spans="1:11" ht="21" customHeight="1">
      <c r="B58" s="3" t="s">
        <v>6</v>
      </c>
      <c r="G58" s="166"/>
      <c r="I58" s="221"/>
      <c r="K58" s="24"/>
    </row>
    <row r="59" spans="1:11" ht="21" customHeight="1">
      <c r="C59" s="3" t="s">
        <v>47</v>
      </c>
      <c r="G59" s="166"/>
      <c r="I59" s="211"/>
    </row>
    <row r="60" spans="1:11" ht="21" customHeight="1">
      <c r="C60" s="3" t="s">
        <v>48</v>
      </c>
      <c r="G60" s="166">
        <v>25</v>
      </c>
      <c r="I60" s="222">
        <v>819171600</v>
      </c>
      <c r="K60" s="198">
        <v>819171600</v>
      </c>
    </row>
    <row r="61" spans="1:11" ht="21" customHeight="1">
      <c r="A61" s="9" t="s">
        <v>28</v>
      </c>
      <c r="G61" s="166">
        <v>25</v>
      </c>
      <c r="I61" s="222">
        <v>717269456</v>
      </c>
      <c r="K61" s="198">
        <v>717269456</v>
      </c>
    </row>
    <row r="62" spans="1:11" ht="21" customHeight="1">
      <c r="A62" s="9" t="s">
        <v>148</v>
      </c>
      <c r="G62" s="166">
        <v>33</v>
      </c>
      <c r="I62" s="222">
        <v>149039</v>
      </c>
      <c r="K62" s="198">
        <v>0</v>
      </c>
    </row>
    <row r="63" spans="1:11" ht="21" customHeight="1">
      <c r="A63" s="9" t="s">
        <v>16</v>
      </c>
      <c r="G63" s="166"/>
      <c r="I63" s="223"/>
      <c r="K63" s="3"/>
    </row>
    <row r="64" spans="1:11" ht="21" customHeight="1">
      <c r="B64" s="9" t="s">
        <v>30</v>
      </c>
      <c r="G64" s="166">
        <v>26</v>
      </c>
      <c r="I64" s="211">
        <v>71700000</v>
      </c>
      <c r="K64" s="4">
        <v>71700000</v>
      </c>
    </row>
    <row r="65" spans="1:11" ht="21" customHeight="1">
      <c r="B65" s="9" t="s">
        <v>29</v>
      </c>
      <c r="G65" s="166"/>
      <c r="I65" s="224">
        <v>7780312</v>
      </c>
      <c r="J65" s="24"/>
      <c r="K65" s="199">
        <v>88394001</v>
      </c>
    </row>
    <row r="66" spans="1:11" ht="8.1" customHeight="1">
      <c r="G66" s="159"/>
      <c r="I66" s="210"/>
      <c r="J66" s="28"/>
      <c r="K66" s="15"/>
    </row>
    <row r="67" spans="1:11" ht="21" customHeight="1">
      <c r="A67" s="2" t="s">
        <v>24</v>
      </c>
      <c r="I67" s="217">
        <f>SUM(I60:I65)</f>
        <v>1616070407</v>
      </c>
      <c r="J67" s="28"/>
      <c r="K67" s="8">
        <f>SUM(K60:K65)</f>
        <v>1696535057</v>
      </c>
    </row>
    <row r="68" spans="1:11" ht="8.1" customHeight="1">
      <c r="G68" s="159"/>
      <c r="I68" s="210"/>
      <c r="J68" s="5"/>
      <c r="K68" s="15"/>
    </row>
    <row r="69" spans="1:11" ht="21" customHeight="1" thickBot="1">
      <c r="A69" s="2" t="s">
        <v>25</v>
      </c>
      <c r="I69" s="215">
        <f>I35+I67</f>
        <v>4431459469</v>
      </c>
      <c r="J69" s="5"/>
      <c r="K69" s="21">
        <f>K35+K67</f>
        <v>3402493009</v>
      </c>
    </row>
    <row r="70" spans="1:11" ht="21" customHeight="1" thickTop="1">
      <c r="A70" s="2"/>
      <c r="I70" s="195"/>
      <c r="J70" s="5"/>
      <c r="K70" s="195"/>
    </row>
    <row r="71" spans="1:11" ht="21" customHeight="1">
      <c r="A71" s="2"/>
      <c r="I71" s="24"/>
      <c r="J71" s="5"/>
      <c r="K71" s="24"/>
    </row>
    <row r="72" spans="1:11" ht="21" customHeight="1">
      <c r="A72" s="2"/>
      <c r="I72" s="24"/>
      <c r="J72" s="5"/>
      <c r="K72" s="24"/>
    </row>
    <row r="73" spans="1:11" ht="16.5" customHeight="1">
      <c r="A73" s="2"/>
      <c r="I73" s="24"/>
      <c r="J73" s="5"/>
      <c r="K73" s="24"/>
    </row>
    <row r="74" spans="1:11" ht="14.25" customHeight="1">
      <c r="A74" s="2"/>
      <c r="I74" s="24"/>
      <c r="J74" s="5"/>
      <c r="K74" s="24"/>
    </row>
    <row r="75" spans="1:11" ht="18" customHeight="1">
      <c r="A75" s="2"/>
      <c r="I75" s="24"/>
      <c r="J75" s="5"/>
      <c r="K75" s="24"/>
    </row>
    <row r="76" spans="1:11" ht="18.75" customHeight="1">
      <c r="A76" s="2"/>
      <c r="I76" s="24"/>
      <c r="J76" s="5"/>
      <c r="K76" s="24"/>
    </row>
    <row r="77" spans="1:11" ht="18.75" customHeight="1">
      <c r="A77" s="2"/>
      <c r="I77" s="24"/>
      <c r="J77" s="5"/>
      <c r="K77" s="24"/>
    </row>
    <row r="78" spans="1:11" ht="18.75" customHeight="1">
      <c r="A78" s="2"/>
      <c r="I78" s="24"/>
      <c r="J78" s="5"/>
      <c r="K78" s="24"/>
    </row>
    <row r="79" spans="1:11" ht="17.25" customHeight="1">
      <c r="A79" s="2"/>
      <c r="I79" s="24"/>
      <c r="J79" s="5"/>
      <c r="K79" s="24"/>
    </row>
    <row r="80" spans="1:11" ht="21" customHeight="1">
      <c r="A80" s="2"/>
      <c r="I80" s="24"/>
      <c r="J80" s="5"/>
      <c r="K80" s="24"/>
    </row>
    <row r="81" spans="1:11" ht="20.25" customHeight="1">
      <c r="A81" s="2"/>
      <c r="I81" s="24"/>
      <c r="J81" s="5"/>
      <c r="K81" s="24"/>
    </row>
    <row r="82" spans="1:11" ht="21" customHeight="1">
      <c r="C82" s="205" t="s">
        <v>106</v>
      </c>
      <c r="D82" s="205"/>
      <c r="E82" s="205"/>
      <c r="F82" s="205"/>
      <c r="G82" s="205" t="s">
        <v>106</v>
      </c>
      <c r="H82" s="205"/>
      <c r="I82" s="205"/>
      <c r="J82" s="205"/>
      <c r="K82" s="205"/>
    </row>
    <row r="83" spans="1:11" ht="20.25">
      <c r="C83" s="205" t="s">
        <v>126</v>
      </c>
      <c r="D83" s="205"/>
      <c r="E83" s="205"/>
      <c r="F83" s="205"/>
      <c r="G83" s="205" t="s">
        <v>130</v>
      </c>
      <c r="H83" s="205"/>
      <c r="I83" s="205"/>
      <c r="J83" s="205"/>
      <c r="K83" s="205"/>
    </row>
    <row r="84" spans="1:11" ht="21" customHeight="1">
      <c r="C84" s="205" t="s">
        <v>107</v>
      </c>
      <c r="D84" s="205"/>
      <c r="E84" s="205"/>
      <c r="F84" s="205"/>
      <c r="G84" s="205" t="s">
        <v>107</v>
      </c>
      <c r="H84" s="205"/>
      <c r="I84" s="205"/>
      <c r="J84" s="205"/>
      <c r="K84" s="205"/>
    </row>
    <row r="85" spans="1:11" ht="18" customHeight="1">
      <c r="C85" s="201"/>
      <c r="D85" s="201"/>
      <c r="E85" s="201"/>
      <c r="F85" s="201"/>
      <c r="G85" s="201"/>
      <c r="H85" s="201"/>
      <c r="I85" s="201"/>
      <c r="J85" s="201"/>
      <c r="K85" s="201"/>
    </row>
    <row r="86" spans="1:11" ht="21.95" customHeight="1">
      <c r="A86" s="7" t="str">
        <f>+A43</f>
        <v>หมายเหตุประกอบงบการเงินเป็นส่วนหนึ่งของงบการเงินนี้</v>
      </c>
      <c r="B86" s="7"/>
      <c r="C86" s="7"/>
      <c r="D86" s="7"/>
      <c r="E86" s="7"/>
      <c r="F86" s="7"/>
      <c r="G86" s="158"/>
      <c r="H86" s="7"/>
      <c r="I86" s="8"/>
      <c r="J86" s="8"/>
      <c r="K86" s="8"/>
    </row>
  </sheetData>
  <mergeCells count="12">
    <mergeCell ref="C39:F39"/>
    <mergeCell ref="G39:K39"/>
    <mergeCell ref="C40:F40"/>
    <mergeCell ref="G40:K40"/>
    <mergeCell ref="C41:F41"/>
    <mergeCell ref="G41:K41"/>
    <mergeCell ref="C82:F82"/>
    <mergeCell ref="G82:K82"/>
    <mergeCell ref="C83:F83"/>
    <mergeCell ref="G83:K83"/>
    <mergeCell ref="C84:F84"/>
    <mergeCell ref="G84:K84"/>
  </mergeCells>
  <pageMargins left="0.9" right="0.75" top="0.5" bottom="0.6" header="0.49" footer="0.4"/>
  <pageSetup paperSize="9" firstPageNumber="4" fitToWidth="0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83"/>
  <sheetViews>
    <sheetView topLeftCell="A42" zoomScaleNormal="100" zoomScaleSheetLayoutView="85" zoomScalePageLayoutView="70" workbookViewId="0">
      <selection activeCell="L46" sqref="L46"/>
    </sheetView>
  </sheetViews>
  <sheetFormatPr defaultColWidth="9.140625" defaultRowHeight="21" customHeight="1"/>
  <cols>
    <col min="1" max="2" width="1.7109375" style="140" customWidth="1"/>
    <col min="3" max="3" width="7.5703125" style="140" customWidth="1"/>
    <col min="4" max="4" width="42.85546875" style="140" customWidth="1"/>
    <col min="5" max="5" width="9.42578125" style="140" customWidth="1"/>
    <col min="6" max="6" width="1" style="156" customWidth="1"/>
    <col min="7" max="7" width="14.5703125" style="143" customWidth="1"/>
    <col min="8" max="8" width="1" style="143" customWidth="1"/>
    <col min="9" max="9" width="14.5703125" style="143" customWidth="1"/>
    <col min="10" max="16384" width="9.140625" style="140"/>
  </cols>
  <sheetData>
    <row r="1" spans="1:9" ht="21" customHeight="1">
      <c r="A1" s="114" t="s">
        <v>59</v>
      </c>
      <c r="B1" s="128"/>
      <c r="C1" s="128"/>
      <c r="D1" s="128"/>
      <c r="E1" s="117"/>
      <c r="F1" s="76"/>
      <c r="G1" s="77"/>
      <c r="H1" s="77"/>
      <c r="I1" s="77"/>
    </row>
    <row r="2" spans="1:9" ht="21" customHeight="1">
      <c r="A2" s="115" t="s">
        <v>32</v>
      </c>
      <c r="B2" s="117"/>
      <c r="C2" s="117"/>
      <c r="D2" s="117"/>
      <c r="E2" s="117"/>
      <c r="F2" s="128"/>
      <c r="G2" s="77"/>
      <c r="H2" s="77"/>
      <c r="I2" s="77"/>
    </row>
    <row r="3" spans="1:9" ht="21" customHeight="1">
      <c r="A3" s="136" t="s">
        <v>147</v>
      </c>
      <c r="B3" s="137"/>
      <c r="C3" s="137"/>
      <c r="D3" s="137"/>
      <c r="E3" s="138"/>
      <c r="F3" s="138"/>
      <c r="G3" s="144"/>
      <c r="H3" s="144"/>
      <c r="I3" s="144"/>
    </row>
    <row r="4" spans="1:9" ht="21" customHeight="1">
      <c r="A4" s="124"/>
      <c r="B4" s="125"/>
      <c r="C4" s="125"/>
      <c r="D4" s="125"/>
      <c r="E4" s="34"/>
      <c r="F4" s="34"/>
      <c r="G4" s="145"/>
      <c r="H4" s="145"/>
      <c r="I4" s="145"/>
    </row>
    <row r="5" spans="1:9" ht="21" customHeight="1">
      <c r="A5" s="118"/>
      <c r="B5" s="118"/>
      <c r="C5" s="118"/>
      <c r="D5" s="118"/>
      <c r="F5" s="149"/>
      <c r="G5" s="142" t="s">
        <v>143</v>
      </c>
      <c r="H5" s="142"/>
      <c r="I5" s="142" t="s">
        <v>115</v>
      </c>
    </row>
    <row r="6" spans="1:9" ht="21" customHeight="1">
      <c r="A6" s="118"/>
      <c r="B6" s="118"/>
      <c r="C6" s="118"/>
      <c r="D6" s="118"/>
      <c r="E6" s="37" t="s">
        <v>1</v>
      </c>
      <c r="F6" s="149"/>
      <c r="G6" s="141" t="s">
        <v>44</v>
      </c>
      <c r="H6" s="139"/>
      <c r="I6" s="141" t="s">
        <v>44</v>
      </c>
    </row>
    <row r="7" spans="1:9" ht="8.1" customHeight="1">
      <c r="A7" s="118"/>
      <c r="B7" s="118"/>
      <c r="C7" s="118"/>
      <c r="D7" s="118"/>
      <c r="E7" s="38"/>
      <c r="F7" s="149"/>
      <c r="G7" s="225"/>
      <c r="H7" s="139"/>
      <c r="I7" s="39"/>
    </row>
    <row r="8" spans="1:9" ht="21" customHeight="1">
      <c r="A8" s="123" t="s">
        <v>10</v>
      </c>
      <c r="B8" s="119"/>
      <c r="C8" s="119"/>
      <c r="D8" s="119"/>
      <c r="E8" s="42"/>
      <c r="F8" s="152"/>
      <c r="G8" s="226"/>
    </row>
    <row r="9" spans="1:9" ht="8.1" customHeight="1">
      <c r="A9" s="123"/>
      <c r="B9" s="119"/>
      <c r="C9" s="119"/>
      <c r="D9" s="119"/>
      <c r="E9" s="42"/>
      <c r="F9" s="152"/>
      <c r="G9" s="226"/>
    </row>
    <row r="10" spans="1:9" ht="21" customHeight="1">
      <c r="A10" s="29" t="s">
        <v>67</v>
      </c>
      <c r="B10" s="119"/>
      <c r="C10" s="119"/>
      <c r="D10" s="119"/>
      <c r="E10" s="169">
        <v>27</v>
      </c>
      <c r="F10" s="152"/>
      <c r="G10" s="227">
        <v>305846737</v>
      </c>
      <c r="H10" s="43"/>
      <c r="I10" s="43">
        <v>496556677</v>
      </c>
    </row>
    <row r="11" spans="1:9" ht="21" customHeight="1">
      <c r="A11" s="29" t="s">
        <v>68</v>
      </c>
      <c r="B11" s="119"/>
      <c r="C11" s="119"/>
      <c r="D11" s="119"/>
      <c r="E11" s="169">
        <v>28</v>
      </c>
      <c r="F11" s="147"/>
      <c r="G11" s="227">
        <v>11053416</v>
      </c>
      <c r="H11" s="43"/>
      <c r="I11" s="43">
        <v>56801675</v>
      </c>
    </row>
    <row r="12" spans="1:9" ht="21" customHeight="1">
      <c r="A12" s="29" t="s">
        <v>85</v>
      </c>
      <c r="B12" s="119"/>
      <c r="C12" s="119"/>
      <c r="D12" s="119"/>
      <c r="E12" s="169"/>
      <c r="F12" s="147"/>
      <c r="G12" s="227">
        <v>114489393</v>
      </c>
      <c r="H12" s="43"/>
      <c r="I12" s="43">
        <v>90141686</v>
      </c>
    </row>
    <row r="13" spans="1:9" ht="21" customHeight="1">
      <c r="A13" s="29" t="s">
        <v>77</v>
      </c>
      <c r="B13" s="119"/>
      <c r="C13" s="119"/>
      <c r="D13" s="119"/>
      <c r="E13" s="169">
        <v>29</v>
      </c>
      <c r="F13" s="78"/>
      <c r="G13" s="227">
        <v>14315588</v>
      </c>
      <c r="H13" s="43"/>
      <c r="I13" s="43">
        <v>36712835</v>
      </c>
    </row>
    <row r="14" spans="1:9" ht="21" customHeight="1">
      <c r="A14" s="29" t="s">
        <v>7</v>
      </c>
      <c r="B14" s="119"/>
      <c r="C14" s="119"/>
      <c r="D14" s="119"/>
      <c r="E14" s="169"/>
      <c r="F14" s="147"/>
      <c r="G14" s="228">
        <v>29905164</v>
      </c>
      <c r="H14" s="148"/>
      <c r="I14" s="44">
        <v>5837571</v>
      </c>
    </row>
    <row r="15" spans="1:9" ht="8.1" customHeight="1">
      <c r="A15" s="29"/>
      <c r="B15" s="119"/>
      <c r="C15" s="119"/>
      <c r="D15" s="119"/>
      <c r="E15" s="42"/>
      <c r="F15" s="147"/>
      <c r="G15" s="229"/>
      <c r="H15" s="148"/>
      <c r="I15" s="148"/>
    </row>
    <row r="16" spans="1:9" ht="21" customHeight="1">
      <c r="A16" s="123" t="s">
        <v>11</v>
      </c>
      <c r="B16" s="119"/>
      <c r="C16" s="119"/>
      <c r="D16" s="119"/>
      <c r="E16" s="42"/>
      <c r="F16" s="147"/>
      <c r="G16" s="228">
        <f>SUM(G10:G15)</f>
        <v>475610298</v>
      </c>
      <c r="H16" s="43"/>
      <c r="I16" s="44">
        <f>SUM(I10:I15)</f>
        <v>686050444</v>
      </c>
    </row>
    <row r="17" spans="1:9" ht="21" customHeight="1">
      <c r="A17" s="123"/>
      <c r="B17" s="119"/>
      <c r="C17" s="119"/>
      <c r="D17" s="119"/>
      <c r="E17" s="42"/>
      <c r="F17" s="147"/>
      <c r="G17" s="229"/>
      <c r="H17" s="43"/>
      <c r="I17" s="148"/>
    </row>
    <row r="18" spans="1:9" ht="21" customHeight="1">
      <c r="A18" s="123" t="s">
        <v>20</v>
      </c>
      <c r="B18" s="119"/>
      <c r="C18" s="119"/>
      <c r="D18" s="119"/>
      <c r="E18" s="42"/>
      <c r="F18" s="147"/>
      <c r="G18" s="227"/>
      <c r="H18" s="148"/>
      <c r="I18" s="43"/>
    </row>
    <row r="19" spans="1:9" ht="8.1" customHeight="1">
      <c r="A19" s="123"/>
      <c r="B19" s="119"/>
      <c r="C19" s="119"/>
      <c r="D19" s="119"/>
      <c r="E19" s="42"/>
      <c r="F19" s="147"/>
      <c r="G19" s="227"/>
      <c r="H19" s="148"/>
      <c r="I19" s="43"/>
    </row>
    <row r="20" spans="1:9" ht="21" customHeight="1">
      <c r="A20" s="29" t="s">
        <v>69</v>
      </c>
      <c r="B20" s="119"/>
      <c r="C20" s="119"/>
      <c r="D20" s="119"/>
      <c r="E20" s="42"/>
      <c r="F20" s="147"/>
      <c r="G20" s="227">
        <v>295704434</v>
      </c>
      <c r="H20" s="148"/>
      <c r="I20" s="43">
        <v>406358403</v>
      </c>
    </row>
    <row r="21" spans="1:9" ht="21" customHeight="1">
      <c r="A21" s="29" t="s">
        <v>17</v>
      </c>
      <c r="B21" s="119"/>
      <c r="C21" s="119"/>
      <c r="D21" s="119"/>
      <c r="E21" s="42"/>
      <c r="F21" s="147"/>
      <c r="G21" s="227">
        <v>52909113</v>
      </c>
      <c r="H21" s="148"/>
      <c r="I21" s="43">
        <v>74083977</v>
      </c>
    </row>
    <row r="22" spans="1:9" ht="21" customHeight="1">
      <c r="A22" s="29" t="s">
        <v>86</v>
      </c>
      <c r="B22" s="119"/>
      <c r="C22" s="119"/>
      <c r="D22" s="119"/>
      <c r="E22" s="169"/>
      <c r="F22" s="147"/>
      <c r="G22" s="227">
        <v>36661753</v>
      </c>
      <c r="H22" s="148"/>
      <c r="I22" s="43">
        <v>21325280</v>
      </c>
    </row>
    <row r="23" spans="1:9" ht="21" customHeight="1">
      <c r="A23" s="29" t="s">
        <v>142</v>
      </c>
      <c r="B23" s="119"/>
      <c r="C23" s="119"/>
      <c r="D23" s="119"/>
      <c r="E23" s="169">
        <v>30</v>
      </c>
      <c r="F23" s="147"/>
      <c r="G23" s="227">
        <v>-2425174</v>
      </c>
      <c r="H23" s="148"/>
      <c r="I23" s="43">
        <v>-5454355</v>
      </c>
    </row>
    <row r="24" spans="1:9" ht="21" customHeight="1">
      <c r="A24" s="29" t="s">
        <v>70</v>
      </c>
      <c r="B24" s="119"/>
      <c r="C24" s="119"/>
      <c r="D24" s="119"/>
      <c r="E24" s="170">
        <v>31</v>
      </c>
      <c r="F24" s="147"/>
      <c r="G24" s="228">
        <v>173373861</v>
      </c>
      <c r="H24" s="148"/>
      <c r="I24" s="44">
        <v>195703585</v>
      </c>
    </row>
    <row r="25" spans="1:9" ht="8.1" customHeight="1">
      <c r="A25" s="29"/>
      <c r="B25" s="119"/>
      <c r="C25" s="119"/>
      <c r="D25" s="119"/>
      <c r="E25" s="42"/>
      <c r="F25" s="147"/>
      <c r="G25" s="229"/>
      <c r="H25" s="148"/>
      <c r="I25" s="148"/>
    </row>
    <row r="26" spans="1:9" ht="21" customHeight="1">
      <c r="A26" s="123" t="s">
        <v>12</v>
      </c>
      <c r="B26" s="119"/>
      <c r="C26" s="119"/>
      <c r="D26" s="119"/>
      <c r="E26" s="42"/>
      <c r="F26" s="147"/>
      <c r="G26" s="228">
        <f>SUM(G20:G24)</f>
        <v>556223987</v>
      </c>
      <c r="H26" s="148"/>
      <c r="I26" s="44">
        <f>SUM(I20:I24)</f>
        <v>692016890</v>
      </c>
    </row>
    <row r="27" spans="1:9" ht="8.1" customHeight="1">
      <c r="A27" s="123"/>
      <c r="B27" s="119"/>
      <c r="C27" s="119"/>
      <c r="D27" s="119"/>
      <c r="E27" s="42"/>
      <c r="F27" s="147"/>
      <c r="G27" s="229"/>
      <c r="H27" s="148"/>
      <c r="I27" s="148"/>
    </row>
    <row r="28" spans="1:9" ht="21" customHeight="1">
      <c r="A28" s="123" t="s">
        <v>76</v>
      </c>
      <c r="B28" s="119"/>
      <c r="C28" s="119"/>
      <c r="D28" s="119"/>
      <c r="E28" s="42"/>
      <c r="F28" s="147"/>
      <c r="G28" s="229">
        <f>SUM(G16-G26)</f>
        <v>-80613689</v>
      </c>
      <c r="H28" s="148"/>
      <c r="I28" s="148">
        <f>SUM(I16-I26)</f>
        <v>-5966446</v>
      </c>
    </row>
    <row r="29" spans="1:9" ht="21" customHeight="1">
      <c r="A29" s="113" t="s">
        <v>119</v>
      </c>
      <c r="B29" s="122"/>
      <c r="C29" s="122"/>
      <c r="D29" s="122"/>
      <c r="E29" s="169">
        <v>22</v>
      </c>
      <c r="F29" s="147"/>
      <c r="G29" s="228">
        <v>0</v>
      </c>
      <c r="H29" s="148"/>
      <c r="I29" s="44">
        <v>3797924</v>
      </c>
    </row>
    <row r="30" spans="1:9" ht="8.1" customHeight="1">
      <c r="A30" s="113"/>
      <c r="B30" s="122"/>
      <c r="C30" s="122"/>
      <c r="D30" s="122"/>
      <c r="E30" s="42"/>
      <c r="F30" s="147"/>
      <c r="G30" s="229"/>
      <c r="H30" s="148"/>
      <c r="I30" s="148"/>
    </row>
    <row r="31" spans="1:9" ht="21" customHeight="1" thickBot="1">
      <c r="A31" s="120" t="s">
        <v>75</v>
      </c>
      <c r="B31" s="122"/>
      <c r="C31" s="122"/>
      <c r="D31" s="122"/>
      <c r="E31" s="42"/>
      <c r="F31" s="147"/>
      <c r="G31" s="230">
        <f>SUM(G28:G29)</f>
        <v>-80613689</v>
      </c>
      <c r="H31" s="148"/>
      <c r="I31" s="47">
        <f>SUM(I28:I29)</f>
        <v>-2168522</v>
      </c>
    </row>
    <row r="32" spans="1:9" ht="8.1" customHeight="1" thickTop="1">
      <c r="A32" s="123"/>
      <c r="B32" s="119"/>
      <c r="C32" s="119"/>
      <c r="D32" s="119"/>
      <c r="E32" s="42"/>
      <c r="F32" s="147"/>
      <c r="G32" s="148"/>
      <c r="H32" s="148"/>
      <c r="I32" s="148"/>
    </row>
    <row r="33" spans="1:9" ht="21" customHeight="1">
      <c r="A33" s="123"/>
      <c r="B33" s="119"/>
      <c r="C33" s="119"/>
      <c r="D33" s="119"/>
      <c r="E33" s="168"/>
      <c r="F33" s="147"/>
      <c r="G33" s="148"/>
      <c r="H33" s="148"/>
      <c r="I33" s="148"/>
    </row>
    <row r="34" spans="1:9" ht="21" customHeight="1">
      <c r="A34" s="123"/>
      <c r="B34" s="119"/>
      <c r="C34" s="119"/>
      <c r="D34" s="119"/>
      <c r="E34" s="168"/>
      <c r="F34" s="147"/>
      <c r="G34" s="148"/>
      <c r="H34" s="148"/>
      <c r="I34" s="148"/>
    </row>
    <row r="35" spans="1:9" ht="21" customHeight="1">
      <c r="A35" s="123"/>
      <c r="B35" s="119"/>
      <c r="C35" s="119"/>
      <c r="D35" s="119"/>
      <c r="E35" s="156"/>
      <c r="F35" s="147"/>
      <c r="G35" s="148"/>
      <c r="H35" s="148"/>
      <c r="I35" s="148"/>
    </row>
    <row r="36" spans="1:9" ht="21" customHeight="1">
      <c r="A36" s="123"/>
      <c r="B36" s="119"/>
      <c r="C36" s="119"/>
      <c r="D36" s="119"/>
      <c r="E36" s="168"/>
      <c r="F36" s="147"/>
      <c r="G36" s="112"/>
      <c r="H36" s="148"/>
      <c r="I36" s="112"/>
    </row>
    <row r="37" spans="1:9" ht="21" customHeight="1">
      <c r="A37" s="123"/>
      <c r="B37" s="119"/>
      <c r="C37" s="119"/>
      <c r="D37" s="119"/>
      <c r="E37" s="42"/>
      <c r="F37" s="147"/>
      <c r="G37" s="109"/>
      <c r="H37" s="148"/>
      <c r="I37" s="109"/>
    </row>
    <row r="38" spans="1:9" ht="22.5" customHeight="1">
      <c r="A38" s="123"/>
      <c r="B38" s="119"/>
      <c r="C38" s="119"/>
      <c r="D38" s="119"/>
      <c r="E38" s="42"/>
      <c r="F38" s="147"/>
      <c r="G38" s="109"/>
      <c r="H38" s="148"/>
      <c r="I38" s="109"/>
    </row>
    <row r="39" spans="1:9" ht="13.5" customHeight="1">
      <c r="A39" s="123"/>
      <c r="B39" s="119"/>
      <c r="C39" s="119"/>
      <c r="D39" s="119"/>
      <c r="E39" s="42"/>
      <c r="F39" s="147"/>
      <c r="G39" s="109"/>
      <c r="H39" s="148"/>
      <c r="I39" s="109"/>
    </row>
    <row r="40" spans="1:9" s="32" customFormat="1" ht="21" customHeight="1">
      <c r="A40" s="122"/>
      <c r="B40" s="122"/>
      <c r="C40" s="206" t="s">
        <v>108</v>
      </c>
      <c r="D40" s="206"/>
      <c r="E40" s="205" t="s">
        <v>106</v>
      </c>
      <c r="F40" s="205"/>
      <c r="G40" s="205"/>
      <c r="H40" s="205"/>
      <c r="I40" s="205"/>
    </row>
    <row r="41" spans="1:9" s="32" customFormat="1" ht="21" customHeight="1">
      <c r="A41" s="122"/>
      <c r="B41" s="122"/>
      <c r="C41" s="205" t="s">
        <v>127</v>
      </c>
      <c r="D41" s="205"/>
      <c r="E41" s="205" t="s">
        <v>130</v>
      </c>
      <c r="F41" s="205"/>
      <c r="G41" s="205"/>
      <c r="H41" s="205"/>
      <c r="I41" s="205"/>
    </row>
    <row r="42" spans="1:9" s="108" customFormat="1" ht="24" customHeight="1">
      <c r="A42" s="122"/>
      <c r="B42" s="122"/>
      <c r="C42" s="205" t="s">
        <v>107</v>
      </c>
      <c r="D42" s="205"/>
      <c r="E42" s="207" t="s">
        <v>107</v>
      </c>
      <c r="F42" s="207"/>
      <c r="G42" s="207"/>
      <c r="H42" s="207"/>
      <c r="I42" s="207"/>
    </row>
    <row r="43" spans="1:9" s="108" customFormat="1" ht="12.75" customHeight="1">
      <c r="A43" s="122"/>
      <c r="B43" s="122"/>
      <c r="C43" s="201"/>
      <c r="D43" s="201"/>
      <c r="E43" s="203"/>
      <c r="F43" s="203"/>
      <c r="G43" s="203"/>
      <c r="H43" s="203"/>
      <c r="I43" s="203"/>
    </row>
    <row r="44" spans="1:9" ht="21.95" customHeight="1">
      <c r="A44" s="116" t="s">
        <v>100</v>
      </c>
      <c r="B44" s="126"/>
      <c r="C44" s="126"/>
      <c r="D44" s="126"/>
      <c r="E44" s="126"/>
      <c r="F44" s="126"/>
      <c r="G44" s="127"/>
      <c r="H44" s="127"/>
      <c r="I44" s="127"/>
    </row>
    <row r="45" spans="1:9" ht="21" customHeight="1">
      <c r="A45" s="114" t="s">
        <v>59</v>
      </c>
      <c r="B45" s="128"/>
      <c r="C45" s="128"/>
      <c r="D45" s="128"/>
    </row>
    <row r="46" spans="1:9" ht="21" customHeight="1">
      <c r="A46" s="115" t="s">
        <v>81</v>
      </c>
      <c r="B46" s="117"/>
      <c r="C46" s="117"/>
      <c r="D46" s="117"/>
    </row>
    <row r="47" spans="1:9" ht="21" customHeight="1">
      <c r="A47" s="136" t="str">
        <f>A3</f>
        <v>สำหรับปีสิ้นสุดวันที่ 31 ธันวาคม พ.ศ. 2565</v>
      </c>
      <c r="B47" s="137"/>
      <c r="C47" s="137"/>
      <c r="D47" s="137"/>
      <c r="E47" s="138"/>
      <c r="F47" s="138"/>
      <c r="G47" s="144"/>
      <c r="H47" s="144"/>
      <c r="I47" s="144"/>
    </row>
    <row r="48" spans="1:9" ht="21" customHeight="1">
      <c r="A48" s="124"/>
      <c r="B48" s="125"/>
      <c r="C48" s="125"/>
      <c r="D48" s="125"/>
    </row>
    <row r="49" spans="1:9" ht="21" customHeight="1">
      <c r="A49" s="118"/>
      <c r="B49" s="118"/>
      <c r="C49" s="118"/>
      <c r="D49" s="118"/>
      <c r="F49" s="149"/>
      <c r="G49" s="142" t="s">
        <v>143</v>
      </c>
      <c r="H49" s="142"/>
      <c r="I49" s="142" t="s">
        <v>115</v>
      </c>
    </row>
    <row r="50" spans="1:9" ht="21" customHeight="1">
      <c r="A50" s="118"/>
      <c r="B50" s="118"/>
      <c r="C50" s="118"/>
      <c r="D50" s="118"/>
      <c r="E50" s="37" t="s">
        <v>1</v>
      </c>
      <c r="F50" s="149"/>
      <c r="G50" s="141" t="s">
        <v>44</v>
      </c>
      <c r="H50" s="139"/>
      <c r="I50" s="141" t="s">
        <v>44</v>
      </c>
    </row>
    <row r="51" spans="1:9" ht="21" customHeight="1">
      <c r="A51" s="129"/>
      <c r="B51" s="130"/>
      <c r="C51" s="131"/>
      <c r="D51" s="131"/>
      <c r="E51" s="150"/>
      <c r="F51" s="150"/>
      <c r="G51" s="231"/>
      <c r="H51" s="145"/>
      <c r="I51" s="145"/>
    </row>
    <row r="52" spans="1:9" ht="21" customHeight="1">
      <c r="A52" s="132" t="s">
        <v>120</v>
      </c>
      <c r="B52" s="133"/>
      <c r="C52" s="133"/>
      <c r="D52" s="133"/>
      <c r="E52" s="79"/>
      <c r="F52" s="151"/>
      <c r="G52" s="231"/>
      <c r="H52" s="145"/>
      <c r="I52" s="145"/>
    </row>
    <row r="53" spans="1:9" ht="21" customHeight="1">
      <c r="A53" s="134" t="s">
        <v>54</v>
      </c>
      <c r="B53" s="134"/>
      <c r="C53" s="134"/>
      <c r="D53" s="133"/>
      <c r="E53" s="79"/>
      <c r="F53" s="151"/>
      <c r="G53" s="231"/>
      <c r="H53" s="145"/>
      <c r="I53" s="145"/>
    </row>
    <row r="54" spans="1:9" ht="21" customHeight="1">
      <c r="A54" s="135"/>
      <c r="B54" s="134" t="s">
        <v>58</v>
      </c>
      <c r="C54" s="134"/>
      <c r="D54" s="133"/>
      <c r="E54" s="79"/>
      <c r="F54" s="151"/>
      <c r="G54" s="231"/>
      <c r="H54" s="145"/>
      <c r="I54" s="145"/>
    </row>
    <row r="55" spans="1:9" ht="21" customHeight="1">
      <c r="A55" s="133"/>
      <c r="B55" s="133" t="s">
        <v>55</v>
      </c>
      <c r="D55" s="133"/>
      <c r="E55" s="79"/>
      <c r="F55" s="151"/>
      <c r="G55" s="231"/>
      <c r="H55" s="145"/>
      <c r="I55" s="145"/>
    </row>
    <row r="56" spans="1:9" ht="21" customHeight="1">
      <c r="A56" s="133"/>
      <c r="C56" s="133" t="s">
        <v>56</v>
      </c>
      <c r="D56" s="133"/>
      <c r="E56" s="204" t="s">
        <v>152</v>
      </c>
      <c r="F56" s="151"/>
      <c r="G56" s="231">
        <v>0</v>
      </c>
      <c r="H56" s="145"/>
      <c r="I56" s="145">
        <v>18989618</v>
      </c>
    </row>
    <row r="57" spans="1:9" ht="21" customHeight="1">
      <c r="A57" s="133"/>
      <c r="B57" s="133" t="s">
        <v>121</v>
      </c>
      <c r="C57" s="133"/>
      <c r="D57" s="133"/>
      <c r="E57" s="79"/>
      <c r="F57" s="151"/>
      <c r="G57" s="231"/>
      <c r="H57" s="145"/>
      <c r="I57" s="145"/>
    </row>
    <row r="58" spans="1:9" ht="21" customHeight="1">
      <c r="A58" s="133"/>
      <c r="B58" s="133"/>
      <c r="C58" s="133" t="s">
        <v>57</v>
      </c>
      <c r="D58" s="133"/>
      <c r="E58" s="204">
        <v>22</v>
      </c>
      <c r="F58" s="151"/>
      <c r="G58" s="232">
        <v>0</v>
      </c>
      <c r="H58" s="145"/>
      <c r="I58" s="144">
        <v>-3797924</v>
      </c>
    </row>
    <row r="59" spans="1:9" ht="21" customHeight="1">
      <c r="A59" s="123"/>
      <c r="B59" s="119"/>
      <c r="C59" s="119"/>
      <c r="D59" s="119"/>
      <c r="E59" s="42"/>
      <c r="F59" s="151"/>
      <c r="G59" s="231"/>
      <c r="H59" s="145"/>
      <c r="I59" s="145"/>
    </row>
    <row r="60" spans="1:9" ht="21" customHeight="1">
      <c r="A60" s="123" t="s">
        <v>124</v>
      </c>
      <c r="B60" s="119"/>
      <c r="C60" s="119"/>
      <c r="D60" s="119"/>
      <c r="E60" s="42"/>
      <c r="F60" s="151"/>
      <c r="G60" s="232">
        <f>SUM(G56:G58)</f>
        <v>0</v>
      </c>
      <c r="I60" s="144">
        <f>SUM(I56:I58)</f>
        <v>15191694</v>
      </c>
    </row>
    <row r="61" spans="1:9" ht="21" customHeight="1">
      <c r="A61" s="123"/>
      <c r="B61" s="119"/>
      <c r="C61" s="119"/>
      <c r="D61" s="119"/>
      <c r="E61" s="42"/>
      <c r="F61" s="151"/>
      <c r="G61" s="231"/>
      <c r="H61" s="145"/>
      <c r="I61" s="145"/>
    </row>
    <row r="62" spans="1:9" ht="21" customHeight="1" thickBot="1">
      <c r="A62" s="123" t="s">
        <v>123</v>
      </c>
      <c r="B62" s="119"/>
      <c r="C62" s="119"/>
      <c r="D62" s="119"/>
      <c r="E62" s="42"/>
      <c r="F62" s="151"/>
      <c r="G62" s="233">
        <f>+G31+G60</f>
        <v>-80613689</v>
      </c>
      <c r="I62" s="146">
        <f>+I31+I60</f>
        <v>13023172</v>
      </c>
    </row>
    <row r="63" spans="1:9" ht="21" customHeight="1" thickTop="1">
      <c r="A63" s="123"/>
      <c r="B63" s="119"/>
      <c r="C63" s="119"/>
      <c r="D63" s="119"/>
      <c r="E63" s="42"/>
      <c r="F63" s="151"/>
      <c r="G63" s="231"/>
      <c r="I63" s="145"/>
    </row>
    <row r="64" spans="1:9" ht="21" customHeight="1">
      <c r="A64" s="123"/>
      <c r="B64" s="119"/>
      <c r="C64" s="119"/>
      <c r="D64" s="119"/>
      <c r="E64" s="42"/>
      <c r="F64" s="151"/>
      <c r="G64" s="231"/>
      <c r="I64" s="145"/>
    </row>
    <row r="65" spans="1:9" ht="21" customHeight="1">
      <c r="A65" s="121" t="s">
        <v>73</v>
      </c>
      <c r="B65" s="119"/>
      <c r="C65" s="119"/>
      <c r="D65" s="119"/>
      <c r="E65" s="42"/>
      <c r="F65" s="152"/>
      <c r="G65" s="234"/>
      <c r="H65" s="154"/>
      <c r="I65" s="153"/>
    </row>
    <row r="66" spans="1:9" ht="21" customHeight="1">
      <c r="A66" s="123"/>
      <c r="B66" s="119"/>
      <c r="C66" s="119"/>
      <c r="D66" s="119"/>
      <c r="E66" s="42"/>
      <c r="F66" s="151"/>
      <c r="G66" s="231"/>
      <c r="H66" s="145"/>
      <c r="I66" s="145"/>
    </row>
    <row r="67" spans="1:9" ht="21" customHeight="1" thickBot="1">
      <c r="A67" s="119" t="s">
        <v>122</v>
      </c>
      <c r="B67" s="119"/>
      <c r="C67" s="119"/>
      <c r="D67" s="119"/>
      <c r="E67" s="171">
        <v>32</v>
      </c>
      <c r="F67" s="147"/>
      <c r="G67" s="235">
        <v>-9.8408793713063297E-2</v>
      </c>
      <c r="H67" s="155"/>
      <c r="I67" s="196">
        <v>-3.0000000000000001E-3</v>
      </c>
    </row>
    <row r="68" spans="1:9" ht="21" customHeight="1" thickTop="1"/>
    <row r="78" spans="1:9" ht="13.5" customHeight="1"/>
    <row r="79" spans="1:9" ht="21" customHeight="1">
      <c r="A79" s="122"/>
      <c r="B79" s="122"/>
      <c r="C79" s="206" t="s">
        <v>108</v>
      </c>
      <c r="D79" s="206"/>
      <c r="E79" s="205" t="s">
        <v>106</v>
      </c>
      <c r="F79" s="205"/>
      <c r="G79" s="205"/>
      <c r="H79" s="205"/>
      <c r="I79" s="205"/>
    </row>
    <row r="80" spans="1:9" ht="21" customHeight="1">
      <c r="A80" s="122"/>
      <c r="B80" s="122"/>
      <c r="C80" s="205" t="s">
        <v>127</v>
      </c>
      <c r="D80" s="205"/>
      <c r="E80" s="205" t="s">
        <v>130</v>
      </c>
      <c r="F80" s="205"/>
      <c r="G80" s="205"/>
      <c r="H80" s="205"/>
      <c r="I80" s="205"/>
    </row>
    <row r="81" spans="1:9" ht="21" customHeight="1">
      <c r="A81" s="122"/>
      <c r="B81" s="122"/>
      <c r="C81" s="205" t="s">
        <v>107</v>
      </c>
      <c r="D81" s="205"/>
      <c r="E81" s="207" t="s">
        <v>107</v>
      </c>
      <c r="F81" s="207"/>
      <c r="G81" s="207"/>
      <c r="H81" s="207"/>
      <c r="I81" s="207"/>
    </row>
    <row r="82" spans="1:9" ht="18" customHeight="1"/>
    <row r="83" spans="1:9" ht="21.95" customHeight="1">
      <c r="A83" s="116" t="s">
        <v>100</v>
      </c>
      <c r="B83" s="126"/>
      <c r="C83" s="126"/>
      <c r="D83" s="126"/>
      <c r="E83" s="126"/>
      <c r="F83" s="126"/>
      <c r="G83" s="127"/>
      <c r="H83" s="127"/>
      <c r="I83" s="127"/>
    </row>
  </sheetData>
  <mergeCells count="12">
    <mergeCell ref="E79:I79"/>
    <mergeCell ref="E80:I80"/>
    <mergeCell ref="E81:I81"/>
    <mergeCell ref="C79:D79"/>
    <mergeCell ref="C80:D80"/>
    <mergeCell ref="C81:D81"/>
    <mergeCell ref="C40:D40"/>
    <mergeCell ref="C41:D41"/>
    <mergeCell ref="C42:D42"/>
    <mergeCell ref="E40:I40"/>
    <mergeCell ref="E41:I41"/>
    <mergeCell ref="E42:I42"/>
  </mergeCells>
  <pageMargins left="0.8" right="0.7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29"/>
  <sheetViews>
    <sheetView zoomScale="85" zoomScaleNormal="85" zoomScaleSheetLayoutView="85" zoomScalePageLayoutView="70" workbookViewId="0">
      <selection activeCell="Q11" sqref="Q11"/>
    </sheetView>
  </sheetViews>
  <sheetFormatPr defaultColWidth="9.140625" defaultRowHeight="21" customHeight="1"/>
  <cols>
    <col min="1" max="1" width="51.28515625" style="104" customWidth="1"/>
    <col min="2" max="2" width="8.5703125" style="104" customWidth="1"/>
    <col min="3" max="3" width="1.140625" style="104" customWidth="1"/>
    <col min="4" max="4" width="12.7109375" style="51" customWidth="1"/>
    <col min="5" max="5" width="1.140625" style="51" customWidth="1"/>
    <col min="6" max="6" width="13.28515625" style="50" customWidth="1"/>
    <col min="7" max="7" width="1.140625" style="51" customWidth="1"/>
    <col min="8" max="8" width="14.7109375" style="50" customWidth="1"/>
    <col min="9" max="9" width="1.140625" style="51" customWidth="1"/>
    <col min="10" max="10" width="12.85546875" style="51" customWidth="1"/>
    <col min="11" max="11" width="1.140625" style="51" customWidth="1"/>
    <col min="12" max="12" width="13.42578125" style="52" customWidth="1"/>
    <col min="13" max="13" width="1.140625" style="52" customWidth="1"/>
    <col min="14" max="14" width="14.140625" style="52" customWidth="1"/>
    <col min="15" max="15" width="9.85546875" style="53" bestFit="1" customWidth="1"/>
    <col min="16" max="17" width="9.140625" style="53"/>
    <col min="18" max="18" width="12.85546875" style="53" bestFit="1" customWidth="1"/>
    <col min="19" max="19" width="9.140625" style="53"/>
    <col min="20" max="20" width="12" style="53" bestFit="1" customWidth="1"/>
    <col min="21" max="21" width="9.140625" style="53"/>
    <col min="22" max="22" width="13.5703125" style="53" bestFit="1" customWidth="1"/>
    <col min="23" max="23" width="9.140625" style="53"/>
    <col min="24" max="24" width="14.28515625" style="53" bestFit="1" customWidth="1"/>
    <col min="25" max="16384" width="9.140625" style="53"/>
  </cols>
  <sheetData>
    <row r="1" spans="1:14" ht="21" customHeight="1">
      <c r="A1" s="94" t="s">
        <v>59</v>
      </c>
      <c r="B1" s="94"/>
      <c r="C1" s="94"/>
      <c r="D1" s="49"/>
      <c r="E1" s="49"/>
    </row>
    <row r="2" spans="1:14" ht="21" customHeight="1">
      <c r="A2" s="95" t="s">
        <v>38</v>
      </c>
      <c r="B2" s="95"/>
      <c r="C2" s="95"/>
      <c r="D2" s="49"/>
      <c r="E2" s="49"/>
    </row>
    <row r="3" spans="1:14" ht="21" customHeight="1">
      <c r="A3" s="96" t="str">
        <f>'6-7'!A3</f>
        <v>สำหรับปีสิ้นสุดวันที่ 31 ธันวาคม พ.ศ. 2565</v>
      </c>
      <c r="B3" s="96"/>
      <c r="C3" s="96"/>
      <c r="D3" s="54"/>
      <c r="E3" s="54"/>
      <c r="F3" s="55"/>
      <c r="G3" s="56"/>
      <c r="H3" s="55"/>
      <c r="I3" s="56"/>
      <c r="J3" s="56"/>
      <c r="K3" s="56"/>
      <c r="L3" s="57"/>
      <c r="M3" s="57"/>
      <c r="N3" s="57"/>
    </row>
    <row r="4" spans="1:14" ht="21" customHeight="1">
      <c r="A4" s="97"/>
      <c r="B4" s="97"/>
      <c r="C4" s="97"/>
      <c r="D4" s="58"/>
      <c r="E4" s="58"/>
      <c r="F4" s="59"/>
      <c r="G4" s="60"/>
      <c r="H4" s="59"/>
      <c r="I4" s="60"/>
      <c r="J4" s="60"/>
      <c r="K4" s="60"/>
      <c r="L4" s="61"/>
      <c r="M4" s="61"/>
      <c r="N4" s="61"/>
    </row>
    <row r="5" spans="1:14" s="62" customFormat="1" ht="21" customHeight="1">
      <c r="A5" s="98"/>
      <c r="B5" s="98"/>
      <c r="C5" s="98"/>
      <c r="G5" s="63"/>
      <c r="I5" s="63"/>
      <c r="J5" s="208" t="s">
        <v>16</v>
      </c>
      <c r="K5" s="208"/>
      <c r="L5" s="208"/>
    </row>
    <row r="6" spans="1:14" s="62" customFormat="1" ht="21" customHeight="1">
      <c r="A6" s="98"/>
      <c r="B6" s="98"/>
      <c r="C6" s="98"/>
      <c r="D6" s="17" t="s">
        <v>39</v>
      </c>
      <c r="E6" s="63"/>
      <c r="F6" s="17" t="s">
        <v>52</v>
      </c>
      <c r="G6" s="63"/>
      <c r="H6" s="17" t="s">
        <v>149</v>
      </c>
      <c r="I6" s="63"/>
      <c r="J6" s="64" t="s">
        <v>40</v>
      </c>
      <c r="M6" s="15"/>
    </row>
    <row r="7" spans="1:14" s="62" customFormat="1" ht="21" customHeight="1">
      <c r="A7" s="98"/>
      <c r="B7" s="98"/>
      <c r="C7" s="98"/>
      <c r="D7" s="15" t="s">
        <v>41</v>
      </c>
      <c r="E7" s="63"/>
      <c r="F7" s="15" t="s">
        <v>42</v>
      </c>
      <c r="G7" s="63"/>
      <c r="H7" s="15" t="s">
        <v>150</v>
      </c>
      <c r="I7" s="63"/>
      <c r="J7" s="15" t="s">
        <v>43</v>
      </c>
      <c r="K7" s="15"/>
      <c r="L7" s="15" t="s">
        <v>19</v>
      </c>
      <c r="M7" s="15"/>
      <c r="N7" s="15" t="s">
        <v>13</v>
      </c>
    </row>
    <row r="8" spans="1:14" s="62" customFormat="1" ht="21" customHeight="1">
      <c r="A8" s="98"/>
      <c r="B8" s="37" t="s">
        <v>1</v>
      </c>
      <c r="C8" s="111"/>
      <c r="D8" s="16" t="s">
        <v>44</v>
      </c>
      <c r="E8" s="63"/>
      <c r="F8" s="16" t="s">
        <v>44</v>
      </c>
      <c r="G8" s="63"/>
      <c r="H8" s="16" t="s">
        <v>44</v>
      </c>
      <c r="I8" s="63"/>
      <c r="J8" s="16" t="s">
        <v>44</v>
      </c>
      <c r="K8" s="15"/>
      <c r="L8" s="16" t="s">
        <v>44</v>
      </c>
      <c r="M8" s="15"/>
      <c r="N8" s="16" t="s">
        <v>44</v>
      </c>
    </row>
    <row r="9" spans="1:14" s="65" customFormat="1" ht="8.1" customHeight="1">
      <c r="A9" s="99"/>
      <c r="B9" s="99"/>
      <c r="C9" s="99"/>
      <c r="D9" s="66"/>
      <c r="E9" s="63"/>
      <c r="F9" s="66"/>
      <c r="G9" s="63"/>
      <c r="H9" s="66"/>
      <c r="I9" s="63"/>
      <c r="J9" s="63"/>
      <c r="K9" s="63"/>
      <c r="L9" s="63"/>
      <c r="M9" s="63"/>
      <c r="N9" s="67"/>
    </row>
    <row r="10" spans="1:14" s="65" customFormat="1" ht="21" customHeight="1">
      <c r="A10" s="100" t="s">
        <v>116</v>
      </c>
      <c r="B10" s="100"/>
      <c r="C10" s="100"/>
      <c r="D10" s="179">
        <v>819171600</v>
      </c>
      <c r="E10" s="180"/>
      <c r="F10" s="179">
        <v>717269456</v>
      </c>
      <c r="G10" s="105"/>
      <c r="H10" s="179">
        <v>0</v>
      </c>
      <c r="I10" s="105"/>
      <c r="J10" s="179">
        <v>71700000</v>
      </c>
      <c r="K10" s="180"/>
      <c r="L10" s="179">
        <v>75370829</v>
      </c>
      <c r="M10" s="180"/>
      <c r="N10" s="179">
        <f>SUM(D10:L10)</f>
        <v>1683511885</v>
      </c>
    </row>
    <row r="11" spans="1:14" s="65" customFormat="1" ht="21" customHeight="1">
      <c r="A11" s="101" t="s">
        <v>74</v>
      </c>
      <c r="B11" s="101"/>
      <c r="C11" s="101"/>
      <c r="D11" s="69">
        <v>0</v>
      </c>
      <c r="E11" s="69"/>
      <c r="F11" s="69">
        <v>0</v>
      </c>
      <c r="G11" s="69"/>
      <c r="H11" s="69">
        <v>0</v>
      </c>
      <c r="I11" s="69"/>
      <c r="J11" s="69">
        <v>0</v>
      </c>
      <c r="K11" s="178"/>
      <c r="L11" s="68">
        <v>-2168522</v>
      </c>
      <c r="M11" s="69"/>
      <c r="N11" s="68">
        <f t="shared" ref="N11:N12" si="0">SUM(D11:M11)</f>
        <v>-2168522</v>
      </c>
    </row>
    <row r="12" spans="1:14" s="65" customFormat="1" ht="21" customHeight="1">
      <c r="A12" s="202" t="s">
        <v>118</v>
      </c>
      <c r="B12" s="169" t="s">
        <v>153</v>
      </c>
      <c r="C12" s="101"/>
      <c r="D12" s="177">
        <v>0</v>
      </c>
      <c r="E12" s="69"/>
      <c r="F12" s="177">
        <v>0</v>
      </c>
      <c r="G12" s="69"/>
      <c r="H12" s="177">
        <v>0</v>
      </c>
      <c r="I12" s="69"/>
      <c r="J12" s="177">
        <v>0</v>
      </c>
      <c r="K12" s="178"/>
      <c r="L12" s="70">
        <v>15191694</v>
      </c>
      <c r="M12" s="69"/>
      <c r="N12" s="70">
        <f t="shared" si="0"/>
        <v>15191694</v>
      </c>
    </row>
    <row r="13" spans="1:14" s="65" customFormat="1" ht="8.1" customHeight="1">
      <c r="A13" s="102"/>
      <c r="B13" s="102"/>
      <c r="C13" s="102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</row>
    <row r="14" spans="1:14" s="65" customFormat="1" ht="21" customHeight="1" thickBot="1">
      <c r="A14" s="102" t="s">
        <v>117</v>
      </c>
      <c r="B14" s="102"/>
      <c r="C14" s="102"/>
      <c r="D14" s="72">
        <f>SUM(D10:D12)</f>
        <v>819171600</v>
      </c>
      <c r="E14" s="71"/>
      <c r="F14" s="72">
        <f>SUM(F10:F12)</f>
        <v>717269456</v>
      </c>
      <c r="G14" s="71"/>
      <c r="H14" s="72">
        <f>SUM(H10:H12)</f>
        <v>0</v>
      </c>
      <c r="I14" s="71"/>
      <c r="J14" s="72">
        <f>SUM(J10:J12)</f>
        <v>71700000</v>
      </c>
      <c r="K14" s="71"/>
      <c r="L14" s="72">
        <f>SUM(L10:L12)</f>
        <v>88394001</v>
      </c>
      <c r="M14" s="71"/>
      <c r="N14" s="72">
        <f>SUM(D14:L14)</f>
        <v>1696535057</v>
      </c>
    </row>
    <row r="15" spans="1:14" s="65" customFormat="1" ht="12.75" customHeight="1" thickTop="1">
      <c r="A15" s="102"/>
      <c r="B15" s="102"/>
      <c r="C15" s="102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</row>
    <row r="16" spans="1:14" s="65" customFormat="1" ht="21" customHeight="1">
      <c r="A16" s="100" t="s">
        <v>144</v>
      </c>
      <c r="B16" s="100"/>
      <c r="C16" s="100"/>
      <c r="D16" s="236">
        <f>D14</f>
        <v>819171600</v>
      </c>
      <c r="E16" s="69"/>
      <c r="F16" s="236">
        <f>F14</f>
        <v>717269456</v>
      </c>
      <c r="G16" s="69"/>
      <c r="H16" s="236">
        <f>H14</f>
        <v>0</v>
      </c>
      <c r="I16" s="69"/>
      <c r="J16" s="236">
        <f>J14</f>
        <v>71700000</v>
      </c>
      <c r="K16" s="178"/>
      <c r="L16" s="240">
        <f>L14</f>
        <v>88394001</v>
      </c>
      <c r="M16" s="69"/>
      <c r="N16" s="240">
        <f>N14</f>
        <v>1696535057</v>
      </c>
    </row>
    <row r="17" spans="1:14" s="65" customFormat="1" ht="21" customHeight="1">
      <c r="A17" s="101" t="s">
        <v>74</v>
      </c>
      <c r="B17" s="200"/>
      <c r="C17" s="101"/>
      <c r="D17" s="236">
        <v>0</v>
      </c>
      <c r="E17" s="69"/>
      <c r="F17" s="236">
        <v>0</v>
      </c>
      <c r="G17" s="69"/>
      <c r="H17" s="236">
        <v>0</v>
      </c>
      <c r="I17" s="69"/>
      <c r="J17" s="236">
        <v>0</v>
      </c>
      <c r="K17" s="178"/>
      <c r="L17" s="240">
        <f>+'6-7'!G31</f>
        <v>-80613689</v>
      </c>
      <c r="M17" s="69"/>
      <c r="N17" s="240">
        <f t="shared" ref="N17" si="1">SUM(D17:M17)</f>
        <v>-80613689</v>
      </c>
    </row>
    <row r="18" spans="1:14" s="65" customFormat="1" ht="21" customHeight="1">
      <c r="A18" s="101" t="s">
        <v>148</v>
      </c>
      <c r="B18" s="200">
        <v>33</v>
      </c>
      <c r="C18" s="101"/>
      <c r="D18" s="237">
        <v>0</v>
      </c>
      <c r="E18" s="69"/>
      <c r="F18" s="237">
        <v>0</v>
      </c>
      <c r="G18" s="69"/>
      <c r="H18" s="237">
        <v>149039</v>
      </c>
      <c r="I18" s="69"/>
      <c r="J18" s="237">
        <v>0</v>
      </c>
      <c r="K18" s="178"/>
      <c r="L18" s="241">
        <v>0</v>
      </c>
      <c r="M18" s="69"/>
      <c r="N18" s="241">
        <f>SUM(D18:L18)</f>
        <v>149039</v>
      </c>
    </row>
    <row r="19" spans="1:14" s="65" customFormat="1" ht="8.1" customHeight="1">
      <c r="A19" s="102"/>
      <c r="B19" s="102"/>
      <c r="C19" s="102"/>
      <c r="D19" s="238"/>
      <c r="E19" s="71"/>
      <c r="F19" s="238"/>
      <c r="G19" s="71"/>
      <c r="H19" s="238"/>
      <c r="I19" s="71"/>
      <c r="J19" s="238"/>
      <c r="K19" s="71"/>
      <c r="L19" s="238"/>
      <c r="M19" s="71"/>
      <c r="N19" s="238"/>
    </row>
    <row r="20" spans="1:14" s="65" customFormat="1" ht="21" customHeight="1" thickBot="1">
      <c r="A20" s="102" t="s">
        <v>145</v>
      </c>
      <c r="B20" s="102"/>
      <c r="C20" s="102"/>
      <c r="D20" s="239">
        <f>SUM(D16:D18)</f>
        <v>819171600</v>
      </c>
      <c r="E20" s="71"/>
      <c r="F20" s="239">
        <f>SUM(F16:F18)</f>
        <v>717269456</v>
      </c>
      <c r="G20" s="71"/>
      <c r="H20" s="239">
        <f>SUM(H16:H18)</f>
        <v>149039</v>
      </c>
      <c r="I20" s="71"/>
      <c r="J20" s="239">
        <f>SUM(J16:J18)</f>
        <v>71700000</v>
      </c>
      <c r="K20" s="71"/>
      <c r="L20" s="239">
        <f>SUM(L16:L18)</f>
        <v>7780312</v>
      </c>
      <c r="M20" s="71"/>
      <c r="N20" s="239">
        <f>SUM(N16:N18)</f>
        <v>1616070407</v>
      </c>
    </row>
    <row r="21" spans="1:14" s="65" customFormat="1" ht="21" customHeight="1" thickTop="1">
      <c r="A21" s="102"/>
      <c r="B21" s="102"/>
      <c r="C21" s="102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</row>
    <row r="22" spans="1:14" s="65" customFormat="1" ht="21" customHeight="1">
      <c r="A22" s="102"/>
      <c r="B22" s="102"/>
      <c r="C22" s="102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</row>
    <row r="23" spans="1:14" s="65" customFormat="1" ht="21" customHeight="1">
      <c r="A23" s="102"/>
      <c r="B23" s="102"/>
      <c r="C23" s="102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</row>
    <row r="24" spans="1:14" s="65" customFormat="1" ht="6" customHeight="1">
      <c r="A24" s="102"/>
      <c r="B24" s="102"/>
      <c r="C24" s="102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</row>
    <row r="25" spans="1:14" s="106" customFormat="1" ht="21" customHeight="1">
      <c r="A25" s="205" t="s">
        <v>106</v>
      </c>
      <c r="B25" s="205"/>
      <c r="C25" s="205"/>
      <c r="D25" s="205"/>
      <c r="E25" s="105"/>
      <c r="F25" s="205" t="s">
        <v>106</v>
      </c>
      <c r="G25" s="205"/>
      <c r="H25" s="205"/>
      <c r="I25" s="205"/>
      <c r="J25" s="205"/>
      <c r="K25" s="205"/>
      <c r="L25" s="205"/>
      <c r="M25" s="205"/>
      <c r="N25" s="205"/>
    </row>
    <row r="26" spans="1:14" s="106" customFormat="1" ht="21" customHeight="1">
      <c r="A26" s="205" t="s">
        <v>128</v>
      </c>
      <c r="B26" s="205"/>
      <c r="C26" s="205"/>
      <c r="D26" s="205"/>
      <c r="E26" s="105"/>
      <c r="F26" s="205" t="s">
        <v>130</v>
      </c>
      <c r="G26" s="205"/>
      <c r="H26" s="205"/>
      <c r="I26" s="205"/>
      <c r="J26" s="205"/>
      <c r="K26" s="205"/>
      <c r="L26" s="205"/>
      <c r="M26" s="205"/>
      <c r="N26" s="205"/>
    </row>
    <row r="27" spans="1:14" s="106" customFormat="1" ht="21" customHeight="1">
      <c r="A27" s="205" t="s">
        <v>107</v>
      </c>
      <c r="B27" s="205"/>
      <c r="C27" s="205"/>
      <c r="D27" s="205"/>
      <c r="E27" s="105"/>
      <c r="F27" s="205" t="s">
        <v>107</v>
      </c>
      <c r="G27" s="205"/>
      <c r="H27" s="205"/>
      <c r="I27" s="205"/>
      <c r="J27" s="205"/>
      <c r="K27" s="205"/>
      <c r="L27" s="205"/>
      <c r="M27" s="205"/>
      <c r="N27" s="205"/>
    </row>
    <row r="28" spans="1:14" s="65" customFormat="1" ht="21" customHeight="1">
      <c r="A28" s="99"/>
      <c r="B28" s="99"/>
      <c r="C28" s="99"/>
      <c r="D28" s="66"/>
      <c r="E28" s="63"/>
      <c r="F28" s="66"/>
      <c r="G28" s="63"/>
      <c r="H28" s="66"/>
      <c r="I28" s="63"/>
      <c r="J28" s="63"/>
      <c r="K28" s="63"/>
      <c r="L28" s="73"/>
      <c r="M28" s="73"/>
      <c r="N28" s="74"/>
    </row>
    <row r="29" spans="1:14" s="65" customFormat="1" ht="21" customHeight="1">
      <c r="A29" s="103" t="str">
        <f>'4-5'!A43</f>
        <v>หมายเหตุประกอบงบการเงินเป็นส่วนหนึ่งของงบการเงินนี้</v>
      </c>
      <c r="B29" s="103"/>
      <c r="C29" s="103"/>
      <c r="D29" s="56"/>
      <c r="E29" s="56"/>
      <c r="F29" s="55"/>
      <c r="G29" s="56"/>
      <c r="H29" s="55"/>
      <c r="I29" s="56"/>
      <c r="J29" s="56"/>
      <c r="K29" s="56"/>
      <c r="L29" s="57"/>
      <c r="M29" s="57"/>
      <c r="N29" s="75"/>
    </row>
  </sheetData>
  <mergeCells count="7">
    <mergeCell ref="A27:D27"/>
    <mergeCell ref="F27:N27"/>
    <mergeCell ref="J5:L5"/>
    <mergeCell ref="A25:D25"/>
    <mergeCell ref="F25:N25"/>
    <mergeCell ref="A26:D26"/>
    <mergeCell ref="F26:N26"/>
  </mergeCells>
  <pageMargins left="0.6" right="0.6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120"/>
  <sheetViews>
    <sheetView topLeftCell="A77" zoomScaleNormal="100" zoomScaleSheetLayoutView="85" workbookViewId="0">
      <selection activeCell="L79" sqref="L79"/>
    </sheetView>
  </sheetViews>
  <sheetFormatPr defaultColWidth="9.140625" defaultRowHeight="21" customHeight="1"/>
  <cols>
    <col min="1" max="3" width="1.7109375" style="32" customWidth="1"/>
    <col min="4" max="4" width="48.140625" style="32" customWidth="1"/>
    <col min="5" max="5" width="8.28515625" style="174" customWidth="1"/>
    <col min="6" max="6" width="0.85546875" style="48" customWidth="1"/>
    <col min="7" max="7" width="15.42578125" style="31" bestFit="1" customWidth="1"/>
    <col min="8" max="8" width="0.85546875" style="31" customWidth="1"/>
    <col min="9" max="9" width="15.42578125" style="31" bestFit="1" customWidth="1"/>
    <col min="10" max="16384" width="9.140625" style="32"/>
  </cols>
  <sheetData>
    <row r="1" spans="1:9" ht="21.75" customHeight="1">
      <c r="A1" s="114" t="s">
        <v>59</v>
      </c>
      <c r="B1" s="29"/>
      <c r="C1" s="29"/>
      <c r="D1" s="29"/>
      <c r="E1" s="172"/>
      <c r="F1" s="30"/>
      <c r="G1" s="143"/>
      <c r="I1" s="143"/>
    </row>
    <row r="2" spans="1:9" ht="21.75" customHeight="1">
      <c r="A2" s="115" t="s">
        <v>33</v>
      </c>
      <c r="B2" s="33"/>
      <c r="C2" s="33"/>
      <c r="D2" s="33"/>
      <c r="E2" s="172"/>
      <c r="F2" s="34"/>
      <c r="G2" s="35"/>
      <c r="I2" s="35"/>
    </row>
    <row r="3" spans="1:9" ht="21.75" customHeight="1">
      <c r="A3" s="136" t="str">
        <f>'8'!A3</f>
        <v>สำหรับปีสิ้นสุดวันที่ 31 ธันวาคม พ.ศ. 2565</v>
      </c>
      <c r="B3" s="137"/>
      <c r="C3" s="137"/>
      <c r="D3" s="137"/>
      <c r="E3" s="173"/>
      <c r="F3" s="138"/>
      <c r="G3" s="144"/>
      <c r="H3" s="36"/>
      <c r="I3" s="144"/>
    </row>
    <row r="4" spans="1:9" s="140" customFormat="1" ht="20.45" customHeight="1">
      <c r="A4" s="124"/>
      <c r="B4" s="125"/>
      <c r="C4" s="125"/>
      <c r="D4" s="125"/>
      <c r="E4" s="34"/>
      <c r="F4" s="34"/>
      <c r="G4" s="145"/>
      <c r="H4" s="145"/>
      <c r="I4" s="145"/>
    </row>
    <row r="5" spans="1:9" ht="20.45" customHeight="1">
      <c r="A5" s="114"/>
      <c r="B5" s="33"/>
      <c r="C5" s="33"/>
      <c r="D5" s="33"/>
      <c r="F5" s="149"/>
      <c r="G5" s="63" t="s">
        <v>143</v>
      </c>
      <c r="H5" s="15"/>
      <c r="I5" s="14" t="s">
        <v>115</v>
      </c>
    </row>
    <row r="6" spans="1:9" ht="20.45" customHeight="1">
      <c r="A6" s="114"/>
      <c r="B6" s="33"/>
      <c r="C6" s="33"/>
      <c r="D6" s="33"/>
      <c r="E6" s="37" t="s">
        <v>1</v>
      </c>
      <c r="F6" s="149"/>
      <c r="G6" s="141" t="s">
        <v>44</v>
      </c>
      <c r="H6" s="139"/>
      <c r="I6" s="141" t="s">
        <v>44</v>
      </c>
    </row>
    <row r="7" spans="1:9" ht="20.45" customHeight="1">
      <c r="A7" s="123" t="s">
        <v>34</v>
      </c>
      <c r="B7" s="123"/>
      <c r="C7" s="29"/>
      <c r="D7" s="29"/>
      <c r="F7" s="32"/>
      <c r="G7" s="242"/>
      <c r="H7" s="32"/>
    </row>
    <row r="8" spans="1:9" s="89" customFormat="1" ht="20.45" customHeight="1">
      <c r="A8" s="89" t="s">
        <v>76</v>
      </c>
      <c r="E8" s="110"/>
      <c r="F8" s="90"/>
      <c r="G8" s="243">
        <v>-80613689</v>
      </c>
      <c r="H8" s="91"/>
      <c r="I8" s="181">
        <v>-5966446</v>
      </c>
    </row>
    <row r="9" spans="1:9" s="89" customFormat="1" ht="20.45" customHeight="1">
      <c r="A9" s="89" t="s">
        <v>87</v>
      </c>
      <c r="E9" s="110"/>
      <c r="F9" s="90"/>
      <c r="G9" s="243"/>
      <c r="H9" s="91"/>
      <c r="I9" s="181"/>
    </row>
    <row r="10" spans="1:9" s="89" customFormat="1" ht="20.45" customHeight="1">
      <c r="B10" s="89" t="s">
        <v>88</v>
      </c>
      <c r="E10" s="110"/>
      <c r="F10" s="90"/>
      <c r="G10" s="243"/>
      <c r="H10" s="91"/>
      <c r="I10" s="181"/>
    </row>
    <row r="11" spans="1:9" s="89" customFormat="1" ht="20.45" customHeight="1">
      <c r="B11" s="89" t="s">
        <v>89</v>
      </c>
      <c r="E11" s="176" t="s">
        <v>134</v>
      </c>
      <c r="F11" s="90"/>
      <c r="G11" s="243">
        <v>20655812</v>
      </c>
      <c r="H11" s="91"/>
      <c r="I11" s="181">
        <v>22518100</v>
      </c>
    </row>
    <row r="12" spans="1:9" s="89" customFormat="1" ht="20.45" customHeight="1">
      <c r="B12" s="89" t="s">
        <v>90</v>
      </c>
      <c r="E12" s="176">
        <v>15</v>
      </c>
      <c r="F12" s="90"/>
      <c r="G12" s="243">
        <v>17393573</v>
      </c>
      <c r="H12" s="91"/>
      <c r="I12" s="181">
        <v>20283203</v>
      </c>
    </row>
    <row r="13" spans="1:9" s="89" customFormat="1" ht="20.45" customHeight="1">
      <c r="B13" s="89" t="s">
        <v>125</v>
      </c>
      <c r="E13" s="176">
        <v>30</v>
      </c>
      <c r="F13" s="90"/>
      <c r="G13" s="243">
        <v>-2425174</v>
      </c>
      <c r="H13" s="91"/>
      <c r="I13" s="181">
        <v>-5454355</v>
      </c>
    </row>
    <row r="14" spans="1:9" s="89" customFormat="1" ht="20.45" customHeight="1">
      <c r="B14" s="89" t="s">
        <v>135</v>
      </c>
      <c r="E14" s="176"/>
      <c r="F14" s="90"/>
      <c r="G14" s="243"/>
      <c r="H14" s="91"/>
      <c r="I14" s="181"/>
    </row>
    <row r="15" spans="1:9" s="89" customFormat="1" ht="20.45" customHeight="1">
      <c r="C15" s="89" t="s">
        <v>141</v>
      </c>
      <c r="E15" s="110"/>
      <c r="F15" s="90"/>
      <c r="G15" s="243">
        <v>14096632</v>
      </c>
      <c r="H15" s="91"/>
      <c r="I15" s="181">
        <v>86498718</v>
      </c>
    </row>
    <row r="16" spans="1:9" s="89" customFormat="1" ht="20.45" customHeight="1">
      <c r="B16" s="89" t="s">
        <v>135</v>
      </c>
      <c r="E16" s="110"/>
      <c r="F16" s="90"/>
      <c r="G16" s="243"/>
      <c r="H16" s="91"/>
      <c r="I16" s="181"/>
    </row>
    <row r="17" spans="1:9" s="89" customFormat="1" ht="20.45" customHeight="1">
      <c r="C17" s="89" t="s">
        <v>137</v>
      </c>
      <c r="E17" s="110"/>
      <c r="F17" s="90"/>
      <c r="G17" s="243">
        <v>-7786207</v>
      </c>
      <c r="H17" s="91"/>
      <c r="I17" s="181">
        <v>-13789471</v>
      </c>
    </row>
    <row r="18" spans="1:9" s="89" customFormat="1" ht="20.45" customHeight="1">
      <c r="B18" s="89" t="s">
        <v>109</v>
      </c>
      <c r="E18" s="110"/>
      <c r="F18" s="90"/>
      <c r="G18" s="243"/>
      <c r="H18" s="91"/>
      <c r="I18" s="181"/>
    </row>
    <row r="19" spans="1:9" s="89" customFormat="1" ht="20.45" customHeight="1">
      <c r="C19" s="89" t="s">
        <v>101</v>
      </c>
      <c r="E19" s="110"/>
      <c r="F19" s="90"/>
      <c r="G19" s="243">
        <v>0</v>
      </c>
      <c r="H19" s="91"/>
      <c r="I19" s="181">
        <v>15016</v>
      </c>
    </row>
    <row r="20" spans="1:9" s="89" customFormat="1" ht="20.45" customHeight="1">
      <c r="B20" s="89" t="s">
        <v>132</v>
      </c>
      <c r="E20" s="176">
        <v>13</v>
      </c>
      <c r="F20" s="90"/>
      <c r="G20" s="243">
        <v>101701</v>
      </c>
      <c r="H20" s="91"/>
      <c r="I20" s="181">
        <v>31622</v>
      </c>
    </row>
    <row r="21" spans="1:9" s="89" customFormat="1" ht="20.45" customHeight="1">
      <c r="B21" s="89" t="s">
        <v>112</v>
      </c>
      <c r="E21" s="176"/>
      <c r="F21" s="90"/>
      <c r="G21" s="243">
        <v>-21088</v>
      </c>
      <c r="H21" s="91"/>
      <c r="I21" s="181">
        <v>0</v>
      </c>
    </row>
    <row r="22" spans="1:9" s="89" customFormat="1" ht="20.45" customHeight="1">
      <c r="B22" s="89" t="s">
        <v>131</v>
      </c>
      <c r="E22" s="176"/>
      <c r="F22" s="90"/>
      <c r="G22" s="243">
        <v>0</v>
      </c>
      <c r="H22" s="91"/>
      <c r="I22" s="181">
        <v>2385107</v>
      </c>
    </row>
    <row r="23" spans="1:9" s="89" customFormat="1" ht="20.45" customHeight="1">
      <c r="B23" s="89" t="s">
        <v>110</v>
      </c>
      <c r="E23" s="176"/>
      <c r="F23" s="90"/>
      <c r="G23" s="243">
        <v>0</v>
      </c>
      <c r="H23" s="91"/>
      <c r="I23" s="181">
        <v>2720412</v>
      </c>
    </row>
    <row r="24" spans="1:9" s="89" customFormat="1" ht="20.45" customHeight="1">
      <c r="B24" s="89" t="s">
        <v>136</v>
      </c>
      <c r="E24" s="110"/>
      <c r="F24" s="90"/>
      <c r="G24" s="243">
        <v>-20634443.770000085</v>
      </c>
      <c r="H24" s="91"/>
      <c r="I24" s="181">
        <v>1953</v>
      </c>
    </row>
    <row r="25" spans="1:9" s="89" customFormat="1" ht="20.45" customHeight="1">
      <c r="B25" s="89" t="s">
        <v>69</v>
      </c>
      <c r="E25" s="176">
        <v>23</v>
      </c>
      <c r="F25" s="90"/>
      <c r="G25" s="243">
        <v>11777171</v>
      </c>
      <c r="H25" s="91"/>
      <c r="I25" s="181">
        <v>10441699</v>
      </c>
    </row>
    <row r="26" spans="1:9" s="89" customFormat="1" ht="20.45" customHeight="1">
      <c r="B26" s="89" t="s">
        <v>86</v>
      </c>
      <c r="E26" s="110"/>
      <c r="F26" s="90"/>
      <c r="G26" s="243">
        <v>35941372</v>
      </c>
      <c r="H26" s="91"/>
      <c r="I26" s="181">
        <v>21325280</v>
      </c>
    </row>
    <row r="27" spans="1:9" s="89" customFormat="1" ht="20.45" customHeight="1">
      <c r="B27" s="89" t="s">
        <v>85</v>
      </c>
      <c r="E27" s="176"/>
      <c r="F27" s="90"/>
      <c r="G27" s="243">
        <v>-114489393</v>
      </c>
      <c r="H27" s="91"/>
      <c r="I27" s="181">
        <v>-90141686</v>
      </c>
    </row>
    <row r="28" spans="1:9" s="89" customFormat="1" ht="20.45" customHeight="1">
      <c r="B28" s="89" t="s">
        <v>133</v>
      </c>
      <c r="E28" s="176">
        <v>29</v>
      </c>
      <c r="F28" s="90"/>
      <c r="G28" s="243">
        <v>-26678547</v>
      </c>
      <c r="H28" s="91"/>
      <c r="I28" s="181">
        <v>-28617899</v>
      </c>
    </row>
    <row r="29" spans="1:9" s="89" customFormat="1" ht="20.45" customHeight="1">
      <c r="B29" s="110" t="s">
        <v>148</v>
      </c>
      <c r="E29" s="176"/>
      <c r="F29" s="90"/>
      <c r="G29" s="244">
        <v>150576.57</v>
      </c>
      <c r="H29" s="91"/>
      <c r="I29" s="182">
        <v>0</v>
      </c>
    </row>
    <row r="30" spans="1:9" ht="8.1" customHeight="1">
      <c r="A30" s="29"/>
      <c r="B30" s="29"/>
      <c r="C30" s="29"/>
      <c r="D30" s="29"/>
      <c r="E30" s="175"/>
      <c r="F30" s="81"/>
      <c r="G30" s="231"/>
      <c r="I30" s="145"/>
    </row>
    <row r="31" spans="1:9" s="89" customFormat="1" ht="20.45" customHeight="1">
      <c r="A31" s="84" t="s">
        <v>138</v>
      </c>
      <c r="E31" s="110"/>
      <c r="F31" s="90"/>
      <c r="G31" s="243"/>
      <c r="H31" s="91"/>
      <c r="I31" s="181"/>
    </row>
    <row r="32" spans="1:9" s="89" customFormat="1" ht="20.45" customHeight="1">
      <c r="B32" s="93" t="s">
        <v>95</v>
      </c>
      <c r="E32" s="110"/>
      <c r="F32" s="90"/>
      <c r="G32" s="245">
        <f>SUM(G8:G29)</f>
        <v>-152531704.20000011</v>
      </c>
      <c r="H32" s="91"/>
      <c r="I32" s="92">
        <f>SUM(I8:I29)</f>
        <v>22251253</v>
      </c>
    </row>
    <row r="33" spans="1:9" s="89" customFormat="1" ht="20.45" customHeight="1">
      <c r="E33" s="110"/>
      <c r="F33" s="90"/>
      <c r="G33" s="92"/>
      <c r="H33" s="91"/>
      <c r="I33" s="92"/>
    </row>
    <row r="34" spans="1:9" s="89" customFormat="1" ht="20.45" customHeight="1">
      <c r="E34" s="110"/>
      <c r="F34" s="90"/>
      <c r="G34" s="92"/>
      <c r="H34" s="91"/>
      <c r="I34" s="92"/>
    </row>
    <row r="35" spans="1:9" s="89" customFormat="1" ht="20.45" customHeight="1">
      <c r="E35" s="110"/>
      <c r="F35" s="90"/>
      <c r="G35" s="92"/>
      <c r="H35" s="91"/>
      <c r="I35" s="92"/>
    </row>
    <row r="36" spans="1:9" ht="20.45" customHeight="1">
      <c r="A36" s="205" t="s">
        <v>106</v>
      </c>
      <c r="B36" s="205"/>
      <c r="C36" s="205"/>
      <c r="D36" s="205"/>
      <c r="E36" s="205" t="s">
        <v>106</v>
      </c>
      <c r="F36" s="205"/>
      <c r="G36" s="205"/>
      <c r="H36" s="205"/>
      <c r="I36" s="205"/>
    </row>
    <row r="37" spans="1:9" ht="20.45" customHeight="1">
      <c r="A37" s="205" t="s">
        <v>126</v>
      </c>
      <c r="B37" s="205"/>
      <c r="C37" s="205"/>
      <c r="D37" s="205"/>
      <c r="E37" s="205" t="s">
        <v>130</v>
      </c>
      <c r="F37" s="205"/>
      <c r="G37" s="205"/>
      <c r="H37" s="205"/>
      <c r="I37" s="205"/>
    </row>
    <row r="38" spans="1:9" ht="20.45" customHeight="1">
      <c r="A38" s="205" t="s">
        <v>107</v>
      </c>
      <c r="B38" s="205"/>
      <c r="C38" s="205"/>
      <c r="D38" s="205"/>
      <c r="E38" s="205" t="s">
        <v>107</v>
      </c>
      <c r="F38" s="205"/>
      <c r="G38" s="205"/>
      <c r="H38" s="205"/>
      <c r="I38" s="205"/>
    </row>
    <row r="39" spans="1:9" s="89" customFormat="1" ht="15.75" customHeight="1">
      <c r="E39" s="110"/>
      <c r="F39" s="90"/>
      <c r="G39" s="92"/>
      <c r="H39" s="91"/>
      <c r="I39" s="92"/>
    </row>
    <row r="40" spans="1:9" ht="21.75" customHeight="1">
      <c r="A40" s="116" t="str">
        <f>'4-5'!A43</f>
        <v>หมายเหตุประกอบงบการเงินเป็นส่วนหนึ่งของงบการเงินนี้</v>
      </c>
      <c r="B40" s="116"/>
      <c r="C40" s="116"/>
      <c r="D40" s="116"/>
      <c r="E40" s="173"/>
      <c r="F40" s="45"/>
      <c r="G40" s="44"/>
      <c r="H40" s="36"/>
      <c r="I40" s="44"/>
    </row>
    <row r="41" spans="1:9" ht="21.75" customHeight="1">
      <c r="A41" s="114" t="s">
        <v>59</v>
      </c>
      <c r="B41" s="29"/>
      <c r="C41" s="29"/>
      <c r="D41" s="29"/>
      <c r="E41" s="172"/>
      <c r="F41" s="30"/>
      <c r="G41" s="143"/>
      <c r="I41" s="143"/>
    </row>
    <row r="42" spans="1:9" ht="21.75" customHeight="1">
      <c r="A42" s="115" t="s">
        <v>80</v>
      </c>
      <c r="B42" s="33"/>
      <c r="C42" s="33"/>
      <c r="D42" s="33"/>
      <c r="E42" s="172"/>
      <c r="F42" s="34"/>
      <c r="G42" s="35"/>
      <c r="I42" s="35"/>
    </row>
    <row r="43" spans="1:9" ht="21.75" customHeight="1">
      <c r="A43" s="136" t="str">
        <f>+A3</f>
        <v>สำหรับปีสิ้นสุดวันที่ 31 ธันวาคม พ.ศ. 2565</v>
      </c>
      <c r="B43" s="137"/>
      <c r="C43" s="137"/>
      <c r="D43" s="137"/>
      <c r="E43" s="173"/>
      <c r="F43" s="138"/>
      <c r="G43" s="144"/>
      <c r="H43" s="36"/>
      <c r="I43" s="144"/>
    </row>
    <row r="44" spans="1:9" s="140" customFormat="1" ht="21.75" customHeight="1">
      <c r="A44" s="124"/>
      <c r="B44" s="125"/>
      <c r="C44" s="125"/>
      <c r="D44" s="125"/>
      <c r="E44" s="34"/>
      <c r="F44" s="34"/>
      <c r="G44" s="145"/>
      <c r="H44" s="145"/>
      <c r="I44" s="145"/>
    </row>
    <row r="45" spans="1:9" ht="21.75" customHeight="1">
      <c r="A45" s="114"/>
      <c r="B45" s="33"/>
      <c r="C45" s="33"/>
      <c r="D45" s="33"/>
      <c r="F45" s="149"/>
      <c r="G45" s="63" t="s">
        <v>143</v>
      </c>
      <c r="H45" s="15"/>
      <c r="I45" s="14" t="s">
        <v>115</v>
      </c>
    </row>
    <row r="46" spans="1:9" ht="21.75" customHeight="1">
      <c r="A46" s="114"/>
      <c r="B46" s="33"/>
      <c r="C46" s="33"/>
      <c r="D46" s="33"/>
      <c r="E46" s="37" t="s">
        <v>1</v>
      </c>
      <c r="F46" s="149"/>
      <c r="G46" s="141" t="s">
        <v>44</v>
      </c>
      <c r="H46" s="139"/>
      <c r="I46" s="141" t="s">
        <v>44</v>
      </c>
    </row>
    <row r="47" spans="1:9" ht="21.75" customHeight="1">
      <c r="A47" s="84" t="s">
        <v>138</v>
      </c>
      <c r="B47" s="89"/>
      <c r="C47" s="29"/>
      <c r="D47" s="29"/>
      <c r="E47" s="175"/>
      <c r="F47" s="40"/>
      <c r="G47" s="242"/>
    </row>
    <row r="48" spans="1:9" ht="21.75" customHeight="1">
      <c r="A48" s="89"/>
      <c r="B48" s="93" t="s">
        <v>96</v>
      </c>
      <c r="C48" s="29"/>
      <c r="D48" s="29"/>
      <c r="E48" s="183"/>
      <c r="F48" s="148"/>
      <c r="G48" s="242">
        <f>+G32</f>
        <v>-152531704.20000011</v>
      </c>
      <c r="I48" s="31">
        <f>+I32</f>
        <v>22251253</v>
      </c>
    </row>
    <row r="49" spans="1:9" ht="6" customHeight="1">
      <c r="B49" s="84"/>
      <c r="C49" s="29"/>
      <c r="D49" s="29"/>
      <c r="E49" s="183"/>
      <c r="F49" s="148"/>
      <c r="G49" s="242"/>
    </row>
    <row r="50" spans="1:9" ht="21.75" customHeight="1">
      <c r="A50" s="131" t="s">
        <v>50</v>
      </c>
      <c r="B50" s="131"/>
      <c r="C50" s="29"/>
      <c r="D50" s="29"/>
      <c r="E50" s="184"/>
      <c r="F50" s="148"/>
      <c r="G50" s="227"/>
      <c r="I50" s="43"/>
    </row>
    <row r="51" spans="1:9" ht="21.75" customHeight="1">
      <c r="A51" s="80"/>
      <c r="B51" s="41" t="s">
        <v>61</v>
      </c>
      <c r="C51" s="29"/>
      <c r="D51" s="29"/>
      <c r="E51" s="183"/>
      <c r="F51" s="148"/>
      <c r="G51" s="231">
        <v>231002652</v>
      </c>
      <c r="I51" s="145">
        <v>-65034545</v>
      </c>
    </row>
    <row r="52" spans="1:9" ht="21.75" customHeight="1">
      <c r="A52" s="41"/>
      <c r="B52" s="41" t="s">
        <v>62</v>
      </c>
      <c r="C52" s="29"/>
      <c r="D52" s="29"/>
      <c r="E52" s="185"/>
      <c r="F52" s="148"/>
      <c r="G52" s="229">
        <v>-1300602982</v>
      </c>
      <c r="I52" s="148">
        <v>-49979184</v>
      </c>
    </row>
    <row r="53" spans="1:9" ht="21.75" customHeight="1">
      <c r="A53" s="80"/>
      <c r="B53" s="131" t="s">
        <v>82</v>
      </c>
      <c r="C53" s="29"/>
      <c r="D53" s="29"/>
      <c r="E53" s="185"/>
      <c r="F53" s="148"/>
      <c r="G53" s="229">
        <v>75603008</v>
      </c>
      <c r="I53" s="148">
        <v>694574397</v>
      </c>
    </row>
    <row r="54" spans="1:9" ht="21.75" customHeight="1">
      <c r="A54" s="41"/>
      <c r="B54" s="41" t="s">
        <v>18</v>
      </c>
      <c r="C54" s="29"/>
      <c r="D54" s="29"/>
      <c r="E54" s="183"/>
      <c r="F54" s="148"/>
      <c r="G54" s="246">
        <v>-4289642</v>
      </c>
      <c r="I54" s="82">
        <v>-3630961</v>
      </c>
    </row>
    <row r="55" spans="1:9" ht="21.75" customHeight="1">
      <c r="A55" s="80" t="s">
        <v>49</v>
      </c>
      <c r="B55" s="80"/>
      <c r="C55" s="29"/>
      <c r="D55" s="29"/>
      <c r="E55" s="183"/>
      <c r="F55" s="148"/>
      <c r="G55" s="229"/>
      <c r="I55" s="148"/>
    </row>
    <row r="56" spans="1:9" ht="21.75" customHeight="1">
      <c r="A56" s="80"/>
      <c r="B56" s="80" t="s">
        <v>66</v>
      </c>
      <c r="C56" s="29"/>
      <c r="D56" s="29"/>
      <c r="E56" s="185"/>
      <c r="F56" s="148"/>
      <c r="G56" s="229">
        <v>35136009</v>
      </c>
      <c r="I56" s="148">
        <v>-398584022</v>
      </c>
    </row>
    <row r="57" spans="1:9" ht="21.75" customHeight="1">
      <c r="A57" s="80"/>
      <c r="B57" s="80" t="s">
        <v>53</v>
      </c>
      <c r="C57" s="29"/>
      <c r="D57" s="29"/>
      <c r="E57" s="185"/>
      <c r="F57" s="148"/>
      <c r="G57" s="231">
        <v>-333741867</v>
      </c>
      <c r="I57" s="145">
        <v>88976803</v>
      </c>
    </row>
    <row r="58" spans="1:9" ht="21.75" customHeight="1">
      <c r="A58" s="80"/>
      <c r="B58" s="80" t="s">
        <v>83</v>
      </c>
      <c r="C58" s="29"/>
      <c r="D58" s="29"/>
      <c r="E58" s="185"/>
      <c r="F58" s="148"/>
      <c r="G58" s="231">
        <v>19637106</v>
      </c>
      <c r="I58" s="145">
        <v>-134187</v>
      </c>
    </row>
    <row r="59" spans="1:9" ht="21.75" customHeight="1">
      <c r="A59" s="80" t="s">
        <v>91</v>
      </c>
      <c r="B59" s="80" t="s">
        <v>27</v>
      </c>
      <c r="C59" s="29"/>
      <c r="D59" s="29"/>
      <c r="E59" s="185"/>
      <c r="F59" s="148"/>
      <c r="G59" s="229">
        <v>-3995961</v>
      </c>
      <c r="I59" s="148">
        <v>-16237579</v>
      </c>
    </row>
    <row r="60" spans="1:9" ht="21.75" customHeight="1">
      <c r="A60" s="29"/>
      <c r="B60" s="29" t="s">
        <v>31</v>
      </c>
      <c r="C60" s="29"/>
      <c r="D60" s="29"/>
      <c r="E60" s="185">
        <v>23</v>
      </c>
      <c r="F60" s="145"/>
      <c r="G60" s="246">
        <v>-6167400</v>
      </c>
      <c r="I60" s="82">
        <v>-2185154</v>
      </c>
    </row>
    <row r="61" spans="1:9" ht="21.75" customHeight="1">
      <c r="A61" s="41"/>
      <c r="B61" s="41" t="s">
        <v>3</v>
      </c>
      <c r="C61" s="29"/>
      <c r="D61" s="29"/>
      <c r="E61" s="185"/>
      <c r="F61" s="148"/>
      <c r="G61" s="228">
        <v>-9628456</v>
      </c>
      <c r="I61" s="44">
        <v>-26992033</v>
      </c>
    </row>
    <row r="62" spans="1:9" ht="8.1" customHeight="1">
      <c r="A62" s="29"/>
      <c r="B62" s="29"/>
      <c r="C62" s="29"/>
      <c r="D62" s="29"/>
      <c r="E62" s="183"/>
      <c r="F62" s="145"/>
      <c r="G62" s="231"/>
      <c r="I62" s="145"/>
    </row>
    <row r="63" spans="1:9" ht="21.75" customHeight="1">
      <c r="A63" s="114" t="s">
        <v>139</v>
      </c>
      <c r="B63" s="41"/>
      <c r="C63" s="29"/>
      <c r="D63" s="29"/>
      <c r="E63" s="185"/>
      <c r="F63" s="148"/>
      <c r="G63" s="242"/>
    </row>
    <row r="64" spans="1:9" ht="21.75" customHeight="1">
      <c r="A64" s="114"/>
      <c r="B64" s="46" t="s">
        <v>103</v>
      </c>
      <c r="C64" s="29"/>
      <c r="D64" s="29"/>
      <c r="E64" s="185"/>
      <c r="F64" s="148"/>
      <c r="G64" s="229">
        <f>SUM(G48,G51:G54,G56:G61)</f>
        <v>-1449579237.2</v>
      </c>
      <c r="I64" s="148">
        <f>SUM(I48,I51:I54,I56:I61)</f>
        <v>243024788</v>
      </c>
    </row>
    <row r="65" spans="1:9" ht="21.75" customHeight="1">
      <c r="A65" s="89" t="s">
        <v>92</v>
      </c>
      <c r="C65" s="89"/>
      <c r="D65" s="89"/>
      <c r="E65" s="181"/>
      <c r="F65" s="186"/>
      <c r="G65" s="243">
        <v>141449638</v>
      </c>
      <c r="H65" s="91"/>
      <c r="I65" s="181">
        <v>121420118</v>
      </c>
    </row>
    <row r="66" spans="1:9" ht="21.75" customHeight="1">
      <c r="A66" s="89" t="s">
        <v>93</v>
      </c>
      <c r="C66" s="89"/>
      <c r="D66" s="89"/>
      <c r="E66" s="181"/>
      <c r="F66" s="186"/>
      <c r="G66" s="243">
        <v>-38980180</v>
      </c>
      <c r="H66" s="91"/>
      <c r="I66" s="181">
        <v>-21266224</v>
      </c>
    </row>
    <row r="67" spans="1:9" ht="21.75" customHeight="1">
      <c r="A67" s="89" t="s">
        <v>111</v>
      </c>
      <c r="C67" s="89"/>
      <c r="D67" s="89"/>
      <c r="E67" s="181"/>
      <c r="F67" s="186"/>
      <c r="G67" s="243">
        <v>5216551</v>
      </c>
      <c r="H67" s="91"/>
      <c r="I67" s="181">
        <v>0</v>
      </c>
    </row>
    <row r="68" spans="1:9" ht="21.75" customHeight="1">
      <c r="A68" s="89" t="s">
        <v>94</v>
      </c>
      <c r="C68" s="89"/>
      <c r="D68" s="89"/>
      <c r="E68" s="181"/>
      <c r="F68" s="186"/>
      <c r="G68" s="244">
        <v>-3164069</v>
      </c>
      <c r="H68" s="91"/>
      <c r="I68" s="182">
        <v>-4838539</v>
      </c>
    </row>
    <row r="69" spans="1:9" ht="8.1" customHeight="1">
      <c r="A69" s="29"/>
      <c r="B69" s="29"/>
      <c r="C69" s="29"/>
      <c r="D69" s="29"/>
      <c r="E69" s="183"/>
      <c r="F69" s="145"/>
      <c r="G69" s="231"/>
      <c r="I69" s="145"/>
    </row>
    <row r="70" spans="1:9" ht="21.75" customHeight="1">
      <c r="A70" s="114" t="s">
        <v>139</v>
      </c>
      <c r="B70" s="41"/>
      <c r="C70" s="29"/>
      <c r="D70" s="29"/>
      <c r="E70" s="185"/>
      <c r="F70" s="148"/>
      <c r="G70" s="228">
        <f>SUM(G64:G68)</f>
        <v>-1345057297.2</v>
      </c>
      <c r="I70" s="44">
        <f>SUM(I64:I68)</f>
        <v>338340143</v>
      </c>
    </row>
    <row r="71" spans="1:9" ht="21.75" customHeight="1">
      <c r="A71" s="46"/>
      <c r="B71" s="41"/>
      <c r="C71" s="29"/>
      <c r="D71" s="29"/>
      <c r="E71" s="185"/>
      <c r="F71" s="148"/>
      <c r="G71" s="148"/>
      <c r="I71" s="148"/>
    </row>
    <row r="72" spans="1:9" ht="21.75" customHeight="1">
      <c r="A72" s="46"/>
      <c r="B72" s="41"/>
      <c r="C72" s="29"/>
      <c r="D72" s="29"/>
      <c r="E72" s="185"/>
      <c r="F72" s="148"/>
      <c r="G72" s="148"/>
      <c r="I72" s="148"/>
    </row>
    <row r="73" spans="1:9" ht="21.75" customHeight="1">
      <c r="A73" s="46"/>
      <c r="B73" s="41"/>
      <c r="C73" s="29"/>
      <c r="D73" s="29"/>
      <c r="E73" s="185"/>
      <c r="F73" s="148"/>
      <c r="G73" s="148"/>
      <c r="I73" s="148"/>
    </row>
    <row r="74" spans="1:9" ht="24" customHeight="1">
      <c r="A74" s="46"/>
      <c r="B74" s="41"/>
      <c r="C74" s="29"/>
      <c r="D74" s="29"/>
      <c r="E74" s="185"/>
      <c r="F74" s="148"/>
      <c r="G74" s="148"/>
      <c r="I74" s="148"/>
    </row>
    <row r="75" spans="1:9" ht="21.75" customHeight="1">
      <c r="A75" s="205" t="s">
        <v>106</v>
      </c>
      <c r="B75" s="205"/>
      <c r="C75" s="205"/>
      <c r="D75" s="205"/>
      <c r="E75" s="209" t="s">
        <v>106</v>
      </c>
      <c r="F75" s="209"/>
      <c r="G75" s="209"/>
      <c r="H75" s="209"/>
      <c r="I75" s="209"/>
    </row>
    <row r="76" spans="1:9" ht="21.75" customHeight="1">
      <c r="A76" s="205" t="s">
        <v>126</v>
      </c>
      <c r="B76" s="205"/>
      <c r="C76" s="205"/>
      <c r="D76" s="205"/>
      <c r="E76" s="209" t="s">
        <v>130</v>
      </c>
      <c r="F76" s="209"/>
      <c r="G76" s="209"/>
      <c r="H76" s="209"/>
      <c r="I76" s="209"/>
    </row>
    <row r="77" spans="1:9" ht="21.75" customHeight="1">
      <c r="A77" s="205" t="s">
        <v>107</v>
      </c>
      <c r="B77" s="205"/>
      <c r="C77" s="205"/>
      <c r="D77" s="205"/>
      <c r="E77" s="209" t="s">
        <v>107</v>
      </c>
      <c r="F77" s="209"/>
      <c r="G77" s="209"/>
      <c r="H77" s="209"/>
      <c r="I77" s="209"/>
    </row>
    <row r="78" spans="1:9" s="89" customFormat="1" ht="20.25" customHeight="1">
      <c r="E78" s="181"/>
      <c r="F78" s="186"/>
      <c r="G78" s="181"/>
      <c r="H78" s="91"/>
      <c r="I78" s="181"/>
    </row>
    <row r="79" spans="1:9" ht="21.75" customHeight="1">
      <c r="A79" s="116" t="str">
        <f>A40</f>
        <v>หมายเหตุประกอบงบการเงินเป็นส่วนหนึ่งของงบการเงินนี้</v>
      </c>
      <c r="B79" s="116"/>
      <c r="C79" s="116"/>
      <c r="D79" s="116"/>
      <c r="E79" s="187"/>
      <c r="F79" s="44"/>
      <c r="G79" s="44"/>
      <c r="H79" s="36"/>
      <c r="I79" s="44"/>
    </row>
    <row r="80" spans="1:9" ht="21.75" customHeight="1">
      <c r="A80" s="114" t="s">
        <v>59</v>
      </c>
      <c r="B80" s="29"/>
      <c r="C80" s="29"/>
      <c r="D80" s="29"/>
      <c r="E80" s="184"/>
      <c r="F80" s="148"/>
      <c r="G80" s="143"/>
      <c r="I80" s="143"/>
    </row>
    <row r="81" spans="1:9" ht="21.75" customHeight="1">
      <c r="A81" s="115" t="s">
        <v>80</v>
      </c>
      <c r="B81" s="33"/>
      <c r="C81" s="33"/>
      <c r="D81" s="33"/>
      <c r="E81" s="184"/>
      <c r="F81" s="188"/>
      <c r="G81" s="35"/>
      <c r="I81" s="35"/>
    </row>
    <row r="82" spans="1:9" ht="21.75" customHeight="1">
      <c r="A82" s="136" t="str">
        <f>+A3</f>
        <v>สำหรับปีสิ้นสุดวันที่ 31 ธันวาคม พ.ศ. 2565</v>
      </c>
      <c r="B82" s="137"/>
      <c r="C82" s="137"/>
      <c r="D82" s="137"/>
      <c r="E82" s="187"/>
      <c r="F82" s="189"/>
      <c r="G82" s="144"/>
      <c r="H82" s="36"/>
      <c r="I82" s="144"/>
    </row>
    <row r="83" spans="1:9" s="140" customFormat="1" ht="21.75" customHeight="1">
      <c r="A83" s="124"/>
      <c r="B83" s="125"/>
      <c r="C83" s="125"/>
      <c r="D83" s="125"/>
      <c r="E83" s="188"/>
      <c r="F83" s="188"/>
      <c r="G83" s="145"/>
      <c r="H83" s="145"/>
      <c r="I83" s="145"/>
    </row>
    <row r="84" spans="1:9" ht="21.75" customHeight="1">
      <c r="A84" s="114"/>
      <c r="B84" s="33"/>
      <c r="C84" s="33"/>
      <c r="D84" s="33"/>
      <c r="E84" s="190"/>
      <c r="F84" s="191"/>
      <c r="G84" s="63" t="s">
        <v>143</v>
      </c>
      <c r="H84" s="15"/>
      <c r="I84" s="63" t="s">
        <v>115</v>
      </c>
    </row>
    <row r="85" spans="1:9" ht="21.75" customHeight="1">
      <c r="A85" s="114"/>
      <c r="B85" s="33"/>
      <c r="C85" s="33"/>
      <c r="D85" s="33"/>
      <c r="E85" s="192" t="s">
        <v>1</v>
      </c>
      <c r="F85" s="191"/>
      <c r="G85" s="141" t="s">
        <v>44</v>
      </c>
      <c r="H85" s="139"/>
      <c r="I85" s="141" t="s">
        <v>44</v>
      </c>
    </row>
    <row r="86" spans="1:9" ht="8.1" customHeight="1">
      <c r="A86" s="85"/>
      <c r="B86" s="85"/>
      <c r="C86" s="86"/>
      <c r="D86" s="86"/>
      <c r="E86" s="193"/>
      <c r="F86" s="191"/>
      <c r="G86" s="225"/>
      <c r="H86" s="139"/>
      <c r="I86" s="39"/>
    </row>
    <row r="87" spans="1:9" ht="21.75" customHeight="1">
      <c r="A87" s="114" t="s">
        <v>15</v>
      </c>
      <c r="B87" s="41"/>
      <c r="C87" s="29"/>
      <c r="D87" s="29"/>
      <c r="E87" s="185"/>
      <c r="F87" s="148"/>
      <c r="G87" s="229"/>
      <c r="I87" s="148"/>
    </row>
    <row r="88" spans="1:9" ht="21.75" customHeight="1">
      <c r="A88" s="80" t="s">
        <v>35</v>
      </c>
      <c r="B88" s="41"/>
      <c r="C88" s="29"/>
      <c r="D88" s="29"/>
      <c r="E88" s="185">
        <v>13</v>
      </c>
      <c r="F88" s="148"/>
      <c r="G88" s="231">
        <v>-8855670</v>
      </c>
      <c r="I88" s="145">
        <v>-5706802</v>
      </c>
    </row>
    <row r="89" spans="1:9" ht="21.75" customHeight="1">
      <c r="A89" s="80" t="s">
        <v>36</v>
      </c>
      <c r="B89" s="41"/>
      <c r="C89" s="29"/>
      <c r="D89" s="29"/>
      <c r="E89" s="185">
        <v>14</v>
      </c>
      <c r="F89" s="148"/>
      <c r="G89" s="247">
        <v>-8118036</v>
      </c>
      <c r="I89" s="87">
        <v>-7019707</v>
      </c>
    </row>
    <row r="90" spans="1:9" ht="8.1" customHeight="1">
      <c r="A90" s="29"/>
      <c r="B90" s="29"/>
      <c r="C90" s="29"/>
      <c r="D90" s="29"/>
      <c r="E90" s="183"/>
      <c r="F90" s="145"/>
      <c r="G90" s="231"/>
      <c r="I90" s="145"/>
    </row>
    <row r="91" spans="1:9" ht="21.75" customHeight="1">
      <c r="A91" s="114" t="s">
        <v>51</v>
      </c>
      <c r="B91" s="41"/>
      <c r="C91" s="29"/>
      <c r="D91" s="29"/>
      <c r="E91" s="185"/>
      <c r="F91" s="148"/>
      <c r="G91" s="228">
        <f>SUM(G88:G89)</f>
        <v>-16973706</v>
      </c>
      <c r="I91" s="44">
        <f>SUM(I88:I89)</f>
        <v>-12726509</v>
      </c>
    </row>
    <row r="92" spans="1:9" ht="21" customHeight="1">
      <c r="A92" s="46"/>
      <c r="B92" s="41"/>
      <c r="C92" s="29"/>
      <c r="D92" s="29"/>
      <c r="E92" s="185"/>
      <c r="F92" s="148"/>
      <c r="G92" s="229"/>
      <c r="I92" s="148"/>
    </row>
    <row r="93" spans="1:9" ht="21.75" customHeight="1">
      <c r="A93" s="114" t="s">
        <v>26</v>
      </c>
      <c r="B93" s="41"/>
      <c r="C93" s="29"/>
      <c r="D93" s="29"/>
      <c r="E93" s="185"/>
      <c r="F93" s="148"/>
      <c r="G93" s="242"/>
    </row>
    <row r="94" spans="1:9" ht="21.75" customHeight="1">
      <c r="A94" s="80" t="s">
        <v>71</v>
      </c>
      <c r="B94" s="41"/>
      <c r="C94" s="29"/>
      <c r="D94" s="29"/>
      <c r="E94" s="185">
        <v>18</v>
      </c>
      <c r="F94" s="148"/>
      <c r="G94" s="242">
        <v>-31770000000</v>
      </c>
      <c r="I94" s="31">
        <v>-13690000000</v>
      </c>
    </row>
    <row r="95" spans="1:9" ht="21.75" customHeight="1">
      <c r="A95" s="80" t="s">
        <v>72</v>
      </c>
      <c r="B95" s="41"/>
      <c r="C95" s="29"/>
      <c r="D95" s="29"/>
      <c r="E95" s="185">
        <v>18</v>
      </c>
      <c r="F95" s="148"/>
      <c r="G95" s="242">
        <v>33201799998.200001</v>
      </c>
      <c r="I95" s="31">
        <v>13200000000</v>
      </c>
    </row>
    <row r="96" spans="1:9" ht="21.75" customHeight="1">
      <c r="A96" s="32" t="s">
        <v>97</v>
      </c>
      <c r="B96" s="41"/>
      <c r="C96" s="29"/>
      <c r="D96" s="29"/>
      <c r="E96" s="184"/>
      <c r="F96" s="148"/>
      <c r="G96" s="248">
        <v>-17778115</v>
      </c>
      <c r="I96" s="83">
        <v>-20669573</v>
      </c>
    </row>
    <row r="97" spans="1:9" ht="8.1" customHeight="1">
      <c r="A97" s="29"/>
      <c r="B97" s="29"/>
      <c r="C97" s="29"/>
      <c r="D97" s="29"/>
      <c r="E97" s="183"/>
      <c r="F97" s="145"/>
      <c r="G97" s="231"/>
      <c r="I97" s="145"/>
    </row>
    <row r="98" spans="1:9" ht="21.75" customHeight="1">
      <c r="A98" s="114" t="s">
        <v>140</v>
      </c>
      <c r="B98" s="41"/>
      <c r="C98" s="29"/>
      <c r="D98" s="29"/>
      <c r="E98" s="184"/>
      <c r="F98" s="148"/>
      <c r="G98" s="228">
        <f>SUM(G94:G96)</f>
        <v>1414021883.2000008</v>
      </c>
      <c r="I98" s="44">
        <f>SUM(I94:I96)</f>
        <v>-510669573</v>
      </c>
    </row>
    <row r="99" spans="1:9" ht="8.1" customHeight="1">
      <c r="A99" s="29"/>
      <c r="B99" s="29"/>
      <c r="C99" s="29"/>
      <c r="D99" s="29"/>
      <c r="E99" s="183"/>
      <c r="F99" s="145"/>
      <c r="G99" s="231"/>
      <c r="I99" s="145"/>
    </row>
    <row r="100" spans="1:9" ht="21.75" customHeight="1">
      <c r="A100" s="46" t="s">
        <v>114</v>
      </c>
      <c r="B100" s="41"/>
      <c r="C100" s="29"/>
      <c r="D100" s="29"/>
      <c r="E100" s="183"/>
      <c r="F100" s="148"/>
      <c r="G100" s="229">
        <f>SUM(G70,G91,G98)</f>
        <v>51990880.000000715</v>
      </c>
      <c r="I100" s="148">
        <f>SUM(I70,I91,I98)</f>
        <v>-185055939</v>
      </c>
    </row>
    <row r="101" spans="1:9" ht="21.75" customHeight="1">
      <c r="A101" s="29" t="s">
        <v>37</v>
      </c>
      <c r="B101" s="29"/>
      <c r="C101" s="29"/>
      <c r="D101" s="29"/>
      <c r="E101" s="183"/>
      <c r="F101" s="148"/>
      <c r="G101" s="229">
        <v>57865074</v>
      </c>
      <c r="H101" s="107"/>
      <c r="I101" s="148">
        <v>242921012</v>
      </c>
    </row>
    <row r="102" spans="1:9" ht="21.75" customHeight="1">
      <c r="A102" s="29" t="s">
        <v>113</v>
      </c>
      <c r="B102" s="29"/>
      <c r="C102" s="29"/>
      <c r="D102" s="29"/>
      <c r="E102" s="183"/>
      <c r="F102" s="148"/>
      <c r="G102" s="228">
        <v>-58374.76</v>
      </c>
      <c r="H102" s="107"/>
      <c r="I102" s="44">
        <v>-41155</v>
      </c>
    </row>
    <row r="103" spans="1:9" ht="8.1" customHeight="1">
      <c r="A103" s="29"/>
      <c r="B103" s="29"/>
      <c r="C103" s="29"/>
      <c r="D103" s="29"/>
      <c r="E103" s="183"/>
      <c r="F103" s="145"/>
      <c r="G103" s="231"/>
      <c r="I103" s="145"/>
    </row>
    <row r="104" spans="1:9" ht="21.75" customHeight="1" thickBot="1">
      <c r="A104" s="46" t="s">
        <v>60</v>
      </c>
      <c r="B104" s="41"/>
      <c r="C104" s="29"/>
      <c r="D104" s="29"/>
      <c r="E104" s="185">
        <v>7</v>
      </c>
      <c r="F104" s="148"/>
      <c r="G104" s="230">
        <f>SUM(G100:G103)</f>
        <v>109797579.24000071</v>
      </c>
      <c r="I104" s="47">
        <f>SUM(I100:I103)</f>
        <v>57823918</v>
      </c>
    </row>
    <row r="105" spans="1:9" ht="21.75" customHeight="1" thickTop="1">
      <c r="A105" s="46"/>
      <c r="B105" s="41"/>
      <c r="C105" s="29"/>
      <c r="D105" s="29"/>
      <c r="E105" s="185"/>
      <c r="F105" s="148"/>
      <c r="G105" s="249"/>
      <c r="I105" s="178"/>
    </row>
    <row r="106" spans="1:9" ht="21.75" customHeight="1">
      <c r="A106" s="88" t="s">
        <v>104</v>
      </c>
      <c r="E106" s="190"/>
      <c r="F106" s="107"/>
      <c r="G106" s="250"/>
      <c r="I106" s="194"/>
    </row>
    <row r="107" spans="1:9" ht="8.1" customHeight="1">
      <c r="A107" s="29"/>
      <c r="B107" s="29"/>
      <c r="C107" s="29"/>
      <c r="D107" s="29"/>
      <c r="E107" s="183"/>
      <c r="F107" s="145"/>
      <c r="G107" s="231"/>
      <c r="I107" s="145"/>
    </row>
    <row r="108" spans="1:9" ht="21.75" customHeight="1">
      <c r="A108" s="88" t="s">
        <v>98</v>
      </c>
      <c r="E108" s="190"/>
      <c r="F108" s="107"/>
      <c r="G108" s="250"/>
      <c r="I108" s="194"/>
    </row>
    <row r="109" spans="1:9" ht="21.75" customHeight="1">
      <c r="A109" s="32" t="s">
        <v>99</v>
      </c>
      <c r="E109" s="190">
        <v>15</v>
      </c>
      <c r="F109" s="107"/>
      <c r="G109" s="250">
        <v>6512428.5370327383</v>
      </c>
      <c r="I109" s="194">
        <v>6895701</v>
      </c>
    </row>
    <row r="110" spans="1:9" ht="21.75" customHeight="1">
      <c r="A110" s="46"/>
      <c r="B110" s="41"/>
      <c r="C110" s="29"/>
      <c r="D110" s="29"/>
      <c r="E110" s="42"/>
      <c r="F110" s="40"/>
      <c r="G110" s="148"/>
      <c r="I110" s="148"/>
    </row>
    <row r="111" spans="1:9" ht="21.75" customHeight="1">
      <c r="A111" s="46"/>
      <c r="B111" s="41"/>
      <c r="C111" s="29"/>
      <c r="D111" s="29"/>
      <c r="E111" s="42"/>
      <c r="F111" s="40"/>
      <c r="G111" s="148"/>
      <c r="I111" s="148"/>
    </row>
    <row r="112" spans="1:9" ht="21.75" customHeight="1">
      <c r="A112" s="46"/>
      <c r="B112" s="41"/>
      <c r="C112" s="29"/>
      <c r="D112" s="29"/>
      <c r="E112" s="42"/>
      <c r="F112" s="40"/>
      <c r="G112" s="148"/>
      <c r="I112" s="148"/>
    </row>
    <row r="113" spans="1:9" ht="21.75" customHeight="1">
      <c r="A113" s="46"/>
      <c r="B113" s="41"/>
      <c r="C113" s="29"/>
      <c r="D113" s="29"/>
      <c r="E113" s="42"/>
      <c r="F113" s="40"/>
      <c r="G113" s="148"/>
      <c r="I113" s="148"/>
    </row>
    <row r="114" spans="1:9" ht="21.75" customHeight="1">
      <c r="A114" s="46"/>
      <c r="B114" s="41"/>
      <c r="C114" s="29"/>
      <c r="D114" s="29"/>
      <c r="E114" s="42"/>
      <c r="F114" s="40"/>
      <c r="G114" s="148"/>
      <c r="I114" s="148"/>
    </row>
    <row r="115" spans="1:9" ht="20.25" customHeight="1">
      <c r="A115" s="46"/>
      <c r="B115" s="41"/>
      <c r="C115" s="29"/>
      <c r="D115" s="29"/>
      <c r="E115" s="42"/>
      <c r="F115" s="40"/>
      <c r="G115" s="148"/>
      <c r="I115" s="148"/>
    </row>
    <row r="116" spans="1:9" ht="21.75" customHeight="1">
      <c r="A116" s="205" t="s">
        <v>106</v>
      </c>
      <c r="B116" s="205"/>
      <c r="C116" s="205"/>
      <c r="D116" s="205"/>
      <c r="E116" s="205" t="s">
        <v>106</v>
      </c>
      <c r="F116" s="205"/>
      <c r="G116" s="205"/>
      <c r="H116" s="205"/>
      <c r="I116" s="205"/>
    </row>
    <row r="117" spans="1:9" ht="21.75" customHeight="1">
      <c r="A117" s="205" t="s">
        <v>126</v>
      </c>
      <c r="B117" s="205"/>
      <c r="C117" s="205"/>
      <c r="D117" s="205"/>
      <c r="E117" s="205" t="s">
        <v>130</v>
      </c>
      <c r="F117" s="205"/>
      <c r="G117" s="205"/>
      <c r="H117" s="205"/>
      <c r="I117" s="205"/>
    </row>
    <row r="118" spans="1:9" ht="21.75" customHeight="1">
      <c r="A118" s="205" t="s">
        <v>107</v>
      </c>
      <c r="B118" s="205"/>
      <c r="C118" s="205"/>
      <c r="D118" s="205"/>
      <c r="E118" s="205" t="s">
        <v>107</v>
      </c>
      <c r="F118" s="205"/>
      <c r="G118" s="205"/>
      <c r="H118" s="205"/>
      <c r="I118" s="205"/>
    </row>
    <row r="119" spans="1:9" ht="20.25" customHeight="1">
      <c r="A119" s="201"/>
      <c r="B119" s="201"/>
      <c r="C119" s="201"/>
      <c r="D119" s="201"/>
      <c r="E119" s="201"/>
      <c r="F119" s="201"/>
      <c r="G119" s="201"/>
      <c r="H119" s="201"/>
      <c r="I119" s="201"/>
    </row>
    <row r="120" spans="1:9" ht="21.75" customHeight="1">
      <c r="A120" s="116" t="str">
        <f>A40</f>
        <v>หมายเหตุประกอบงบการเงินเป็นส่วนหนึ่งของงบการเงินนี้</v>
      </c>
      <c r="B120" s="116"/>
      <c r="C120" s="116"/>
      <c r="D120" s="116"/>
      <c r="E120" s="173"/>
      <c r="F120" s="45"/>
      <c r="G120" s="44"/>
      <c r="H120" s="36"/>
      <c r="I120" s="44"/>
    </row>
  </sheetData>
  <mergeCells count="18">
    <mergeCell ref="A36:D36"/>
    <mergeCell ref="E36:I36"/>
    <mergeCell ref="A37:D37"/>
    <mergeCell ref="E37:I37"/>
    <mergeCell ref="A38:D38"/>
    <mergeCell ref="E38:I38"/>
    <mergeCell ref="A75:D75"/>
    <mergeCell ref="E75:I75"/>
    <mergeCell ref="A76:D76"/>
    <mergeCell ref="E76:I76"/>
    <mergeCell ref="A77:D77"/>
    <mergeCell ref="E77:I77"/>
    <mergeCell ref="A116:D116"/>
    <mergeCell ref="E116:I116"/>
    <mergeCell ref="A117:D117"/>
    <mergeCell ref="E117:I117"/>
    <mergeCell ref="A118:D118"/>
    <mergeCell ref="E118:I118"/>
  </mergeCells>
  <pageMargins left="0.8" right="0.75" top="0.5" bottom="0.653402777777778" header="0.49" footer="0.4"/>
  <pageSetup paperSize="9" firstPageNumber="9" fitToHeight="0" orientation="portrait" useFirstPageNumber="1" horizontalDpi="1200" verticalDpi="1200" r:id="rId1"/>
  <headerFooter differentOddEven="1" differentFirst="1">
    <oddFooter>&amp;R11</oddFooter>
    <evenFooter>&amp;R10</evenFooter>
    <firstFooter>&amp;R&amp;"Browallia New,Regular"9</firstFooter>
  </headerFooter>
  <rowBreaks count="2" manualBreakCount="2">
    <brk id="40" max="8" man="1"/>
    <brk id="7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4-5</vt:lpstr>
      <vt:lpstr>6-7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Yaowalak Chittasopee</cp:lastModifiedBy>
  <cp:lastPrinted>2023-02-10T04:01:30Z</cp:lastPrinted>
  <dcterms:created xsi:type="dcterms:W3CDTF">2002-01-02T06:01:55Z</dcterms:created>
  <dcterms:modified xsi:type="dcterms:W3CDTF">2023-02-10T04:06:11Z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