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RHB Securities (Thailand) Public Company Limited\RHB Securities (Thailand) Public-Dec2022\"/>
    </mc:Choice>
  </mc:AlternateContent>
  <xr:revisionPtr revIDLastSave="0" documentId="13_ncr:1_{D2F73FE7-C680-4A73-9E14-26D0F8FE39BA}" xr6:coauthVersionLast="47" xr6:coauthVersionMax="47" xr10:uidLastSave="{00000000-0000-0000-0000-000000000000}"/>
  <bookViews>
    <workbookView xWindow="-120" yWindow="-120" windowWidth="21840" windowHeight="13140" tabRatio="460" activeTab="1" xr2:uid="{00000000-000D-0000-FFFF-FFFF00000000}"/>
  </bookViews>
  <sheets>
    <sheet name="4-5" sheetId="36" r:id="rId1"/>
    <sheet name="6" sheetId="27" r:id="rId2"/>
    <sheet name="7" sheetId="34" r:id="rId3"/>
    <sheet name="8-10" sheetId="30" r:id="rId4"/>
  </sheets>
  <externalReferences>
    <externalReference r:id="rId5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</definedNames>
  <calcPr calcId="191029"/>
</workbook>
</file>

<file path=xl/calcChain.xml><?xml version="1.0" encoding="utf-8"?>
<calcChain xmlns="http://schemas.openxmlformats.org/spreadsheetml/2006/main">
  <c r="F64" i="30" l="1"/>
  <c r="I21" i="34"/>
  <c r="M19" i="34" l="1"/>
  <c r="O19" i="34" s="1"/>
  <c r="H32" i="30" l="1"/>
  <c r="H61" i="30" s="1"/>
  <c r="H77" i="30" s="1"/>
  <c r="H83" i="30" s="1"/>
  <c r="I15" i="34"/>
  <c r="O11" i="34"/>
  <c r="J74" i="36"/>
  <c r="J36" i="36"/>
  <c r="J21" i="36"/>
  <c r="H42" i="27"/>
  <c r="H27" i="27"/>
  <c r="H17" i="27"/>
  <c r="H122" i="30"/>
  <c r="H89" i="30"/>
  <c r="F122" i="30"/>
  <c r="K15" i="34"/>
  <c r="K17" i="34" s="1"/>
  <c r="K21" i="34" s="1"/>
  <c r="G15" i="34"/>
  <c r="G17" i="34" s="1"/>
  <c r="G21" i="34" s="1"/>
  <c r="E15" i="34"/>
  <c r="E17" i="34" s="1"/>
  <c r="E21" i="34" s="1"/>
  <c r="F42" i="27"/>
  <c r="O13" i="34"/>
  <c r="A54" i="27"/>
  <c r="A35" i="34" s="1"/>
  <c r="A52" i="30" s="1"/>
  <c r="F89" i="30"/>
  <c r="A3" i="30"/>
  <c r="A111" i="30" s="1"/>
  <c r="A98" i="36"/>
  <c r="A3" i="34"/>
  <c r="A52" i="36"/>
  <c r="A50" i="36"/>
  <c r="H36" i="36"/>
  <c r="H21" i="36"/>
  <c r="F17" i="27"/>
  <c r="H74" i="36"/>
  <c r="F27" i="27"/>
  <c r="O12" i="34"/>
  <c r="M15" i="34"/>
  <c r="M17" i="34" s="1"/>
  <c r="F29" i="27" l="1"/>
  <c r="F32" i="27" s="1"/>
  <c r="F44" i="27" s="1"/>
  <c r="F10" i="30" s="1"/>
  <c r="F32" i="30" s="1"/>
  <c r="F61" i="30" s="1"/>
  <c r="F77" i="30" s="1"/>
  <c r="F83" i="30" s="1"/>
  <c r="F124" i="30" s="1"/>
  <c r="F128" i="30" s="1"/>
  <c r="H29" i="27"/>
  <c r="H32" i="27" s="1"/>
  <c r="H44" i="27" s="1"/>
  <c r="J76" i="36"/>
  <c r="H76" i="36"/>
  <c r="H124" i="30"/>
  <c r="H128" i="30" s="1"/>
  <c r="A55" i="30"/>
  <c r="A163" i="30"/>
  <c r="A108" i="30"/>
  <c r="O15" i="34"/>
  <c r="O17" i="34"/>
  <c r="M18" i="34" l="1"/>
  <c r="M21" i="34" s="1"/>
  <c r="O18" i="34" l="1"/>
  <c r="O21" i="34" s="1"/>
</calcChain>
</file>

<file path=xl/sharedStrings.xml><?xml version="1.0" encoding="utf-8"?>
<sst xmlns="http://schemas.openxmlformats.org/spreadsheetml/2006/main" count="245" uniqueCount="155">
  <si>
    <t>Notes</t>
  </si>
  <si>
    <t>Other liabilities</t>
  </si>
  <si>
    <t>Share capital</t>
  </si>
  <si>
    <t>Authorised share capital</t>
  </si>
  <si>
    <t>Issued and paid-up share capital</t>
  </si>
  <si>
    <t>Other income</t>
  </si>
  <si>
    <t>Cash flows from operating activities</t>
  </si>
  <si>
    <t>Cash flows from investing activities</t>
  </si>
  <si>
    <t>Total liabilities</t>
  </si>
  <si>
    <t>Cash and cash equivalents</t>
  </si>
  <si>
    <t>Total</t>
  </si>
  <si>
    <t>Liabilities</t>
  </si>
  <si>
    <t>Total expenses</t>
  </si>
  <si>
    <t xml:space="preserve">Retained earnings </t>
  </si>
  <si>
    <t>Brokerage fees</t>
  </si>
  <si>
    <t>Assets</t>
  </si>
  <si>
    <t>Total assets</t>
  </si>
  <si>
    <t>Unappropriated</t>
  </si>
  <si>
    <t>Expenses</t>
  </si>
  <si>
    <t>Cash flows from financing activities</t>
  </si>
  <si>
    <t>Securities and derivatives business payables</t>
  </si>
  <si>
    <t>Accrued expenses</t>
  </si>
  <si>
    <t>Share premium</t>
  </si>
  <si>
    <t>Appropriated -</t>
  </si>
  <si>
    <t>share capital</t>
  </si>
  <si>
    <t>Fees and services income</t>
  </si>
  <si>
    <t>Statement of Financial Position</t>
  </si>
  <si>
    <t>Other assets</t>
  </si>
  <si>
    <t>Legal reserve</t>
  </si>
  <si>
    <t xml:space="preserve">   Ordinary shares, 819,171,600 shares</t>
  </si>
  <si>
    <t xml:space="preserve">      paid-up at Baht 1 each</t>
  </si>
  <si>
    <t>Income</t>
  </si>
  <si>
    <t>Total income</t>
  </si>
  <si>
    <t>Fee and service expenses</t>
  </si>
  <si>
    <t>Increase (decrease) in operating liabilities</t>
  </si>
  <si>
    <t>Cash paid for acquisition of equipment</t>
  </si>
  <si>
    <t>Cash paid for acquisition of intangible assets</t>
  </si>
  <si>
    <t xml:space="preserve">Cash and cash equivalents as at 1 January </t>
  </si>
  <si>
    <t>paid-up</t>
  </si>
  <si>
    <t>Share</t>
  </si>
  <si>
    <t xml:space="preserve"> premium</t>
  </si>
  <si>
    <t>Statement of Comprehensive Income</t>
  </si>
  <si>
    <t>Baht</t>
  </si>
  <si>
    <t>Derivative liabilities</t>
  </si>
  <si>
    <t>Issued and</t>
  </si>
  <si>
    <t>Statement of Cash Flows</t>
  </si>
  <si>
    <t xml:space="preserve">   Ordinary shares, 840,000,000 shares </t>
  </si>
  <si>
    <t>legal reserve</t>
  </si>
  <si>
    <t xml:space="preserve">income tax to net cash provided by </t>
  </si>
  <si>
    <t>(paid for) operating activities</t>
  </si>
  <si>
    <t>Depreciation and amortisation</t>
  </si>
  <si>
    <t>Employee benefits expenses</t>
  </si>
  <si>
    <t>Cash received from interest and dividend</t>
  </si>
  <si>
    <t xml:space="preserve">Cash paid for interest expenses </t>
  </si>
  <si>
    <t>Cash paid for income tax</t>
  </si>
  <si>
    <t>changes in operating assets and liabilities</t>
  </si>
  <si>
    <t xml:space="preserve">Securities and derivatives business receivables </t>
  </si>
  <si>
    <t xml:space="preserve">      at par value of Baht 1 each</t>
  </si>
  <si>
    <t>benefit obligations</t>
  </si>
  <si>
    <t>Income tax on items that will</t>
  </si>
  <si>
    <t xml:space="preserve">Remeasurements of post-employment </t>
  </si>
  <si>
    <t xml:space="preserve">RHB Securities (Thailand) Public Company Limited </t>
  </si>
  <si>
    <t>Retained earnings</t>
  </si>
  <si>
    <t>Cash and cash equivalents as at 31 December</t>
  </si>
  <si>
    <r>
      <t>Statement of Cash Flows</t>
    </r>
    <r>
      <rPr>
        <sz val="10"/>
        <rFont val="Arial"/>
        <family val="2"/>
      </rPr>
      <t xml:space="preserve"> (Cont’d)</t>
    </r>
  </si>
  <si>
    <t>Receivables from clearing house and broker - dealers</t>
  </si>
  <si>
    <t>Equipment</t>
  </si>
  <si>
    <t>Intangible assets</t>
  </si>
  <si>
    <t>Borrowings from financial institutions</t>
  </si>
  <si>
    <t>Payables to Clearing House and broker - dealers</t>
  </si>
  <si>
    <t>Other expenses</t>
  </si>
  <si>
    <t>Payables to clearing house and broker - dealers</t>
  </si>
  <si>
    <t>Cash paid for borrowings from financial institutions</t>
  </si>
  <si>
    <t>Cash received from borrowings from financial institutions</t>
  </si>
  <si>
    <t>Employee benefits obligations</t>
  </si>
  <si>
    <t xml:space="preserve">Employee benefit obligations </t>
  </si>
  <si>
    <r>
      <t xml:space="preserve">Statement of Financial Position </t>
    </r>
    <r>
      <rPr>
        <sz val="10"/>
        <rFont val="Arial"/>
        <family val="2"/>
      </rPr>
      <t>(Cont’d)</t>
    </r>
  </si>
  <si>
    <t>the year, net of tax</t>
  </si>
  <si>
    <t>Other comprehensive income for</t>
  </si>
  <si>
    <t>Net loss for the year</t>
  </si>
  <si>
    <t xml:space="preserve">Loss before income tax </t>
  </si>
  <si>
    <t>Gains and return on financial instruments</t>
  </si>
  <si>
    <t>Loss before income tax</t>
  </si>
  <si>
    <t>Adjustments to reconcile loss before</t>
  </si>
  <si>
    <t>Net cash flows used in investing activities</t>
  </si>
  <si>
    <t>Supplementary information for cash flows:</t>
  </si>
  <si>
    <t xml:space="preserve">Statement of Changes in Equity </t>
  </si>
  <si>
    <t>The accompanying notes are an integral part of these financial statements.</t>
  </si>
  <si>
    <t>Receivables from Clearing House and broker - dealers</t>
  </si>
  <si>
    <t>Securities and derivatives business receivables</t>
  </si>
  <si>
    <t>Investments that are not pledged as collateral</t>
  </si>
  <si>
    <t>Liabilities and equity</t>
  </si>
  <si>
    <t>Lease liabilities</t>
  </si>
  <si>
    <t>Equity</t>
  </si>
  <si>
    <t>Total equity</t>
  </si>
  <si>
    <t>Total liabilities and equity</t>
  </si>
  <si>
    <t>Interest income</t>
  </si>
  <si>
    <t>Interest expenses</t>
  </si>
  <si>
    <t>Total comprehensive loss for the year</t>
  </si>
  <si>
    <t>Depreciation of right-of-use assets</t>
  </si>
  <si>
    <t>Right-of-use assets</t>
  </si>
  <si>
    <t>(Increase) decrease in operating assets</t>
  </si>
  <si>
    <t>Cash paid for principal repayment of leases</t>
  </si>
  <si>
    <t>Non-cash items</t>
  </si>
  <si>
    <t>Acquisition of right-of-use assets under lease contracts</t>
  </si>
  <si>
    <t>before interest and income tax</t>
  </si>
  <si>
    <t>Derivative assets</t>
  </si>
  <si>
    <t>__________________________________</t>
  </si>
  <si>
    <t>Director</t>
  </si>
  <si>
    <t>Loss on write-off of equipment</t>
  </si>
  <si>
    <t>Gain on early termination of lease contracts</t>
  </si>
  <si>
    <t>Loss on write-off of other assets</t>
  </si>
  <si>
    <t>Cash received from income tax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</si>
  <si>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Allowance for expected credit loss</t>
    </r>
  </si>
  <si>
    <t>Net decrease in cash and cash equivalents</t>
  </si>
  <si>
    <t>2021</t>
  </si>
  <si>
    <t>Opening balance as at 1 January 2021</t>
  </si>
  <si>
    <t>Closing balance as at 31 December 2021</t>
  </si>
  <si>
    <t xml:space="preserve">(Reversal) expected credit loss </t>
  </si>
  <si>
    <t>Items that will not be reclassified to profit or loss</t>
  </si>
  <si>
    <t>not be reclassified to profit or loss</t>
  </si>
  <si>
    <t>Loss per share</t>
  </si>
  <si>
    <t>Basic loss per share</t>
  </si>
  <si>
    <t>Total comprehensive income (expense) for the year</t>
  </si>
  <si>
    <t>Remeasurements of post-employment benefit obligations</t>
  </si>
  <si>
    <t xml:space="preserve">   ( Mr. Lee Yuan Tat )</t>
  </si>
  <si>
    <t xml:space="preserve">  ( Mr. Lee Yuan Tat )</t>
  </si>
  <si>
    <t xml:space="preserve">   ( Mr. Sim Seng Tey )</t>
  </si>
  <si>
    <t>( Mr. Sim Seng Tey )</t>
  </si>
  <si>
    <t>13,14</t>
  </si>
  <si>
    <t>Impairment loss on asset</t>
  </si>
  <si>
    <t>Dividend income</t>
  </si>
  <si>
    <t>(Reversal) expected credit loss</t>
  </si>
  <si>
    <t xml:space="preserve">Unrealised (gain) loss on revaluation of investments </t>
  </si>
  <si>
    <t>Unrealised (gain) loss on derivatives</t>
  </si>
  <si>
    <t>Unrealised loss on derivatives warrants</t>
  </si>
  <si>
    <t>Unrealised (gain) loss on foreign currency translation</t>
  </si>
  <si>
    <t>Gain (loss) from operating activities before</t>
  </si>
  <si>
    <t>Net cash provided by operating activities</t>
  </si>
  <si>
    <t>Net cash flows provided by operating activities</t>
  </si>
  <si>
    <t>Net cash flows used in financing activities</t>
  </si>
  <si>
    <t>Income tax income</t>
  </si>
  <si>
    <t>Other comprehensive income (expense):</t>
  </si>
  <si>
    <t>-</t>
  </si>
  <si>
    <t>2022</t>
  </si>
  <si>
    <t>As at 31 December 2022</t>
  </si>
  <si>
    <t>For the year ended 31 December 2022</t>
  </si>
  <si>
    <t>Opening balance as at 1 January 2022</t>
  </si>
  <si>
    <t>Closing balance as at 31 December 2022</t>
  </si>
  <si>
    <t>Share-based payment expenses</t>
  </si>
  <si>
    <t>Share-based</t>
  </si>
  <si>
    <t xml:space="preserve"> payment </t>
  </si>
  <si>
    <t>22,23</t>
  </si>
  <si>
    <t>Share-based payment expense</t>
  </si>
  <si>
    <t>Share-based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</si>
</sst>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#,##0;\(#,##0\);&quot;-&quot;;@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#,##0;\(#,##0\);\-"/>
    <numFmt numFmtId="173" formatCode="#,##0.0_);[Red]\(#,##0.0\)"/>
    <numFmt numFmtId="174" formatCode="&quot;฿&quot;#,##0.00_);\(&quot;฿&quot;#,##0.00\)"/>
    <numFmt numFmtId="175" formatCode="0.000"/>
    <numFmt numFmtId="176" formatCode="#,##0.00\ &quot;F&quot;;\-#,##0.00\ &quot;F&quot;"/>
    <numFmt numFmtId="177" formatCode="dd\-mmm\-yy_)"/>
    <numFmt numFmtId="178" formatCode="0.0%"/>
    <numFmt numFmtId="179" formatCode="_-[$€-2]* #,##0.00_-;\-[$€-2]* #,##0.00_-;_-[$€-2]* &quot;-&quot;??_-"/>
    <numFmt numFmtId="180" formatCode=";;;"/>
    <numFmt numFmtId="181" formatCode="0.00_)"/>
    <numFmt numFmtId="182" formatCode="#,##0.0;[Red]\-#,##0.0"/>
    <numFmt numFmtId="183" formatCode="0.00_);[Red]\(0.00\)"/>
    <numFmt numFmtId="184" formatCode="#,##0.00;\(#,##0.00\);&quot;-&quot;;@"/>
    <numFmt numFmtId="185" formatCode="#,##0.000;\(#,##0.000\);&quot;-&quot;;@"/>
  </numFmts>
  <fonts count="5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u/>
      <sz val="5.9"/>
      <color indexed="12"/>
      <name val="Arial"/>
      <family val="2"/>
    </font>
    <font>
      <sz val="10"/>
      <name val="Arial"/>
      <family val="2"/>
    </font>
    <font>
      <sz val="15"/>
      <name val="BrowalliaUPC"/>
      <family val="1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Helv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Angsana New Thai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u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9">
    <xf numFmtId="0" fontId="0" fillId="0" borderId="0"/>
    <xf numFmtId="9" fontId="9" fillId="0" borderId="0"/>
    <xf numFmtId="166" fontId="1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73" fontId="11" fillId="0" borderId="0" applyFill="0" applyBorder="0" applyAlignment="0" applyProtection="0"/>
    <xf numFmtId="40" fontId="11" fillId="0" borderId="0" applyFill="0" applyBorder="0" applyAlignment="0" applyProtection="0"/>
    <xf numFmtId="174" fontId="7" fillId="2" borderId="0" applyFill="0" applyBorder="0" applyAlignment="0">
      <alignment vertical="top"/>
    </xf>
    <xf numFmtId="174" fontId="7" fillId="2" borderId="0" applyFill="0" applyBorder="0" applyAlignment="0">
      <alignment vertical="top"/>
    </xf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9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0" fontId="7" fillId="2" borderId="1" applyFill="0" applyBorder="0" applyAlignment="0">
      <alignment horizontal="right"/>
    </xf>
    <xf numFmtId="0" fontId="7" fillId="2" borderId="1" applyFill="0" applyBorder="0" applyAlignment="0">
      <alignment horizontal="right"/>
    </xf>
    <xf numFmtId="177" fontId="9" fillId="0" borderId="0"/>
    <xf numFmtId="178" fontId="9" fillId="0" borderId="0"/>
    <xf numFmtId="0" fontId="11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4">
      <alignment horizontal="left" vertical="top"/>
    </xf>
    <xf numFmtId="0" fontId="23" fillId="0" borderId="4">
      <alignment horizontal="left" vertical="top"/>
    </xf>
    <xf numFmtId="0" fontId="24" fillId="0" borderId="0">
      <alignment horizontal="left"/>
    </xf>
    <xf numFmtId="0" fontId="23" fillId="0" borderId="4">
      <alignment horizontal="left" vertical="top"/>
    </xf>
    <xf numFmtId="0" fontId="25" fillId="0" borderId="4">
      <alignment horizontal="left" vertical="top"/>
    </xf>
    <xf numFmtId="0" fontId="25" fillId="0" borderId="4">
      <alignment horizontal="left" vertical="top"/>
    </xf>
    <xf numFmtId="0" fontId="26" fillId="0" borderId="0">
      <alignment horizontal="left"/>
    </xf>
    <xf numFmtId="0" fontId="27" fillId="0" borderId="4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180" fontId="11" fillId="0" borderId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0" fontId="19" fillId="4" borderId="5" applyNumberFormat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37" fontId="30" fillId="0" borderId="0"/>
    <xf numFmtId="181" fontId="31" fillId="0" borderId="0"/>
    <xf numFmtId="0" fontId="50" fillId="0" borderId="0"/>
    <xf numFmtId="0" fontId="7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1" fontId="5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1" fontId="5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32" fillId="0" borderId="0"/>
    <xf numFmtId="0" fontId="33" fillId="0" borderId="0">
      <alignment horizontal="left"/>
    </xf>
    <xf numFmtId="0" fontId="7" fillId="2" borderId="0" applyFill="0" applyBorder="0" applyAlignment="0" applyProtection="0">
      <protection locked="0"/>
    </xf>
    <xf numFmtId="0" fontId="7" fillId="2" borderId="0" applyFill="0" applyBorder="0" applyAlignment="0" applyProtection="0">
      <protection locked="0"/>
    </xf>
    <xf numFmtId="182" fontId="7" fillId="2" borderId="0" applyFill="0" applyBorder="0" applyAlignment="0" applyProtection="0">
      <alignment vertical="top"/>
    </xf>
    <xf numFmtId="182" fontId="7" fillId="2" borderId="0" applyFill="0" applyBorder="0" applyAlignment="0" applyProtection="0">
      <alignment vertical="top"/>
    </xf>
    <xf numFmtId="183" fontId="7" fillId="0" borderId="0" applyFill="0" applyBorder="0" applyAlignment="0" applyProtection="0"/>
    <xf numFmtId="183" fontId="7" fillId="0" borderId="0" applyFill="0" applyBorder="0" applyAlignment="0" applyProtection="0"/>
    <xf numFmtId="1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16" fillId="0" borderId="7">
      <alignment vertical="center"/>
    </xf>
    <xf numFmtId="0" fontId="34" fillId="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Alignment="0" applyProtection="0"/>
    <xf numFmtId="0" fontId="4" fillId="4" borderId="0" applyNumberFormat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34" fillId="6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7" borderId="0" applyNumberFormat="0" applyBorder="0" applyAlignment="0" applyProtection="0"/>
    <xf numFmtId="3" fontId="34" fillId="7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8" borderId="0" applyNumberFormat="0" applyBorder="0" applyAlignment="0" applyProtection="0"/>
    <xf numFmtId="3" fontId="34" fillId="8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" fillId="3" borderId="0" applyFont="0" applyBorder="0" applyAlignment="0" applyProtection="0"/>
    <xf numFmtId="3" fontId="4" fillId="3" borderId="0" applyFont="0" applyBorder="0" applyAlignment="0" applyProtection="0"/>
    <xf numFmtId="0" fontId="4" fillId="8" borderId="0" applyNumberFormat="0" applyFont="0" applyBorder="0" applyAlignment="0" applyProtection="0"/>
    <xf numFmtId="0" fontId="4" fillId="8" borderId="0" applyNumberFormat="0" applyFont="0" applyBorder="0" applyAlignment="0" applyProtection="0"/>
    <xf numFmtId="4" fontId="4" fillId="3" borderId="0" applyFont="0" applyBorder="0" applyAlignment="0" applyProtection="0"/>
    <xf numFmtId="4" fontId="4" fillId="3" borderId="0" applyFont="0" applyBorder="0" applyAlignment="0" applyProtection="0"/>
    <xf numFmtId="0" fontId="35" fillId="0" borderId="0">
      <alignment horizontal="left"/>
    </xf>
    <xf numFmtId="0" fontId="17" fillId="0" borderId="0">
      <alignment horizontal="left"/>
    </xf>
    <xf numFmtId="0" fontId="26" fillId="0" borderId="0"/>
    <xf numFmtId="0" fontId="24" fillId="0" borderId="0"/>
    <xf numFmtId="0" fontId="17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41" fontId="40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9" fillId="0" borderId="0"/>
    <xf numFmtId="41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" fontId="5" fillId="0" borderId="0"/>
  </cellStyleXfs>
  <cellXfs count="173">
    <xf numFmtId="0" fontId="0" fillId="0" borderId="0" xfId="0"/>
    <xf numFmtId="1" fontId="29" fillId="0" borderId="0" xfId="86" applyFont="1" applyFill="1" applyAlignment="1">
      <alignment horizontal="left" vertical="center"/>
    </xf>
    <xf numFmtId="38" fontId="4" fillId="0" borderId="0" xfId="86" applyNumberFormat="1" applyFont="1" applyFill="1" applyAlignment="1">
      <alignment horizontal="centerContinuous" vertical="center"/>
    </xf>
    <xf numFmtId="37" fontId="4" fillId="0" borderId="0" xfId="86" applyNumberFormat="1" applyFont="1" applyFill="1" applyAlignment="1">
      <alignment horizontal="center" vertical="center"/>
    </xf>
    <xf numFmtId="169" fontId="4" fillId="0" borderId="0" xfId="86" applyNumberFormat="1" applyFont="1" applyFill="1" applyAlignment="1">
      <alignment horizontal="centerContinuous" vertical="center"/>
    </xf>
    <xf numFmtId="38" fontId="4" fillId="0" borderId="0" xfId="86" applyNumberFormat="1" applyFont="1" applyFill="1" applyAlignment="1">
      <alignment horizontal="left" vertical="center"/>
    </xf>
    <xf numFmtId="1" fontId="29" fillId="0" borderId="8" xfId="86" applyFont="1" applyFill="1" applyBorder="1" applyAlignment="1">
      <alignment horizontal="left" vertical="center"/>
    </xf>
    <xf numFmtId="38" fontId="4" fillId="0" borderId="8" xfId="86" applyNumberFormat="1" applyFont="1" applyFill="1" applyBorder="1" applyAlignment="1">
      <alignment horizontal="centerContinuous" vertical="center"/>
    </xf>
    <xf numFmtId="37" fontId="4" fillId="0" borderId="8" xfId="86" applyNumberFormat="1" applyFont="1" applyFill="1" applyBorder="1" applyAlignment="1">
      <alignment horizontal="center" vertical="center"/>
    </xf>
    <xf numFmtId="169" fontId="4" fillId="0" borderId="8" xfId="86" applyNumberFormat="1" applyFont="1" applyFill="1" applyBorder="1" applyAlignment="1">
      <alignment horizontal="centerContinuous" vertical="center"/>
    </xf>
    <xf numFmtId="1" fontId="29" fillId="0" borderId="0" xfId="86" applyFont="1" applyFill="1" applyBorder="1" applyAlignment="1">
      <alignment horizontal="left" vertical="center"/>
    </xf>
    <xf numFmtId="38" fontId="4" fillId="0" borderId="0" xfId="86" applyNumberFormat="1" applyFont="1" applyFill="1" applyBorder="1" applyAlignment="1">
      <alignment horizontal="centerContinuous" vertical="center"/>
    </xf>
    <xf numFmtId="37" fontId="4" fillId="0" borderId="0" xfId="86" applyNumberFormat="1" applyFont="1" applyFill="1" applyBorder="1" applyAlignment="1">
      <alignment horizontal="center" vertical="center"/>
    </xf>
    <xf numFmtId="169" fontId="4" fillId="0" borderId="0" xfId="86" applyNumberFormat="1" applyFont="1" applyFill="1" applyBorder="1" applyAlignment="1">
      <alignment horizontal="centerContinuous" vertical="center"/>
    </xf>
    <xf numFmtId="38" fontId="4" fillId="0" borderId="0" xfId="86" applyNumberFormat="1" applyFont="1" applyFill="1" applyAlignment="1">
      <alignment vertical="center"/>
    </xf>
    <xf numFmtId="38" fontId="46" fillId="0" borderId="0" xfId="86" applyNumberFormat="1" applyFont="1" applyFill="1" applyBorder="1" applyAlignment="1">
      <alignment horizontal="center" vertical="center"/>
    </xf>
    <xf numFmtId="38" fontId="4" fillId="0" borderId="0" xfId="86" applyNumberFormat="1" applyFont="1" applyFill="1" applyAlignment="1">
      <alignment horizontal="center" vertical="center"/>
    </xf>
    <xf numFmtId="38" fontId="47" fillId="0" borderId="0" xfId="86" applyNumberFormat="1" applyFont="1" applyFill="1" applyBorder="1" applyAlignment="1">
      <alignment horizontal="center" vertical="center"/>
    </xf>
    <xf numFmtId="169" fontId="29" fillId="0" borderId="0" xfId="86" quotePrefix="1" applyNumberFormat="1" applyFont="1" applyFill="1" applyBorder="1" applyAlignment="1">
      <alignment horizontal="right" vertical="center"/>
    </xf>
    <xf numFmtId="169" fontId="47" fillId="0" borderId="0" xfId="86" applyNumberFormat="1" applyFont="1" applyFill="1" applyBorder="1" applyAlignment="1">
      <alignment horizontal="center" vertical="center"/>
    </xf>
    <xf numFmtId="38" fontId="29" fillId="0" borderId="8" xfId="86" applyNumberFormat="1" applyFont="1" applyFill="1" applyBorder="1" applyAlignment="1">
      <alignment horizontal="center" vertical="center"/>
    </xf>
    <xf numFmtId="169" fontId="29" fillId="0" borderId="8" xfId="86" applyNumberFormat="1" applyFont="1" applyFill="1" applyBorder="1" applyAlignment="1">
      <alignment horizontal="right" vertical="center"/>
    </xf>
    <xf numFmtId="38" fontId="29" fillId="0" borderId="0" xfId="86" applyNumberFormat="1" applyFont="1" applyFill="1" applyAlignment="1">
      <alignment vertical="center"/>
    </xf>
    <xf numFmtId="169" fontId="4" fillId="0" borderId="0" xfId="86" applyNumberFormat="1" applyFont="1" applyFill="1" applyAlignment="1">
      <alignment vertical="center"/>
    </xf>
    <xf numFmtId="169" fontId="4" fillId="0" borderId="0" xfId="86" applyNumberFormat="1" applyFont="1" applyFill="1" applyAlignment="1">
      <alignment horizontal="right" vertical="center"/>
    </xf>
    <xf numFmtId="38" fontId="48" fillId="0" borderId="0" xfId="86" applyNumberFormat="1" applyFont="1" applyFill="1" applyAlignment="1">
      <alignment horizontal="center" vertical="center"/>
    </xf>
    <xf numFmtId="169" fontId="4" fillId="0" borderId="0" xfId="86" applyNumberFormat="1" applyFont="1" applyFill="1" applyBorder="1" applyAlignment="1">
      <alignment vertical="center"/>
    </xf>
    <xf numFmtId="169" fontId="4" fillId="0" borderId="8" xfId="86" applyNumberFormat="1" applyFont="1" applyFill="1" applyBorder="1" applyAlignment="1">
      <alignment vertical="center"/>
    </xf>
    <xf numFmtId="169" fontId="48" fillId="0" borderId="0" xfId="86" applyNumberFormat="1" applyFont="1" applyFill="1" applyAlignment="1">
      <alignment horizontal="center" vertical="center"/>
    </xf>
    <xf numFmtId="169" fontId="4" fillId="0" borderId="0" xfId="86" applyNumberFormat="1" applyFont="1" applyFill="1" applyBorder="1" applyAlignment="1">
      <alignment horizontal="right" vertical="center"/>
    </xf>
    <xf numFmtId="1" fontId="48" fillId="0" borderId="0" xfId="86" applyFont="1" applyFill="1" applyAlignment="1">
      <alignment horizontal="center" vertical="center"/>
    </xf>
    <xf numFmtId="169" fontId="4" fillId="0" borderId="9" xfId="86" applyNumberFormat="1" applyFont="1" applyFill="1" applyBorder="1" applyAlignment="1">
      <alignment vertical="center"/>
    </xf>
    <xf numFmtId="38" fontId="4" fillId="0" borderId="8" xfId="86" applyNumberFormat="1" applyFont="1" applyFill="1" applyBorder="1" applyAlignment="1">
      <alignment vertical="center"/>
    </xf>
    <xf numFmtId="38" fontId="4" fillId="0" borderId="8" xfId="86" applyNumberFormat="1" applyFont="1" applyFill="1" applyBorder="1" applyAlignment="1">
      <alignment horizontal="center" vertical="center"/>
    </xf>
    <xf numFmtId="0" fontId="29" fillId="0" borderId="0" xfId="85" applyFont="1" applyFill="1" applyAlignment="1">
      <alignment vertical="center"/>
    </xf>
    <xf numFmtId="169" fontId="29" fillId="0" borderId="0" xfId="85" applyNumberFormat="1" applyFont="1" applyFill="1" applyAlignment="1">
      <alignment vertical="center"/>
    </xf>
    <xf numFmtId="169" fontId="4" fillId="0" borderId="0" xfId="85" applyNumberFormat="1" applyFont="1" applyFill="1" applyAlignment="1">
      <alignment horizontal="center" vertical="center"/>
    </xf>
    <xf numFmtId="169" fontId="4" fillId="0" borderId="0" xfId="85" applyNumberFormat="1" applyFont="1" applyFill="1" applyAlignment="1">
      <alignment vertical="center"/>
    </xf>
    <xf numFmtId="169" fontId="4" fillId="0" borderId="0" xfId="84" applyNumberFormat="1" applyFont="1" applyFill="1" applyBorder="1" applyAlignment="1">
      <alignment vertical="center"/>
    </xf>
    <xf numFmtId="0" fontId="4" fillId="0" borderId="0" xfId="85" applyFont="1" applyFill="1" applyAlignment="1">
      <alignment vertical="center"/>
    </xf>
    <xf numFmtId="38" fontId="29" fillId="0" borderId="8" xfId="85" applyNumberFormat="1" applyFont="1" applyFill="1" applyBorder="1" applyAlignment="1">
      <alignment vertical="center"/>
    </xf>
    <xf numFmtId="0" fontId="29" fillId="0" borderId="8" xfId="85" applyFont="1" applyFill="1" applyBorder="1" applyAlignment="1">
      <alignment vertical="center"/>
    </xf>
    <xf numFmtId="169" fontId="29" fillId="0" borderId="8" xfId="85" applyNumberFormat="1" applyFont="1" applyFill="1" applyBorder="1" applyAlignment="1">
      <alignment vertical="center"/>
    </xf>
    <xf numFmtId="169" fontId="4" fillId="0" borderId="8" xfId="85" applyNumberFormat="1" applyFont="1" applyFill="1" applyBorder="1" applyAlignment="1">
      <alignment horizontal="center" vertical="center"/>
    </xf>
    <xf numFmtId="169" fontId="4" fillId="0" borderId="8" xfId="85" applyNumberFormat="1" applyFont="1" applyFill="1" applyBorder="1" applyAlignment="1">
      <alignment vertical="center"/>
    </xf>
    <xf numFmtId="38" fontId="29" fillId="0" borderId="0" xfId="85" applyNumberFormat="1" applyFont="1" applyFill="1" applyBorder="1" applyAlignment="1">
      <alignment vertical="center"/>
    </xf>
    <xf numFmtId="0" fontId="29" fillId="0" borderId="0" xfId="85" applyFont="1" applyFill="1" applyBorder="1" applyAlignment="1">
      <alignment vertical="center"/>
    </xf>
    <xf numFmtId="169" fontId="29" fillId="0" borderId="0" xfId="85" applyNumberFormat="1" applyFont="1" applyFill="1" applyBorder="1" applyAlignment="1">
      <alignment vertical="center"/>
    </xf>
    <xf numFmtId="169" fontId="4" fillId="0" borderId="0" xfId="85" applyNumberFormat="1" applyFont="1" applyFill="1" applyBorder="1" applyAlignment="1">
      <alignment horizontal="center" vertical="center"/>
    </xf>
    <xf numFmtId="169" fontId="4" fillId="0" borderId="0" xfId="85" applyNumberFormat="1" applyFont="1" applyFill="1" applyBorder="1" applyAlignment="1">
      <alignment vertical="center"/>
    </xf>
    <xf numFmtId="0" fontId="29" fillId="0" borderId="0" xfId="84" applyFont="1" applyFill="1" applyAlignment="1">
      <alignment horizontal="left" vertical="center"/>
    </xf>
    <xf numFmtId="0" fontId="29" fillId="0" borderId="0" xfId="84" applyFont="1" applyFill="1" applyBorder="1" applyAlignment="1">
      <alignment horizontal="center" vertical="center"/>
    </xf>
    <xf numFmtId="169" fontId="29" fillId="0" borderId="0" xfId="79" applyNumberFormat="1" applyFont="1" applyFill="1" applyAlignment="1">
      <alignment horizontal="right" vertical="center"/>
    </xf>
    <xf numFmtId="169" fontId="29" fillId="0" borderId="0" xfId="84" applyNumberFormat="1" applyFont="1" applyFill="1" applyBorder="1" applyAlignment="1">
      <alignment horizontal="right" vertical="center"/>
    </xf>
    <xf numFmtId="0" fontId="29" fillId="0" borderId="0" xfId="84" applyFont="1" applyFill="1" applyAlignment="1">
      <alignment horizontal="center" vertical="center"/>
    </xf>
    <xf numFmtId="169" fontId="29" fillId="0" borderId="10" xfId="79" applyNumberFormat="1" applyFont="1" applyFill="1" applyBorder="1" applyAlignment="1">
      <alignment horizontal="right" vertical="center"/>
    </xf>
    <xf numFmtId="169" fontId="29" fillId="0" borderId="10" xfId="79" applyNumberFormat="1" applyFont="1" applyFill="1" applyBorder="1" applyAlignment="1">
      <alignment vertical="center"/>
    </xf>
    <xf numFmtId="169" fontId="29" fillId="0" borderId="0" xfId="84" applyNumberFormat="1" applyFont="1" applyFill="1" applyAlignment="1">
      <alignment horizontal="right" vertical="center"/>
    </xf>
    <xf numFmtId="0" fontId="29" fillId="0" borderId="0" xfId="84" applyFont="1" applyFill="1" applyBorder="1" applyAlignment="1">
      <alignment horizontal="left" vertical="center"/>
    </xf>
    <xf numFmtId="169" fontId="29" fillId="0" borderId="0" xfId="79" applyNumberFormat="1" applyFont="1" applyFill="1" applyBorder="1" applyAlignment="1">
      <alignment horizontal="right" vertical="center"/>
    </xf>
    <xf numFmtId="38" fontId="29" fillId="0" borderId="0" xfId="86" applyNumberFormat="1" applyFont="1" applyFill="1" applyBorder="1" applyAlignment="1">
      <alignment horizontal="center" vertical="center"/>
    </xf>
    <xf numFmtId="169" fontId="29" fillId="0" borderId="8" xfId="79" applyNumberFormat="1" applyFont="1" applyFill="1" applyBorder="1" applyAlignment="1">
      <alignment horizontal="right" vertical="center"/>
    </xf>
    <xf numFmtId="0" fontId="29" fillId="0" borderId="0" xfId="79" applyFont="1" applyFill="1" applyAlignment="1">
      <alignment horizontal="left" vertical="center"/>
    </xf>
    <xf numFmtId="0" fontId="4" fillId="0" borderId="0" xfId="84" applyFont="1" applyFill="1" applyBorder="1" applyAlignment="1">
      <alignment horizontal="center" vertical="center"/>
    </xf>
    <xf numFmtId="0" fontId="4" fillId="0" borderId="0" xfId="84" applyFont="1" applyFill="1" applyBorder="1" applyAlignment="1">
      <alignment vertical="center"/>
    </xf>
    <xf numFmtId="169" fontId="4" fillId="0" borderId="0" xfId="2" applyNumberFormat="1" applyFont="1" applyFill="1" applyBorder="1" applyAlignment="1">
      <alignment vertical="center"/>
    </xf>
    <xf numFmtId="169" fontId="4" fillId="0" borderId="8" xfId="2" applyNumberFormat="1" applyFont="1" applyFill="1" applyBorder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0" borderId="8" xfId="2" applyNumberFormat="1" applyFont="1" applyFill="1" applyBorder="1" applyAlignment="1">
      <alignment vertical="center"/>
    </xf>
    <xf numFmtId="0" fontId="4" fillId="0" borderId="0" xfId="84" applyFont="1" applyFill="1" applyAlignment="1">
      <alignment horizontal="left" vertical="center"/>
    </xf>
    <xf numFmtId="38" fontId="29" fillId="0" borderId="0" xfId="79" applyNumberFormat="1" applyFont="1" applyFill="1" applyAlignment="1">
      <alignment vertical="center"/>
    </xf>
    <xf numFmtId="169" fontId="4" fillId="0" borderId="9" xfId="2" applyNumberFormat="1" applyFont="1" applyFill="1" applyBorder="1" applyAlignment="1">
      <alignment vertical="center"/>
    </xf>
    <xf numFmtId="0" fontId="4" fillId="0" borderId="0" xfId="84" applyFont="1" applyFill="1" applyAlignment="1">
      <alignment vertical="center"/>
    </xf>
    <xf numFmtId="0" fontId="4" fillId="0" borderId="8" xfId="85" applyFont="1" applyFill="1" applyBorder="1" applyAlignment="1">
      <alignment vertical="center"/>
    </xf>
    <xf numFmtId="0" fontId="4" fillId="0" borderId="0" xfId="86" applyNumberFormat="1" applyFont="1" applyFill="1" applyAlignment="1">
      <alignment vertical="center"/>
    </xf>
    <xf numFmtId="169" fontId="47" fillId="0" borderId="0" xfId="86" applyNumberFormat="1" applyFont="1" applyFill="1" applyBorder="1" applyAlignment="1">
      <alignment horizontal="right" vertical="center"/>
    </xf>
    <xf numFmtId="169" fontId="29" fillId="0" borderId="0" xfId="86" applyNumberFormat="1" applyFont="1" applyFill="1" applyBorder="1" applyAlignment="1">
      <alignment horizontal="right" vertical="center"/>
    </xf>
    <xf numFmtId="37" fontId="4" fillId="0" borderId="0" xfId="86" applyNumberFormat="1" applyFont="1" applyFill="1" applyBorder="1" applyAlignment="1">
      <alignment vertical="center"/>
    </xf>
    <xf numFmtId="38" fontId="4" fillId="0" borderId="0" xfId="86" applyNumberFormat="1" applyFont="1" applyFill="1" applyBorder="1" applyAlignment="1">
      <alignment vertical="center"/>
    </xf>
    <xf numFmtId="38" fontId="4" fillId="0" borderId="8" xfId="86" applyNumberFormat="1" applyFont="1" applyFill="1" applyBorder="1" applyAlignment="1">
      <alignment horizontal="left" vertical="center"/>
    </xf>
    <xf numFmtId="169" fontId="4" fillId="0" borderId="8" xfId="86" applyNumberFormat="1" applyFont="1" applyFill="1" applyBorder="1" applyAlignment="1">
      <alignment horizontal="right" vertical="center"/>
    </xf>
    <xf numFmtId="169" fontId="4" fillId="0" borderId="0" xfId="81" applyNumberFormat="1" applyFont="1" applyFill="1"/>
    <xf numFmtId="37" fontId="4" fillId="0" borderId="0" xfId="86" applyNumberFormat="1" applyFont="1" applyFill="1" applyAlignment="1">
      <alignment vertical="center"/>
    </xf>
    <xf numFmtId="38" fontId="4" fillId="0" borderId="0" xfId="79" applyNumberFormat="1" applyFont="1" applyFill="1" applyAlignment="1">
      <alignment vertical="center"/>
    </xf>
    <xf numFmtId="0" fontId="4" fillId="0" borderId="0" xfId="79" applyFont="1" applyFill="1" applyAlignment="1">
      <alignment horizontal="left" vertical="center"/>
    </xf>
    <xf numFmtId="0" fontId="4" fillId="0" borderId="0" xfId="79" applyFont="1" applyFill="1"/>
    <xf numFmtId="0" fontId="4" fillId="0" borderId="8" xfId="79" applyFont="1" applyFill="1" applyBorder="1"/>
    <xf numFmtId="0" fontId="4" fillId="0" borderId="0" xfId="79" applyFont="1" applyFill="1" applyBorder="1"/>
    <xf numFmtId="0" fontId="4" fillId="0" borderId="0" xfId="85" applyFont="1" applyFill="1" applyBorder="1" applyAlignment="1">
      <alignment vertical="center"/>
    </xf>
    <xf numFmtId="169" fontId="29" fillId="0" borderId="0" xfId="85" quotePrefix="1" applyNumberFormat="1" applyFont="1" applyFill="1" applyAlignment="1">
      <alignment horizontal="right" vertical="center"/>
    </xf>
    <xf numFmtId="169" fontId="29" fillId="0" borderId="0" xfId="85" applyNumberFormat="1" applyFont="1" applyFill="1" applyAlignment="1">
      <alignment horizontal="right" vertical="center"/>
    </xf>
    <xf numFmtId="169" fontId="29" fillId="0" borderId="8" xfId="85" applyNumberFormat="1" applyFont="1" applyFill="1" applyBorder="1" applyAlignment="1">
      <alignment horizontal="right" vertical="center"/>
    </xf>
    <xf numFmtId="169" fontId="29" fillId="0" borderId="0" xfId="85" applyNumberFormat="1" applyFont="1" applyFill="1" applyBorder="1" applyAlignment="1">
      <alignment horizontal="right" vertical="center"/>
    </xf>
    <xf numFmtId="38" fontId="48" fillId="0" borderId="0" xfId="79" applyNumberFormat="1" applyFont="1" applyFill="1" applyAlignment="1">
      <alignment horizontal="center" vertical="center"/>
    </xf>
    <xf numFmtId="172" fontId="4" fillId="0" borderId="0" xfId="85" applyNumberFormat="1" applyFont="1" applyFill="1" applyAlignment="1">
      <alignment vertical="center"/>
    </xf>
    <xf numFmtId="172" fontId="4" fillId="0" borderId="0" xfId="79" applyNumberFormat="1" applyFont="1" applyFill="1" applyAlignment="1">
      <alignment vertical="center"/>
    </xf>
    <xf numFmtId="0" fontId="4" fillId="0" borderId="0" xfId="85" quotePrefix="1" applyFont="1" applyFill="1" applyAlignment="1">
      <alignment vertical="center"/>
    </xf>
    <xf numFmtId="172" fontId="4" fillId="0" borderId="0" xfId="79" applyNumberFormat="1" applyFont="1" applyFill="1" applyBorder="1" applyAlignment="1">
      <alignment vertical="center"/>
    </xf>
    <xf numFmtId="0" fontId="4" fillId="0" borderId="0" xfId="85" quotePrefix="1" applyFont="1" applyFill="1" applyAlignment="1">
      <alignment horizontal="left" vertical="center"/>
    </xf>
    <xf numFmtId="172" fontId="4" fillId="0" borderId="9" xfId="85" applyNumberFormat="1" applyFont="1" applyFill="1" applyBorder="1" applyAlignment="1">
      <alignment vertical="center"/>
    </xf>
    <xf numFmtId="172" fontId="4" fillId="0" borderId="0" xfId="85" applyNumberFormat="1" applyFont="1" applyFill="1" applyBorder="1" applyAlignment="1">
      <alignment vertical="center"/>
    </xf>
    <xf numFmtId="172" fontId="4" fillId="0" borderId="8" xfId="85" applyNumberFormat="1" applyFont="1" applyFill="1" applyBorder="1" applyAlignment="1">
      <alignment vertical="center"/>
    </xf>
    <xf numFmtId="169" fontId="4" fillId="0" borderId="10" xfId="85" applyNumberFormat="1" applyFont="1" applyFill="1" applyBorder="1" applyAlignment="1">
      <alignment vertical="center"/>
    </xf>
    <xf numFmtId="169" fontId="4" fillId="0" borderId="9" xfId="85" applyNumberFormat="1" applyFont="1" applyFill="1" applyBorder="1" applyAlignment="1">
      <alignment vertical="center"/>
    </xf>
    <xf numFmtId="169" fontId="51" fillId="0" borderId="0" xfId="86" applyNumberFormat="1" applyFont="1" applyFill="1" applyBorder="1" applyAlignment="1">
      <alignment vertical="center"/>
    </xf>
    <xf numFmtId="0" fontId="4" fillId="0" borderId="0" xfId="79" applyFont="1" applyFill="1" applyAlignment="1">
      <alignment vertical="center"/>
    </xf>
    <xf numFmtId="0" fontId="4" fillId="0" borderId="0" xfId="79" applyFont="1" applyFill="1" applyBorder="1" applyAlignment="1">
      <alignment vertical="center"/>
    </xf>
    <xf numFmtId="37" fontId="4" fillId="0" borderId="0" xfId="85" applyNumberFormat="1" applyFont="1" applyFill="1" applyAlignment="1">
      <alignment vertical="center"/>
    </xf>
    <xf numFmtId="166" fontId="4" fillId="0" borderId="0" xfId="2" applyFont="1" applyFill="1" applyAlignment="1">
      <alignment vertical="center"/>
    </xf>
    <xf numFmtId="37" fontId="4" fillId="0" borderId="0" xfId="79" applyNumberFormat="1" applyFont="1" applyFill="1" applyAlignment="1">
      <alignment vertical="center"/>
    </xf>
    <xf numFmtId="37" fontId="4" fillId="0" borderId="8" xfId="85" applyNumberFormat="1" applyFont="1" applyFill="1" applyBorder="1" applyAlignment="1">
      <alignment vertical="center"/>
    </xf>
    <xf numFmtId="38" fontId="4" fillId="0" borderId="0" xfId="86" applyNumberFormat="1" applyFont="1" applyAlignment="1">
      <alignment vertical="center"/>
    </xf>
    <xf numFmtId="38" fontId="29" fillId="0" borderId="0" xfId="86" applyNumberFormat="1" applyFont="1" applyAlignment="1">
      <alignment vertical="center"/>
    </xf>
    <xf numFmtId="1" fontId="48" fillId="0" borderId="0" xfId="86" applyFont="1" applyAlignment="1">
      <alignment horizontal="center" vertical="center"/>
    </xf>
    <xf numFmtId="38" fontId="48" fillId="0" borderId="0" xfId="86" applyNumberFormat="1" applyFont="1" applyAlignment="1">
      <alignment horizontal="center" vertical="center"/>
    </xf>
    <xf numFmtId="169" fontId="4" fillId="0" borderId="0" xfId="86" applyNumberFormat="1" applyFont="1" applyAlignment="1">
      <alignment vertical="center"/>
    </xf>
    <xf numFmtId="1" fontId="48" fillId="0" borderId="0" xfId="86" applyFont="1" applyAlignment="1">
      <alignment horizontal="left" vertical="center"/>
    </xf>
    <xf numFmtId="38" fontId="48" fillId="0" borderId="0" xfId="86" applyNumberFormat="1" applyFont="1" applyAlignment="1">
      <alignment horizontal="left" vertical="center"/>
    </xf>
    <xf numFmtId="38" fontId="29" fillId="0" borderId="0" xfId="86" applyNumberFormat="1" applyFont="1" applyAlignment="1">
      <alignment horizontal="left" vertical="center"/>
    </xf>
    <xf numFmtId="1" fontId="29" fillId="0" borderId="0" xfId="86" applyFont="1" applyAlignment="1">
      <alignment horizontal="left" vertical="center"/>
    </xf>
    <xf numFmtId="184" fontId="4" fillId="0" borderId="0" xfId="86" applyNumberFormat="1" applyFont="1" applyAlignment="1">
      <alignment vertical="center"/>
    </xf>
    <xf numFmtId="0" fontId="4" fillId="0" borderId="0" xfId="85" applyNumberFormat="1" applyFont="1" applyFill="1" applyAlignment="1">
      <alignment horizontal="center" vertical="center"/>
    </xf>
    <xf numFmtId="0" fontId="4" fillId="0" borderId="8" xfId="85" applyNumberFormat="1" applyFont="1" applyFill="1" applyBorder="1" applyAlignment="1">
      <alignment horizontal="center" vertical="center"/>
    </xf>
    <xf numFmtId="0" fontId="4" fillId="0" borderId="0" xfId="85" applyNumberFormat="1" applyFont="1" applyFill="1" applyBorder="1" applyAlignment="1">
      <alignment horizontal="center" vertical="center"/>
    </xf>
    <xf numFmtId="0" fontId="29" fillId="0" borderId="8" xfId="85" applyNumberFormat="1" applyFont="1" applyFill="1" applyBorder="1" applyAlignment="1">
      <alignment horizontal="center" vertical="center"/>
    </xf>
    <xf numFmtId="0" fontId="29" fillId="0" borderId="0" xfId="85" applyNumberFormat="1" applyFont="1" applyFill="1" applyBorder="1" applyAlignment="1">
      <alignment horizontal="center" vertical="center"/>
    </xf>
    <xf numFmtId="0" fontId="29" fillId="0" borderId="0" xfId="85" applyNumberFormat="1" applyFont="1" applyFill="1" applyAlignment="1">
      <alignment horizontal="center" vertical="center"/>
    </xf>
    <xf numFmtId="0" fontId="4" fillId="0" borderId="0" xfId="85" quotePrefix="1" applyNumberFormat="1" applyFont="1" applyFill="1" applyAlignment="1">
      <alignment horizontal="center" vertical="center"/>
    </xf>
    <xf numFmtId="38" fontId="4" fillId="0" borderId="0" xfId="79" applyNumberFormat="1" applyFont="1" applyAlignment="1">
      <alignment horizontal="center" vertical="center"/>
    </xf>
    <xf numFmtId="0" fontId="4" fillId="0" borderId="0" xfId="85" applyFont="1" applyAlignment="1">
      <alignment horizontal="center" vertical="center"/>
    </xf>
    <xf numFmtId="38" fontId="4" fillId="0" borderId="0" xfId="79" applyNumberFormat="1" applyFont="1" applyAlignment="1">
      <alignment vertical="center"/>
    </xf>
    <xf numFmtId="0" fontId="4" fillId="0" borderId="0" xfId="85" quotePrefix="1" applyFont="1" applyAlignment="1">
      <alignment horizontal="center" vertical="center"/>
    </xf>
    <xf numFmtId="38" fontId="4" fillId="0" borderId="0" xfId="86" applyNumberFormat="1" applyFont="1" applyAlignment="1">
      <alignment horizontal="center" vertical="center"/>
    </xf>
    <xf numFmtId="37" fontId="4" fillId="0" borderId="0" xfId="86" applyNumberFormat="1" applyFont="1" applyAlignment="1">
      <alignment horizontal="center" vertical="center"/>
    </xf>
    <xf numFmtId="38" fontId="4" fillId="0" borderId="0" xfId="86" applyNumberFormat="1" applyFont="1" applyFill="1" applyBorder="1" applyAlignment="1">
      <alignment horizontal="center" vertical="center"/>
    </xf>
    <xf numFmtId="0" fontId="46" fillId="0" borderId="0" xfId="86" applyNumberFormat="1" applyFont="1" applyFill="1" applyBorder="1" applyAlignment="1">
      <alignment horizontal="center" vertical="center"/>
    </xf>
    <xf numFmtId="185" fontId="4" fillId="0" borderId="9" xfId="86" applyNumberFormat="1" applyFont="1" applyFill="1" applyBorder="1" applyAlignment="1">
      <alignment vertical="center"/>
    </xf>
    <xf numFmtId="166" fontId="4" fillId="0" borderId="0" xfId="2" applyFont="1" applyFill="1" applyAlignment="1">
      <alignment horizontal="right" vertical="center"/>
    </xf>
    <xf numFmtId="0" fontId="29" fillId="0" borderId="0" xfId="84" applyFont="1" applyFill="1" applyAlignment="1">
      <alignment horizontal="right" vertical="center"/>
    </xf>
    <xf numFmtId="169" fontId="4" fillId="0" borderId="8" xfId="86" quotePrefix="1" applyNumberFormat="1" applyFont="1" applyFill="1" applyBorder="1" applyAlignment="1">
      <alignment horizontal="right" vertical="center"/>
    </xf>
    <xf numFmtId="0" fontId="4" fillId="0" borderId="0" xfId="79" applyFont="1" applyFill="1" applyAlignment="1">
      <alignment horizontal="center" vertical="center"/>
    </xf>
    <xf numFmtId="0" fontId="4" fillId="0" borderId="0" xfId="79" applyFont="1" applyFill="1" applyAlignment="1">
      <alignment horizontal="center" vertical="center"/>
    </xf>
    <xf numFmtId="169" fontId="29" fillId="0" borderId="8" xfId="79" applyNumberFormat="1" applyFont="1" applyFill="1" applyBorder="1" applyAlignment="1">
      <alignment horizontal="center" vertical="center"/>
    </xf>
    <xf numFmtId="169" fontId="29" fillId="9" borderId="0" xfId="85" applyNumberFormat="1" applyFont="1" applyFill="1" applyBorder="1" applyAlignment="1">
      <alignment horizontal="right" vertical="center"/>
    </xf>
    <xf numFmtId="37" fontId="4" fillId="9" borderId="0" xfId="85" applyNumberFormat="1" applyFont="1" applyFill="1" applyAlignment="1">
      <alignment vertical="center"/>
    </xf>
    <xf numFmtId="37" fontId="4" fillId="9" borderId="0" xfId="79" applyNumberFormat="1" applyFont="1" applyFill="1" applyAlignment="1">
      <alignment vertical="center"/>
    </xf>
    <xf numFmtId="169" fontId="4" fillId="9" borderId="10" xfId="85" applyNumberFormat="1" applyFont="1" applyFill="1" applyBorder="1" applyAlignment="1">
      <alignment vertical="center"/>
    </xf>
    <xf numFmtId="169" fontId="4" fillId="9" borderId="9" xfId="85" applyNumberFormat="1" applyFont="1" applyFill="1" applyBorder="1" applyAlignment="1">
      <alignment vertical="center"/>
    </xf>
    <xf numFmtId="169" fontId="4" fillId="9" borderId="0" xfId="85" applyNumberFormat="1" applyFont="1" applyFill="1" applyAlignment="1">
      <alignment vertical="center"/>
    </xf>
    <xf numFmtId="37" fontId="4" fillId="9" borderId="8" xfId="85" applyNumberFormat="1" applyFont="1" applyFill="1" applyBorder="1" applyAlignment="1">
      <alignment vertical="center"/>
    </xf>
    <xf numFmtId="172" fontId="4" fillId="9" borderId="0" xfId="85" applyNumberFormat="1" applyFont="1" applyFill="1" applyBorder="1" applyAlignment="1">
      <alignment vertical="center"/>
    </xf>
    <xf numFmtId="172" fontId="4" fillId="9" borderId="8" xfId="85" applyNumberFormat="1" applyFont="1" applyFill="1" applyBorder="1" applyAlignment="1">
      <alignment vertical="center"/>
    </xf>
    <xf numFmtId="172" fontId="4" fillId="9" borderId="0" xfId="85" applyNumberFormat="1" applyFont="1" applyFill="1" applyAlignment="1">
      <alignment vertical="center"/>
    </xf>
    <xf numFmtId="172" fontId="4" fillId="9" borderId="9" xfId="85" applyNumberFormat="1" applyFont="1" applyFill="1" applyBorder="1" applyAlignment="1">
      <alignment vertical="center"/>
    </xf>
    <xf numFmtId="169" fontId="29" fillId="9" borderId="0" xfId="86" applyNumberFormat="1" applyFont="1" applyFill="1" applyBorder="1" applyAlignment="1">
      <alignment horizontal="right" vertical="center"/>
    </xf>
    <xf numFmtId="169" fontId="4" fillId="9" borderId="0" xfId="86" applyNumberFormat="1" applyFont="1" applyFill="1" applyAlignment="1">
      <alignment vertical="center"/>
    </xf>
    <xf numFmtId="38" fontId="4" fillId="9" borderId="0" xfId="86" applyNumberFormat="1" applyFont="1" applyFill="1" applyAlignment="1">
      <alignment vertical="center"/>
    </xf>
    <xf numFmtId="38" fontId="4" fillId="9" borderId="8" xfId="86" applyNumberFormat="1" applyFont="1" applyFill="1" applyBorder="1" applyAlignment="1">
      <alignment vertical="center"/>
    </xf>
    <xf numFmtId="169" fontId="4" fillId="9" borderId="0" xfId="86" applyNumberFormat="1" applyFont="1" applyFill="1" applyBorder="1" applyAlignment="1">
      <alignment vertical="center"/>
    </xf>
    <xf numFmtId="169" fontId="4" fillId="9" borderId="8" xfId="86" applyNumberFormat="1" applyFont="1" applyFill="1" applyBorder="1" applyAlignment="1">
      <alignment vertical="center"/>
    </xf>
    <xf numFmtId="169" fontId="48" fillId="9" borderId="0" xfId="86" applyNumberFormat="1" applyFont="1" applyFill="1" applyAlignment="1">
      <alignment horizontal="center" vertical="center"/>
    </xf>
    <xf numFmtId="169" fontId="4" fillId="9" borderId="9" xfId="86" applyNumberFormat="1" applyFont="1" applyFill="1" applyBorder="1" applyAlignment="1">
      <alignment vertical="center"/>
    </xf>
    <xf numFmtId="185" fontId="4" fillId="9" borderId="9" xfId="86" applyNumberFormat="1" applyFont="1" applyFill="1" applyBorder="1" applyAlignment="1">
      <alignment vertical="center"/>
    </xf>
    <xf numFmtId="169" fontId="4" fillId="9" borderId="0" xfId="2" applyNumberFormat="1" applyFont="1" applyFill="1" applyBorder="1" applyAlignment="1">
      <alignment vertical="center"/>
    </xf>
    <xf numFmtId="169" fontId="4" fillId="9" borderId="8" xfId="2" applyNumberFormat="1" applyFont="1" applyFill="1" applyBorder="1" applyAlignment="1">
      <alignment horizontal="right" vertical="center"/>
    </xf>
    <xf numFmtId="169" fontId="4" fillId="9" borderId="0" xfId="2" applyNumberFormat="1" applyFont="1" applyFill="1" applyBorder="1" applyAlignment="1">
      <alignment horizontal="right" vertical="center"/>
    </xf>
    <xf numFmtId="169" fontId="4" fillId="9" borderId="9" xfId="2" applyNumberFormat="1" applyFont="1" applyFill="1" applyBorder="1" applyAlignment="1">
      <alignment vertical="center"/>
    </xf>
    <xf numFmtId="169" fontId="4" fillId="9" borderId="8" xfId="2" applyNumberFormat="1" applyFont="1" applyFill="1" applyBorder="1" applyAlignment="1">
      <alignment vertical="center"/>
    </xf>
    <xf numFmtId="169" fontId="4" fillId="9" borderId="0" xfId="86" applyNumberFormat="1" applyFont="1" applyFill="1" applyAlignment="1">
      <alignment horizontal="right" vertical="center"/>
    </xf>
    <xf numFmtId="169" fontId="4" fillId="9" borderId="8" xfId="86" quotePrefix="1" applyNumberFormat="1" applyFont="1" applyFill="1" applyBorder="1" applyAlignment="1">
      <alignment horizontal="right" vertical="center"/>
    </xf>
    <xf numFmtId="169" fontId="4" fillId="9" borderId="0" xfId="86" applyNumberFormat="1" applyFont="1" applyFill="1" applyBorder="1" applyAlignment="1">
      <alignment horizontal="right" vertical="center"/>
    </xf>
    <xf numFmtId="169" fontId="4" fillId="9" borderId="8" xfId="86" applyNumberFormat="1" applyFont="1" applyFill="1" applyBorder="1" applyAlignment="1">
      <alignment horizontal="right" vertical="center"/>
    </xf>
    <xf numFmtId="169" fontId="51" fillId="9" borderId="0" xfId="86" applyNumberFormat="1" applyFont="1" applyFill="1" applyBorder="1" applyAlignment="1">
      <alignment vertical="center"/>
    </xf>
  </cellXfs>
  <cellStyles count="179">
    <cellStyle name="75" xfId="1" xr:uid="{00000000-0005-0000-0000-000000000000}"/>
    <cellStyle name="Comma" xfId="2" builtinId="3"/>
    <cellStyle name="Comma  - Style1" xfId="3" xr:uid="{00000000-0005-0000-0000-000002000000}"/>
    <cellStyle name="Comma  - Style2" xfId="4" xr:uid="{00000000-0005-0000-0000-000003000000}"/>
    <cellStyle name="Comma  - Style3" xfId="5" xr:uid="{00000000-0005-0000-0000-000004000000}"/>
    <cellStyle name="Comma  - Style4" xfId="6" xr:uid="{00000000-0005-0000-0000-000005000000}"/>
    <cellStyle name="Comma  - Style5" xfId="7" xr:uid="{00000000-0005-0000-0000-000006000000}"/>
    <cellStyle name="Comma  - Style6" xfId="8" xr:uid="{00000000-0005-0000-0000-000007000000}"/>
    <cellStyle name="Comma  - Style7" xfId="9" xr:uid="{00000000-0005-0000-0000-000008000000}"/>
    <cellStyle name="Comma  - Style8" xfId="10" xr:uid="{00000000-0005-0000-0000-000009000000}"/>
    <cellStyle name="Comma (0.0)" xfId="11" xr:uid="{00000000-0005-0000-0000-00000A000000}"/>
    <cellStyle name="Comma (0.00)" xfId="12" xr:uid="{00000000-0005-0000-0000-00000B000000}"/>
    <cellStyle name="Comma (hidden)" xfId="13" xr:uid="{00000000-0005-0000-0000-00000C000000}"/>
    <cellStyle name="Comma (hidden) 2" xfId="14" xr:uid="{00000000-0005-0000-0000-00000D000000}"/>
    <cellStyle name="Comma (index)" xfId="15" xr:uid="{00000000-0005-0000-0000-00000E000000}"/>
    <cellStyle name="Comma (index) 2" xfId="16" xr:uid="{00000000-0005-0000-0000-00000F000000}"/>
    <cellStyle name="Comma 10" xfId="17" xr:uid="{00000000-0005-0000-0000-000010000000}"/>
    <cellStyle name="Comma 10 2" xfId="18" xr:uid="{00000000-0005-0000-0000-000011000000}"/>
    <cellStyle name="Comma 2" xfId="19" xr:uid="{00000000-0005-0000-0000-000012000000}"/>
    <cellStyle name="Comma 2 2" xfId="20" xr:uid="{00000000-0005-0000-0000-000013000000}"/>
    <cellStyle name="Comma 2 2 2" xfId="21" xr:uid="{00000000-0005-0000-0000-000014000000}"/>
    <cellStyle name="Comma 2 2 5" xfId="22" xr:uid="{00000000-0005-0000-0000-000015000000}"/>
    <cellStyle name="Comma 2 3" xfId="23" xr:uid="{00000000-0005-0000-0000-000016000000}"/>
    <cellStyle name="Comma 3" xfId="24" xr:uid="{00000000-0005-0000-0000-000017000000}"/>
    <cellStyle name="Comma 3 2" xfId="25" xr:uid="{00000000-0005-0000-0000-000018000000}"/>
    <cellStyle name="Comma 4" xfId="26" xr:uid="{00000000-0005-0000-0000-000019000000}"/>
    <cellStyle name="Comma 5" xfId="27" xr:uid="{00000000-0005-0000-0000-00001A000000}"/>
    <cellStyle name="Comma 6" xfId="28" xr:uid="{00000000-0005-0000-0000-00001B000000}"/>
    <cellStyle name="comma zerodec" xfId="29" xr:uid="{00000000-0005-0000-0000-00001C000000}"/>
    <cellStyle name="Cover Date" xfId="30" xr:uid="{00000000-0005-0000-0000-00001D000000}"/>
    <cellStyle name="Cover Subtitle" xfId="31" xr:uid="{00000000-0005-0000-0000-00001E000000}"/>
    <cellStyle name="Cover Title" xfId="32" xr:uid="{00000000-0005-0000-0000-00001F000000}"/>
    <cellStyle name="Currency (hidden)" xfId="33" xr:uid="{00000000-0005-0000-0000-000020000000}"/>
    <cellStyle name="Currency (hidden) 2" xfId="34" xr:uid="{00000000-0005-0000-0000-000021000000}"/>
    <cellStyle name="Currency1" xfId="35" xr:uid="{00000000-0005-0000-0000-000022000000}"/>
    <cellStyle name="Dollar (zero dec)" xfId="36" xr:uid="{00000000-0005-0000-0000-000023000000}"/>
    <cellStyle name="E&amp;Y House" xfId="37" xr:uid="{00000000-0005-0000-0000-000024000000}"/>
    <cellStyle name="Euro" xfId="38" xr:uid="{00000000-0005-0000-0000-000025000000}"/>
    <cellStyle name="Footer SBILogo1" xfId="39" xr:uid="{00000000-0005-0000-0000-000026000000}"/>
    <cellStyle name="Footer SBILogo2" xfId="40" xr:uid="{00000000-0005-0000-0000-000027000000}"/>
    <cellStyle name="Footnote" xfId="41" xr:uid="{00000000-0005-0000-0000-000028000000}"/>
    <cellStyle name="Footnote Reference" xfId="42" xr:uid="{00000000-0005-0000-0000-000029000000}"/>
    <cellStyle name="Footnote_A265_2006_Q3_Section D_D-7.1" xfId="43" xr:uid="{00000000-0005-0000-0000-00002A000000}"/>
    <cellStyle name="Grey" xfId="44" xr:uid="{00000000-0005-0000-0000-00002B000000}"/>
    <cellStyle name="Header" xfId="45" xr:uid="{00000000-0005-0000-0000-00002C000000}"/>
    <cellStyle name="Header Draft Stamp" xfId="46" xr:uid="{00000000-0005-0000-0000-00002D000000}"/>
    <cellStyle name="Header_A265_2006_Q3_Section D_D-7.1" xfId="47" xr:uid="{00000000-0005-0000-0000-00002E000000}"/>
    <cellStyle name="Header1" xfId="48" xr:uid="{00000000-0005-0000-0000-00002F000000}"/>
    <cellStyle name="Header2" xfId="49" xr:uid="{00000000-0005-0000-0000-000030000000}"/>
    <cellStyle name="Heading 1 2" xfId="50" xr:uid="{00000000-0005-0000-0000-000031000000}"/>
    <cellStyle name="Heading 1 3" xfId="51" xr:uid="{00000000-0005-0000-0000-000032000000}"/>
    <cellStyle name="Heading 1 Above" xfId="52" xr:uid="{00000000-0005-0000-0000-000033000000}"/>
    <cellStyle name="Heading 1+" xfId="53" xr:uid="{00000000-0005-0000-0000-000034000000}"/>
    <cellStyle name="Heading 2 2" xfId="54" xr:uid="{00000000-0005-0000-0000-000035000000}"/>
    <cellStyle name="Heading 2 3" xfId="55" xr:uid="{00000000-0005-0000-0000-000036000000}"/>
    <cellStyle name="Heading 2 Below" xfId="56" xr:uid="{00000000-0005-0000-0000-000037000000}"/>
    <cellStyle name="Heading 2+" xfId="57" xr:uid="{00000000-0005-0000-0000-000038000000}"/>
    <cellStyle name="Heading 3 2" xfId="58" xr:uid="{00000000-0005-0000-0000-000039000000}"/>
    <cellStyle name="Heading 3 3" xfId="59" xr:uid="{00000000-0005-0000-0000-00003A000000}"/>
    <cellStyle name="Heading 3+" xfId="60" xr:uid="{00000000-0005-0000-0000-00003B000000}"/>
    <cellStyle name="Hidden" xfId="61" xr:uid="{00000000-0005-0000-0000-00003C000000}"/>
    <cellStyle name="Hyperlink 2" xfId="62" xr:uid="{00000000-0005-0000-0000-00003D000000}"/>
    <cellStyle name="Input [yellow]" xfId="63" xr:uid="{00000000-0005-0000-0000-00003E000000}"/>
    <cellStyle name="MS_COL_STYLE" xfId="64" xr:uid="{00000000-0005-0000-0000-00003F000000}"/>
    <cellStyle name="NavStyleDefault" xfId="65" xr:uid="{00000000-0005-0000-0000-000040000000}"/>
    <cellStyle name="NavStyleDefault 2" xfId="66" xr:uid="{00000000-0005-0000-0000-000041000000}"/>
    <cellStyle name="no dec" xfId="67" xr:uid="{00000000-0005-0000-0000-000042000000}"/>
    <cellStyle name="Normal" xfId="0" builtinId="0"/>
    <cellStyle name="Normal - Style1" xfId="68" xr:uid="{00000000-0005-0000-0000-000044000000}"/>
    <cellStyle name="Normal 10" xfId="69" xr:uid="{00000000-0005-0000-0000-000045000000}"/>
    <cellStyle name="Normal 11" xfId="70" xr:uid="{00000000-0005-0000-0000-000046000000}"/>
    <cellStyle name="Normal 12" xfId="71" xr:uid="{00000000-0005-0000-0000-000047000000}"/>
    <cellStyle name="Normal 13" xfId="72" xr:uid="{00000000-0005-0000-0000-000048000000}"/>
    <cellStyle name="Normal 14" xfId="73" xr:uid="{00000000-0005-0000-0000-000049000000}"/>
    <cellStyle name="Normal 15" xfId="74" xr:uid="{00000000-0005-0000-0000-00004A000000}"/>
    <cellStyle name="Normal 16" xfId="75" xr:uid="{00000000-0005-0000-0000-00004B000000}"/>
    <cellStyle name="Normal 17" xfId="76" xr:uid="{00000000-0005-0000-0000-00004C000000}"/>
    <cellStyle name="Normal 18" xfId="77" xr:uid="{00000000-0005-0000-0000-00004D000000}"/>
    <cellStyle name="Normal 2" xfId="78" xr:uid="{00000000-0005-0000-0000-00004E000000}"/>
    <cellStyle name="Normal 2 2" xfId="79" xr:uid="{00000000-0005-0000-0000-00004F000000}"/>
    <cellStyle name="Normal 3" xfId="80" xr:uid="{00000000-0005-0000-0000-000050000000}"/>
    <cellStyle name="Normal 3 2" xfId="81" xr:uid="{00000000-0005-0000-0000-000051000000}"/>
    <cellStyle name="Normal 4" xfId="82" xr:uid="{00000000-0005-0000-0000-000052000000}"/>
    <cellStyle name="Normal 4 2" xfId="83" xr:uid="{00000000-0005-0000-0000-000053000000}"/>
    <cellStyle name="Normal 43" xfId="84" xr:uid="{00000000-0005-0000-0000-000054000000}"/>
    <cellStyle name="Normal 5" xfId="85" xr:uid="{00000000-0005-0000-0000-000055000000}"/>
    <cellStyle name="Normal 6" xfId="86" xr:uid="{00000000-0005-0000-0000-000056000000}"/>
    <cellStyle name="Normal 6 2" xfId="87" xr:uid="{00000000-0005-0000-0000-000057000000}"/>
    <cellStyle name="Normal 6 4" xfId="178" xr:uid="{7582D2B0-D3D2-48D5-9985-682F0DCFABC2}"/>
    <cellStyle name="Normal 7" xfId="88" xr:uid="{00000000-0005-0000-0000-000058000000}"/>
    <cellStyle name="Normal 7 2" xfId="89" xr:uid="{00000000-0005-0000-0000-000059000000}"/>
    <cellStyle name="Normal 8" xfId="90" xr:uid="{00000000-0005-0000-0000-00005A000000}"/>
    <cellStyle name="Normal 9" xfId="91" xr:uid="{00000000-0005-0000-0000-00005B000000}"/>
    <cellStyle name="NormalGB" xfId="92" xr:uid="{00000000-0005-0000-0000-00005C000000}"/>
    <cellStyle name="Page Number" xfId="93" xr:uid="{00000000-0005-0000-0000-00005D000000}"/>
    <cellStyle name="Percent (0%)" xfId="94" xr:uid="{00000000-0005-0000-0000-00005E000000}"/>
    <cellStyle name="Percent (0%) 2" xfId="95" xr:uid="{00000000-0005-0000-0000-00005F000000}"/>
    <cellStyle name="Percent (0.0%)" xfId="96" xr:uid="{00000000-0005-0000-0000-000060000000}"/>
    <cellStyle name="Percent (0.0%) 2" xfId="97" xr:uid="{00000000-0005-0000-0000-000061000000}"/>
    <cellStyle name="Percent (0.00%)" xfId="98" xr:uid="{00000000-0005-0000-0000-000062000000}"/>
    <cellStyle name="Percent (0.00%) 2" xfId="99" xr:uid="{00000000-0005-0000-0000-000063000000}"/>
    <cellStyle name="Percent [2]" xfId="100" xr:uid="{00000000-0005-0000-0000-000064000000}"/>
    <cellStyle name="Percent 2" xfId="101" xr:uid="{00000000-0005-0000-0000-000065000000}"/>
    <cellStyle name="Percent 2 2" xfId="102" xr:uid="{00000000-0005-0000-0000-000066000000}"/>
    <cellStyle name="Percent 3" xfId="103" xr:uid="{00000000-0005-0000-0000-000067000000}"/>
    <cellStyle name="Percent 4" xfId="104" xr:uid="{00000000-0005-0000-0000-000068000000}"/>
    <cellStyle name="Percent 5" xfId="105" xr:uid="{00000000-0005-0000-0000-000069000000}"/>
    <cellStyle name="Quantity" xfId="106" xr:uid="{00000000-0005-0000-0000-00006A000000}"/>
    <cellStyle name="Salomon Logo" xfId="107" xr:uid="{00000000-0005-0000-0000-00006B000000}"/>
    <cellStyle name="SS Col Hdr" xfId="108" xr:uid="{00000000-0005-0000-0000-00006C000000}"/>
    <cellStyle name="SS Dim 1 Blank" xfId="109" xr:uid="{00000000-0005-0000-0000-00006D000000}"/>
    <cellStyle name="SS Dim 1 Blank 2" xfId="110" xr:uid="{00000000-0005-0000-0000-00006E000000}"/>
    <cellStyle name="SS Dim 1 Title" xfId="111" xr:uid="{00000000-0005-0000-0000-00006F000000}"/>
    <cellStyle name="SS Dim 1 Value" xfId="112" xr:uid="{00000000-0005-0000-0000-000070000000}"/>
    <cellStyle name="SS Dim 1 Value 2" xfId="113" xr:uid="{00000000-0005-0000-0000-000071000000}"/>
    <cellStyle name="SS Dim 2 Blank" xfId="114" xr:uid="{00000000-0005-0000-0000-000072000000}"/>
    <cellStyle name="SS Dim 2 Blank 2" xfId="115" xr:uid="{00000000-0005-0000-0000-000073000000}"/>
    <cellStyle name="SS Dim 2 Title" xfId="116" xr:uid="{00000000-0005-0000-0000-000074000000}"/>
    <cellStyle name="SS Dim 2 Value" xfId="117" xr:uid="{00000000-0005-0000-0000-000075000000}"/>
    <cellStyle name="SS Dim 2 Value 2" xfId="118" xr:uid="{00000000-0005-0000-0000-000076000000}"/>
    <cellStyle name="SS Dim 3 Blank" xfId="119" xr:uid="{00000000-0005-0000-0000-000077000000}"/>
    <cellStyle name="SS Dim 3 Blank 2" xfId="120" xr:uid="{00000000-0005-0000-0000-000078000000}"/>
    <cellStyle name="SS Dim 3 Title" xfId="121" xr:uid="{00000000-0005-0000-0000-000079000000}"/>
    <cellStyle name="SS Dim 3 Title 2" xfId="122" xr:uid="{00000000-0005-0000-0000-00007A000000}"/>
    <cellStyle name="SS Dim 3 Value" xfId="123" xr:uid="{00000000-0005-0000-0000-00007B000000}"/>
    <cellStyle name="SS Dim 4 Blank" xfId="124" xr:uid="{00000000-0005-0000-0000-00007C000000}"/>
    <cellStyle name="SS Dim 4 Blank 2" xfId="125" xr:uid="{00000000-0005-0000-0000-00007D000000}"/>
    <cellStyle name="SS Dim 4 Title" xfId="126" xr:uid="{00000000-0005-0000-0000-00007E000000}"/>
    <cellStyle name="SS Dim 4 Value" xfId="127" xr:uid="{00000000-0005-0000-0000-00007F000000}"/>
    <cellStyle name="SS Dim 5 Blank" xfId="128" xr:uid="{00000000-0005-0000-0000-000080000000}"/>
    <cellStyle name="SS Dim 5 Blank 2" xfId="129" xr:uid="{00000000-0005-0000-0000-000081000000}"/>
    <cellStyle name="SS Dim 5 Title" xfId="130" xr:uid="{00000000-0005-0000-0000-000082000000}"/>
    <cellStyle name="SS Dim 5 Value" xfId="131" xr:uid="{00000000-0005-0000-0000-000083000000}"/>
    <cellStyle name="SS Other Measure" xfId="132" xr:uid="{00000000-0005-0000-0000-000084000000}"/>
    <cellStyle name="SS Other Measure 2" xfId="133" xr:uid="{00000000-0005-0000-0000-000085000000}"/>
    <cellStyle name="SS Sum Measure" xfId="134" xr:uid="{00000000-0005-0000-0000-000086000000}"/>
    <cellStyle name="SS Sum Measure 2" xfId="135" xr:uid="{00000000-0005-0000-0000-000087000000}"/>
    <cellStyle name="SS Unbound Dim" xfId="136" xr:uid="{00000000-0005-0000-0000-000088000000}"/>
    <cellStyle name="SS Unbound Dim 2" xfId="137" xr:uid="{00000000-0005-0000-0000-000089000000}"/>
    <cellStyle name="SS WAvg Measure" xfId="138" xr:uid="{00000000-0005-0000-0000-00008A000000}"/>
    <cellStyle name="SS WAvg Measure 2" xfId="139" xr:uid="{00000000-0005-0000-0000-00008B000000}"/>
    <cellStyle name="Table Head" xfId="140" xr:uid="{00000000-0005-0000-0000-00008C000000}"/>
    <cellStyle name="Table Source" xfId="141" xr:uid="{00000000-0005-0000-0000-00008D000000}"/>
    <cellStyle name="Table Text" xfId="142" xr:uid="{00000000-0005-0000-0000-00008E000000}"/>
    <cellStyle name="Table Title" xfId="143" xr:uid="{00000000-0005-0000-0000-00008F000000}"/>
    <cellStyle name="Table Units" xfId="144" xr:uid="{00000000-0005-0000-0000-000090000000}"/>
    <cellStyle name="Text" xfId="145" xr:uid="{00000000-0005-0000-0000-000091000000}"/>
    <cellStyle name="Text 1" xfId="146" xr:uid="{00000000-0005-0000-0000-000092000000}"/>
    <cellStyle name="Text 2" xfId="147" xr:uid="{00000000-0005-0000-0000-000093000000}"/>
    <cellStyle name="Text Head 1" xfId="148" xr:uid="{00000000-0005-0000-0000-000094000000}"/>
    <cellStyle name="Text Head 2" xfId="149" xr:uid="{00000000-0005-0000-0000-000095000000}"/>
    <cellStyle name="Text Indent 1" xfId="150" xr:uid="{00000000-0005-0000-0000-000096000000}"/>
    <cellStyle name="Text Indent 2" xfId="151" xr:uid="{00000000-0005-0000-0000-000097000000}"/>
    <cellStyle name="TOC 1" xfId="152" xr:uid="{00000000-0005-0000-0000-000098000000}"/>
    <cellStyle name="TOC 2" xfId="153" xr:uid="{00000000-0005-0000-0000-000099000000}"/>
    <cellStyle name="เครื่องหมายจุลภาค [0]_ATC106A" xfId="154" xr:uid="{00000000-0005-0000-0000-00009A000000}"/>
    <cellStyle name="เครื่องหมายจุลภาค_001K-1,2,3" xfId="155" xr:uid="{00000000-0005-0000-0000-00009B000000}"/>
    <cellStyle name="เครื่องหมายสกุลเงิน [0]_ATC106A" xfId="156" xr:uid="{00000000-0005-0000-0000-00009C000000}"/>
    <cellStyle name="เครื่องหมายสกุลเงิน_ATC106A" xfId="157" xr:uid="{00000000-0005-0000-0000-00009D000000}"/>
    <cellStyle name="เชื่อมโยงหลายมิติ" xfId="158" xr:uid="{00000000-0005-0000-0000-00009E000000}"/>
    <cellStyle name="ค@ฏ๋_1111D2111DQ2" xfId="159" xr:uid="{00000000-0005-0000-0000-00009F000000}"/>
    <cellStyle name="คdคภฆ์[0]_1111D2111DQ2" xfId="160" xr:uid="{00000000-0005-0000-0000-0000A0000000}"/>
    <cellStyle name="คdคภฆ์_1111D2111DQ1" xfId="161" xr:uid="{00000000-0005-0000-0000-0000A1000000}"/>
    <cellStyle name="ณfน๔ [0]_Book1" xfId="162" xr:uid="{00000000-0005-0000-0000-0000A2000000}"/>
    <cellStyle name="ณfน๔_Book1" xfId="163" xr:uid="{00000000-0005-0000-0000-0000A3000000}"/>
    <cellStyle name="ตามการเชื่อมโยงหลายมิติ" xfId="164" xr:uid="{00000000-0005-0000-0000-0000A4000000}"/>
    <cellStyle name="น้บะภฒ_95" xfId="165" xr:uid="{00000000-0005-0000-0000-0000A5000000}"/>
    <cellStyle name="ปกติ_ BS re ตาม auditor" xfId="166" xr:uid="{00000000-0005-0000-0000-0000A6000000}"/>
    <cellStyle name="ฤธถ [0]_95" xfId="167" xr:uid="{00000000-0005-0000-0000-0000A7000000}"/>
    <cellStyle name="ฤธถ_95" xfId="168" xr:uid="{00000000-0005-0000-0000-0000A8000000}"/>
    <cellStyle name="ล๋ศญ [0]_95" xfId="169" xr:uid="{00000000-0005-0000-0000-0000A9000000}"/>
    <cellStyle name="ล๋ศญ_95" xfId="170" xr:uid="{00000000-0005-0000-0000-0000AA000000}"/>
    <cellStyle name="วฅมุ_4ฟ๙ฝวภ๛" xfId="171" xr:uid="{00000000-0005-0000-0000-0000AB000000}"/>
    <cellStyle name="一般_Book1" xfId="172" xr:uid="{00000000-0005-0000-0000-0000AC000000}"/>
    <cellStyle name="桁区切り [0.00]_Excel_MD97DL" xfId="173" xr:uid="{00000000-0005-0000-0000-0000AD000000}"/>
    <cellStyle name="桁区切り_Excel_MD97DL" xfId="174" xr:uid="{00000000-0005-0000-0000-0000AE000000}"/>
    <cellStyle name="標準_Excel_MD97DL" xfId="175" xr:uid="{00000000-0005-0000-0000-0000AF000000}"/>
    <cellStyle name="通貨 [0.00]_Excel_MD97DL" xfId="176" xr:uid="{00000000-0005-0000-0000-0000B0000000}"/>
    <cellStyle name="通貨_Excel_MD97DL" xfId="177" xr:uid="{00000000-0005-0000-0000-0000B1000000}"/>
  </cellStyles>
  <dxfs count="0"/>
  <tableStyles count="0" defaultTableStyle="TableStyleMedium9" defaultPivotStyle="PivotStyleLight16"/>
  <colors>
    <mruColors>
      <color rgb="FFFAFAFA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pp'g"/>
      <sheetName val="Sheet2"/>
      <sheetName val="Mapping"/>
      <sheetName val="Drop-down list"/>
      <sheetName val="INDEX"/>
      <sheetName val="Shee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8"/>
  <sheetViews>
    <sheetView topLeftCell="A76" zoomScaleNormal="100" zoomScaleSheetLayoutView="100" zoomScalePageLayoutView="70" workbookViewId="0">
      <selection activeCell="N54" sqref="N54"/>
    </sheetView>
  </sheetViews>
  <sheetFormatPr defaultColWidth="9.140625" defaultRowHeight="16.5" customHeight="1"/>
  <cols>
    <col min="1" max="4" width="1.7109375" style="39" customWidth="1"/>
    <col min="5" max="5" width="45.7109375" style="85" customWidth="1"/>
    <col min="6" max="6" width="6" style="121" bestFit="1" customWidth="1"/>
    <col min="7" max="7" width="1.140625" style="39" customWidth="1"/>
    <col min="8" max="8" width="14.7109375" style="37" customWidth="1"/>
    <col min="9" max="9" width="1.140625" style="37" customWidth="1"/>
    <col min="10" max="10" width="14.7109375" style="37" customWidth="1"/>
    <col min="11" max="16384" width="9.140625" style="39"/>
  </cols>
  <sheetData>
    <row r="1" spans="1:10" ht="16.5" customHeight="1">
      <c r="A1" s="34" t="s">
        <v>61</v>
      </c>
      <c r="B1" s="34"/>
      <c r="C1" s="34"/>
      <c r="D1" s="34"/>
    </row>
    <row r="2" spans="1:10" ht="16.5" customHeight="1">
      <c r="A2" s="34" t="s">
        <v>26</v>
      </c>
      <c r="B2" s="34"/>
      <c r="C2" s="34"/>
      <c r="D2" s="34"/>
    </row>
    <row r="3" spans="1:10" ht="16.5" customHeight="1">
      <c r="A3" s="41" t="s">
        <v>145</v>
      </c>
      <c r="B3" s="41"/>
      <c r="C3" s="41"/>
      <c r="D3" s="41"/>
      <c r="E3" s="86"/>
      <c r="F3" s="122"/>
      <c r="G3" s="73"/>
      <c r="H3" s="44"/>
      <c r="I3" s="44"/>
      <c r="J3" s="44"/>
    </row>
    <row r="4" spans="1:10" ht="16.5" customHeight="1">
      <c r="A4" s="46"/>
      <c r="B4" s="46"/>
      <c r="C4" s="46"/>
      <c r="D4" s="46"/>
      <c r="E4" s="87"/>
      <c r="F4" s="123"/>
      <c r="G4" s="88"/>
      <c r="H4" s="49"/>
      <c r="I4" s="49"/>
      <c r="J4" s="49"/>
    </row>
    <row r="5" spans="1:10" ht="16.5" customHeight="1">
      <c r="A5" s="46"/>
      <c r="B5" s="46"/>
      <c r="C5" s="46"/>
      <c r="D5" s="46"/>
      <c r="F5" s="123"/>
      <c r="G5" s="88"/>
      <c r="H5" s="49"/>
      <c r="I5" s="49"/>
      <c r="J5" s="49"/>
    </row>
    <row r="6" spans="1:10" ht="16.5" customHeight="1">
      <c r="H6" s="89" t="s">
        <v>144</v>
      </c>
      <c r="I6" s="90"/>
      <c r="J6" s="89" t="s">
        <v>115</v>
      </c>
    </row>
    <row r="7" spans="1:10" ht="16.5" customHeight="1">
      <c r="F7" s="124" t="s">
        <v>0</v>
      </c>
      <c r="H7" s="91" t="s">
        <v>42</v>
      </c>
      <c r="I7" s="90"/>
      <c r="J7" s="91" t="s">
        <v>42</v>
      </c>
    </row>
    <row r="8" spans="1:10" ht="16.5" customHeight="1">
      <c r="F8" s="125"/>
      <c r="H8" s="143"/>
      <c r="I8" s="90"/>
      <c r="J8" s="92"/>
    </row>
    <row r="9" spans="1:10" ht="16.5" customHeight="1">
      <c r="A9" s="34" t="s">
        <v>15</v>
      </c>
      <c r="F9" s="125"/>
      <c r="H9" s="143"/>
      <c r="I9" s="90"/>
      <c r="J9" s="92"/>
    </row>
    <row r="10" spans="1:10" ht="16.5" customHeight="1">
      <c r="F10" s="125"/>
      <c r="H10" s="143"/>
      <c r="I10" s="90"/>
      <c r="J10" s="92"/>
    </row>
    <row r="11" spans="1:10" ht="16.5" customHeight="1">
      <c r="A11" s="83" t="s">
        <v>9</v>
      </c>
      <c r="F11" s="128">
        <v>7</v>
      </c>
      <c r="G11" s="93"/>
      <c r="H11" s="144">
        <v>109797579</v>
      </c>
      <c r="I11" s="95"/>
      <c r="J11" s="107">
        <v>57823918</v>
      </c>
    </row>
    <row r="12" spans="1:10" ht="16.5" customHeight="1">
      <c r="A12" s="83" t="s">
        <v>88</v>
      </c>
      <c r="B12" s="96"/>
      <c r="F12" s="128">
        <v>8</v>
      </c>
      <c r="G12" s="93"/>
      <c r="H12" s="144">
        <v>108459293</v>
      </c>
      <c r="I12" s="97"/>
      <c r="J12" s="107">
        <v>329443637</v>
      </c>
    </row>
    <row r="13" spans="1:10" ht="16.5" customHeight="1">
      <c r="A13" s="83" t="s">
        <v>89</v>
      </c>
      <c r="B13" s="83"/>
      <c r="F13" s="128">
        <v>9</v>
      </c>
      <c r="G13" s="93"/>
      <c r="H13" s="144">
        <v>3362226584</v>
      </c>
      <c r="I13" s="97"/>
      <c r="J13" s="107">
        <v>2059074102</v>
      </c>
    </row>
    <row r="14" spans="1:10" ht="16.5" customHeight="1">
      <c r="A14" s="83" t="s">
        <v>106</v>
      </c>
      <c r="D14" s="98"/>
      <c r="E14" s="39"/>
      <c r="F14" s="128">
        <v>11</v>
      </c>
      <c r="H14" s="145">
        <v>4425670</v>
      </c>
      <c r="I14" s="94"/>
      <c r="J14" s="109">
        <v>7249562</v>
      </c>
    </row>
    <row r="15" spans="1:10" ht="16.5" customHeight="1">
      <c r="A15" s="83" t="s">
        <v>90</v>
      </c>
      <c r="F15" s="128">
        <v>12</v>
      </c>
      <c r="G15" s="93"/>
      <c r="H15" s="144">
        <v>619671360</v>
      </c>
      <c r="I15" s="95"/>
      <c r="J15" s="107">
        <v>708511500</v>
      </c>
    </row>
    <row r="16" spans="1:10" ht="16.5" customHeight="1">
      <c r="A16" s="83" t="s">
        <v>66</v>
      </c>
      <c r="F16" s="128">
        <v>13</v>
      </c>
      <c r="G16" s="93"/>
      <c r="H16" s="144">
        <v>34513079</v>
      </c>
      <c r="I16" s="95"/>
      <c r="J16" s="107">
        <v>39654345</v>
      </c>
    </row>
    <row r="17" spans="1:10" ht="16.5" customHeight="1">
      <c r="A17" s="83" t="s">
        <v>67</v>
      </c>
      <c r="B17" s="96"/>
      <c r="F17" s="128">
        <v>14</v>
      </c>
      <c r="G17" s="93"/>
      <c r="H17" s="144">
        <v>28771350</v>
      </c>
      <c r="I17" s="95"/>
      <c r="J17" s="107">
        <v>27413891</v>
      </c>
    </row>
    <row r="18" spans="1:10" ht="16.5" customHeight="1">
      <c r="A18" s="83" t="s">
        <v>100</v>
      </c>
      <c r="B18" s="96"/>
      <c r="F18" s="128">
        <v>15</v>
      </c>
      <c r="G18" s="93"/>
      <c r="H18" s="144">
        <v>15512199</v>
      </c>
      <c r="I18" s="95"/>
      <c r="J18" s="107">
        <v>27088054</v>
      </c>
    </row>
    <row r="19" spans="1:10" ht="16.5" customHeight="1">
      <c r="A19" s="83" t="s">
        <v>27</v>
      </c>
      <c r="F19" s="128">
        <v>17</v>
      </c>
      <c r="G19" s="93"/>
      <c r="H19" s="144">
        <v>148082355</v>
      </c>
      <c r="I19" s="95"/>
      <c r="J19" s="107">
        <v>146234000</v>
      </c>
    </row>
    <row r="20" spans="1:10" ht="16.5" customHeight="1">
      <c r="H20" s="146"/>
      <c r="I20" s="94"/>
      <c r="J20" s="102"/>
    </row>
    <row r="21" spans="1:10" ht="16.5" customHeight="1" thickBot="1">
      <c r="A21" s="34" t="s">
        <v>16</v>
      </c>
      <c r="C21" s="34"/>
      <c r="H21" s="147">
        <f>SUM(H11:H19)</f>
        <v>4431459469</v>
      </c>
      <c r="I21" s="100"/>
      <c r="J21" s="103">
        <f>SUM(J11:J19)</f>
        <v>3402493009</v>
      </c>
    </row>
    <row r="22" spans="1:10" ht="16.5" customHeight="1" thickTop="1">
      <c r="H22" s="148"/>
    </row>
    <row r="23" spans="1:10" ht="16.5" customHeight="1">
      <c r="A23" s="34" t="s">
        <v>91</v>
      </c>
      <c r="H23" s="148"/>
    </row>
    <row r="24" spans="1:10" ht="16.5" customHeight="1">
      <c r="H24" s="148"/>
    </row>
    <row r="25" spans="1:10" ht="16.5" customHeight="1">
      <c r="A25" s="34" t="s">
        <v>11</v>
      </c>
      <c r="F25" s="125"/>
      <c r="H25" s="143"/>
      <c r="I25" s="90"/>
      <c r="J25" s="92"/>
    </row>
    <row r="26" spans="1:10" ht="16.5" customHeight="1">
      <c r="A26" s="34"/>
      <c r="F26" s="125"/>
      <c r="H26" s="143"/>
      <c r="I26" s="90"/>
      <c r="J26" s="92"/>
    </row>
    <row r="27" spans="1:10" ht="16.5" customHeight="1">
      <c r="A27" s="83" t="s">
        <v>68</v>
      </c>
      <c r="F27" s="129">
        <v>18</v>
      </c>
      <c r="H27" s="144">
        <v>2218436000</v>
      </c>
      <c r="I27" s="90"/>
      <c r="J27" s="107">
        <v>810000000</v>
      </c>
    </row>
    <row r="28" spans="1:10" ht="16.5" customHeight="1">
      <c r="A28" s="83" t="s">
        <v>69</v>
      </c>
      <c r="F28" s="129">
        <v>19</v>
      </c>
      <c r="H28" s="144">
        <v>35136009</v>
      </c>
      <c r="I28" s="94"/>
      <c r="J28" s="137" t="s">
        <v>143</v>
      </c>
    </row>
    <row r="29" spans="1:10" ht="16.5" customHeight="1">
      <c r="A29" s="83" t="s">
        <v>20</v>
      </c>
      <c r="D29" s="98"/>
      <c r="F29" s="129">
        <v>20</v>
      </c>
      <c r="H29" s="144">
        <v>432306756</v>
      </c>
      <c r="I29" s="94"/>
      <c r="J29" s="107">
        <v>765189123</v>
      </c>
    </row>
    <row r="30" spans="1:10" ht="16.5" customHeight="1">
      <c r="A30" s="83" t="s">
        <v>43</v>
      </c>
      <c r="D30" s="98"/>
      <c r="E30" s="39"/>
      <c r="F30" s="129">
        <v>11</v>
      </c>
      <c r="H30" s="144">
        <v>22018849</v>
      </c>
      <c r="I30" s="94"/>
      <c r="J30" s="107">
        <v>2973534</v>
      </c>
    </row>
    <row r="31" spans="1:10" ht="16.5" customHeight="1">
      <c r="A31" s="83" t="s">
        <v>21</v>
      </c>
      <c r="B31" s="96"/>
      <c r="D31" s="98"/>
      <c r="F31" s="130"/>
      <c r="H31" s="144">
        <v>27338159</v>
      </c>
      <c r="I31" s="94"/>
      <c r="J31" s="107">
        <v>34372928</v>
      </c>
    </row>
    <row r="32" spans="1:10" ht="16.5" customHeight="1">
      <c r="A32" s="83" t="s">
        <v>92</v>
      </c>
      <c r="B32" s="96"/>
      <c r="D32" s="98"/>
      <c r="F32" s="129">
        <v>15</v>
      </c>
      <c r="H32" s="144">
        <v>15881554</v>
      </c>
      <c r="I32" s="94"/>
      <c r="J32" s="107">
        <v>27863039</v>
      </c>
    </row>
    <row r="33" spans="1:10" ht="16.5" customHeight="1">
      <c r="A33" s="83" t="s">
        <v>74</v>
      </c>
      <c r="D33" s="98"/>
      <c r="F33" s="128">
        <v>23</v>
      </c>
      <c r="H33" s="144">
        <v>46539398</v>
      </c>
      <c r="I33" s="94"/>
      <c r="J33" s="107">
        <v>40929627</v>
      </c>
    </row>
    <row r="34" spans="1:10" ht="16.5" customHeight="1">
      <c r="A34" s="83" t="s">
        <v>1</v>
      </c>
      <c r="F34" s="128">
        <v>21</v>
      </c>
      <c r="H34" s="149">
        <v>17732337</v>
      </c>
      <c r="I34" s="94"/>
      <c r="J34" s="110">
        <v>24629701</v>
      </c>
    </row>
    <row r="35" spans="1:10" ht="16.5" customHeight="1">
      <c r="H35" s="150"/>
      <c r="I35" s="94"/>
      <c r="J35" s="100"/>
    </row>
    <row r="36" spans="1:10" ht="16.5" customHeight="1">
      <c r="A36" s="34" t="s">
        <v>8</v>
      </c>
      <c r="H36" s="151">
        <f>SUM(H27:H34)</f>
        <v>2815389062</v>
      </c>
      <c r="I36" s="100"/>
      <c r="J36" s="101">
        <f>SUM(J27:J34)</f>
        <v>1705957952</v>
      </c>
    </row>
    <row r="43" spans="1:10" ht="14.25" customHeight="1"/>
    <row r="44" spans="1:10" ht="16.5" customHeight="1">
      <c r="A44" s="141" t="s">
        <v>107</v>
      </c>
      <c r="B44" s="141"/>
      <c r="C44" s="141"/>
      <c r="D44" s="141"/>
      <c r="E44" s="141"/>
      <c r="F44" s="141" t="s">
        <v>107</v>
      </c>
      <c r="G44" s="141"/>
      <c r="H44" s="141"/>
      <c r="I44" s="141"/>
      <c r="J44" s="141"/>
    </row>
    <row r="45" spans="1:10" ht="16.5" customHeight="1">
      <c r="A45" s="141" t="s">
        <v>125</v>
      </c>
      <c r="B45" s="141"/>
      <c r="C45" s="141"/>
      <c r="D45" s="141"/>
      <c r="E45" s="141"/>
      <c r="F45" s="141" t="s">
        <v>127</v>
      </c>
      <c r="G45" s="141"/>
      <c r="H45" s="141"/>
      <c r="I45" s="141"/>
      <c r="J45" s="141"/>
    </row>
    <row r="46" spans="1:10" ht="16.5" customHeight="1">
      <c r="A46" s="141" t="s">
        <v>108</v>
      </c>
      <c r="B46" s="141"/>
      <c r="C46" s="141"/>
      <c r="D46" s="141"/>
      <c r="E46" s="141"/>
      <c r="F46" s="141" t="s">
        <v>108</v>
      </c>
      <c r="G46" s="141"/>
      <c r="H46" s="141"/>
      <c r="I46" s="141"/>
      <c r="J46" s="141"/>
    </row>
    <row r="47" spans="1:10" ht="16.5" customHeight="1">
      <c r="A47" s="140"/>
      <c r="B47" s="140"/>
      <c r="C47" s="140"/>
      <c r="D47" s="140"/>
      <c r="E47" s="140"/>
      <c r="F47" s="140"/>
      <c r="G47" s="140"/>
      <c r="H47" s="140"/>
      <c r="I47" s="140"/>
      <c r="J47" s="140"/>
    </row>
    <row r="48" spans="1:10" ht="16.5" customHeight="1">
      <c r="A48" s="140"/>
      <c r="B48" s="140"/>
      <c r="C48" s="140"/>
      <c r="D48" s="140"/>
      <c r="E48" s="140"/>
      <c r="F48" s="140"/>
      <c r="G48" s="140"/>
      <c r="H48" s="140"/>
      <c r="I48" s="140"/>
      <c r="J48" s="140"/>
    </row>
    <row r="49" spans="1:10" ht="21.95" customHeight="1">
      <c r="A49" s="73" t="s">
        <v>87</v>
      </c>
      <c r="B49" s="73"/>
      <c r="C49" s="73"/>
      <c r="D49" s="73"/>
      <c r="E49" s="86"/>
      <c r="F49" s="73"/>
      <c r="G49" s="73"/>
      <c r="H49" s="73"/>
      <c r="I49" s="73"/>
      <c r="J49" s="73"/>
    </row>
    <row r="50" spans="1:10" ht="16.5" customHeight="1">
      <c r="A50" s="34" t="str">
        <f>A1</f>
        <v xml:space="preserve">RHB Securities (Thailand) Public Company Limited </v>
      </c>
      <c r="B50" s="34"/>
      <c r="C50" s="34"/>
      <c r="D50" s="34"/>
    </row>
    <row r="51" spans="1:10" ht="16.5" customHeight="1">
      <c r="A51" s="34" t="s">
        <v>76</v>
      </c>
      <c r="B51" s="34"/>
      <c r="C51" s="34"/>
      <c r="D51" s="34"/>
    </row>
    <row r="52" spans="1:10" ht="16.5" customHeight="1">
      <c r="A52" s="41" t="str">
        <f>+A3</f>
        <v>As at 31 December 2022</v>
      </c>
      <c r="B52" s="41"/>
      <c r="C52" s="41"/>
      <c r="D52" s="41"/>
      <c r="E52" s="86"/>
      <c r="F52" s="122"/>
      <c r="G52" s="73"/>
      <c r="H52" s="44"/>
      <c r="I52" s="44"/>
      <c r="J52" s="44"/>
    </row>
    <row r="53" spans="1:10" ht="16.5" customHeight="1">
      <c r="A53" s="46"/>
      <c r="B53" s="46"/>
      <c r="C53" s="46"/>
      <c r="D53" s="46"/>
      <c r="F53" s="123"/>
      <c r="G53" s="88"/>
      <c r="H53" s="49"/>
      <c r="I53" s="49"/>
      <c r="J53" s="49"/>
    </row>
    <row r="54" spans="1:10" ht="16.5" customHeight="1">
      <c r="A54" s="46"/>
      <c r="B54" s="46"/>
      <c r="C54" s="46"/>
      <c r="D54" s="46"/>
      <c r="F54" s="123"/>
      <c r="G54" s="88"/>
      <c r="H54" s="49"/>
      <c r="I54" s="49"/>
      <c r="J54" s="49"/>
    </row>
    <row r="55" spans="1:10" ht="16.5" customHeight="1">
      <c r="F55" s="126"/>
      <c r="H55" s="89" t="s">
        <v>144</v>
      </c>
      <c r="I55" s="90"/>
      <c r="J55" s="89" t="s">
        <v>115</v>
      </c>
    </row>
    <row r="56" spans="1:10" ht="16.5" customHeight="1">
      <c r="F56" s="124" t="s">
        <v>0</v>
      </c>
      <c r="H56" s="91" t="s">
        <v>42</v>
      </c>
      <c r="I56" s="90"/>
      <c r="J56" s="91" t="s">
        <v>42</v>
      </c>
    </row>
    <row r="57" spans="1:10" ht="16.5" customHeight="1">
      <c r="F57" s="125"/>
      <c r="H57" s="143"/>
      <c r="I57" s="90"/>
      <c r="J57" s="92"/>
    </row>
    <row r="58" spans="1:10" ht="16.5" customHeight="1">
      <c r="A58" s="34" t="s">
        <v>93</v>
      </c>
      <c r="H58" s="152"/>
      <c r="I58" s="94"/>
      <c r="J58" s="94"/>
    </row>
    <row r="59" spans="1:10" ht="16.5" customHeight="1">
      <c r="A59" s="34"/>
      <c r="H59" s="152"/>
      <c r="I59" s="94"/>
      <c r="J59" s="94"/>
    </row>
    <row r="60" spans="1:10" ht="16.5" customHeight="1">
      <c r="A60" s="39" t="s">
        <v>2</v>
      </c>
      <c r="H60" s="152"/>
      <c r="I60" s="94"/>
      <c r="J60" s="94"/>
    </row>
    <row r="61" spans="1:10" ht="16.5" customHeight="1">
      <c r="B61" s="39" t="s">
        <v>3</v>
      </c>
      <c r="H61" s="152"/>
      <c r="I61" s="94"/>
      <c r="J61" s="94"/>
    </row>
    <row r="62" spans="1:10" ht="16.5" customHeight="1">
      <c r="B62" s="39" t="s">
        <v>46</v>
      </c>
      <c r="H62" s="152"/>
      <c r="I62" s="94"/>
      <c r="J62" s="94"/>
    </row>
    <row r="63" spans="1:10" ht="16.5" customHeight="1" thickBot="1">
      <c r="B63" s="39" t="s">
        <v>57</v>
      </c>
      <c r="F63" s="129">
        <v>25</v>
      </c>
      <c r="H63" s="153">
        <v>840000000</v>
      </c>
      <c r="I63" s="94"/>
      <c r="J63" s="99">
        <v>840000000</v>
      </c>
    </row>
    <row r="64" spans="1:10" ht="16.5" customHeight="1" thickTop="1">
      <c r="F64" s="129"/>
      <c r="H64" s="150"/>
      <c r="I64" s="94"/>
      <c r="J64" s="100"/>
    </row>
    <row r="65" spans="1:10" ht="16.5" customHeight="1">
      <c r="B65" s="39" t="s">
        <v>4</v>
      </c>
      <c r="F65" s="129"/>
      <c r="H65" s="152"/>
      <c r="I65" s="94"/>
      <c r="J65" s="94"/>
    </row>
    <row r="66" spans="1:10" ht="16.5" customHeight="1">
      <c r="B66" s="39" t="s">
        <v>29</v>
      </c>
      <c r="F66" s="129"/>
      <c r="H66" s="152"/>
      <c r="I66" s="94"/>
      <c r="J66" s="94"/>
    </row>
    <row r="67" spans="1:10" ht="16.5" customHeight="1">
      <c r="B67" s="39" t="s">
        <v>30</v>
      </c>
      <c r="F67" s="129">
        <v>25</v>
      </c>
      <c r="H67" s="144">
        <v>819171600</v>
      </c>
      <c r="I67" s="94"/>
      <c r="J67" s="107">
        <v>819171600</v>
      </c>
    </row>
    <row r="68" spans="1:10" ht="15.75" customHeight="1">
      <c r="A68" s="83" t="s">
        <v>22</v>
      </c>
      <c r="F68" s="129">
        <v>25</v>
      </c>
      <c r="H68" s="144">
        <v>717269456</v>
      </c>
      <c r="I68" s="94"/>
      <c r="J68" s="107">
        <v>717269456</v>
      </c>
    </row>
    <row r="69" spans="1:10" ht="15.75" customHeight="1">
      <c r="A69" s="83" t="s">
        <v>154</v>
      </c>
      <c r="F69" s="129">
        <v>33</v>
      </c>
      <c r="H69" s="144">
        <v>149039</v>
      </c>
      <c r="I69" s="94"/>
      <c r="J69" s="108">
        <v>0</v>
      </c>
    </row>
    <row r="70" spans="1:10" ht="16.5" customHeight="1">
      <c r="A70" s="39" t="s">
        <v>13</v>
      </c>
      <c r="F70" s="129"/>
      <c r="H70" s="144"/>
      <c r="I70" s="94"/>
      <c r="J70" s="107"/>
    </row>
    <row r="71" spans="1:10" ht="16.5" customHeight="1">
      <c r="B71" s="39" t="s">
        <v>28</v>
      </c>
      <c r="F71" s="131">
        <v>26</v>
      </c>
      <c r="H71" s="144">
        <v>71700000</v>
      </c>
      <c r="I71" s="94"/>
      <c r="J71" s="107">
        <v>71700000</v>
      </c>
    </row>
    <row r="72" spans="1:10" ht="16.5" customHeight="1">
      <c r="B72" s="39" t="s">
        <v>17</v>
      </c>
      <c r="F72" s="127"/>
      <c r="H72" s="149">
        <v>7780312</v>
      </c>
      <c r="I72" s="94"/>
      <c r="J72" s="110">
        <v>88394001</v>
      </c>
    </row>
    <row r="73" spans="1:10" ht="16.5" customHeight="1">
      <c r="H73" s="150"/>
      <c r="I73" s="94"/>
      <c r="J73" s="100"/>
    </row>
    <row r="74" spans="1:10" ht="16.5" customHeight="1">
      <c r="A74" s="34" t="s">
        <v>94</v>
      </c>
      <c r="H74" s="151">
        <f>SUM(H67:H72)</f>
        <v>1616070407</v>
      </c>
      <c r="I74" s="94"/>
      <c r="J74" s="101">
        <f>SUM(J67:J72)</f>
        <v>1696535057</v>
      </c>
    </row>
    <row r="75" spans="1:10" ht="16.5" customHeight="1">
      <c r="H75" s="150"/>
      <c r="I75" s="94"/>
      <c r="J75" s="100"/>
    </row>
    <row r="76" spans="1:10" ht="16.5" customHeight="1" thickBot="1">
      <c r="A76" s="34" t="s">
        <v>95</v>
      </c>
      <c r="H76" s="153">
        <f>+H74+H36</f>
        <v>4431459469</v>
      </c>
      <c r="I76" s="94"/>
      <c r="J76" s="99">
        <f>+J74+J36</f>
        <v>3402493009</v>
      </c>
    </row>
    <row r="77" spans="1:10" ht="16.5" customHeight="1" thickTop="1">
      <c r="A77" s="34"/>
      <c r="H77" s="100"/>
      <c r="I77" s="94"/>
      <c r="J77" s="100"/>
    </row>
    <row r="78" spans="1:10" ht="16.5" customHeight="1">
      <c r="A78" s="34"/>
      <c r="H78" s="100"/>
      <c r="I78" s="94"/>
      <c r="J78" s="100"/>
    </row>
    <row r="79" spans="1:10" ht="16.5" customHeight="1">
      <c r="A79" s="34"/>
      <c r="H79" s="100"/>
      <c r="I79" s="94"/>
      <c r="J79" s="100"/>
    </row>
    <row r="80" spans="1:10" ht="16.5" customHeight="1">
      <c r="A80" s="34"/>
      <c r="H80" s="100"/>
      <c r="I80" s="94"/>
      <c r="J80" s="100"/>
    </row>
    <row r="81" spans="1:10" ht="16.5" customHeight="1">
      <c r="A81" s="34"/>
      <c r="H81" s="100"/>
      <c r="I81" s="94"/>
      <c r="J81" s="100"/>
    </row>
    <row r="82" spans="1:10" ht="16.5" customHeight="1">
      <c r="A82" s="34"/>
      <c r="H82" s="100"/>
      <c r="I82" s="94"/>
      <c r="J82" s="100"/>
    </row>
    <row r="83" spans="1:10" ht="16.5" customHeight="1">
      <c r="A83" s="34"/>
      <c r="H83" s="100"/>
      <c r="I83" s="94"/>
      <c r="J83" s="100"/>
    </row>
    <row r="84" spans="1:10" ht="16.5" customHeight="1">
      <c r="A84" s="34"/>
      <c r="H84" s="100"/>
      <c r="I84" s="94"/>
      <c r="J84" s="100"/>
    </row>
    <row r="85" spans="1:10" ht="16.5" customHeight="1">
      <c r="A85" s="34"/>
      <c r="H85" s="100"/>
      <c r="I85" s="94"/>
      <c r="J85" s="100"/>
    </row>
    <row r="86" spans="1:10" ht="16.5" customHeight="1">
      <c r="A86" s="34"/>
      <c r="H86" s="100"/>
      <c r="I86" s="94"/>
      <c r="J86" s="100"/>
    </row>
    <row r="87" spans="1:10" ht="16.5" customHeight="1">
      <c r="A87" s="34"/>
      <c r="H87" s="100"/>
      <c r="I87" s="94"/>
      <c r="J87" s="100"/>
    </row>
    <row r="88" spans="1:10" ht="24" customHeight="1">
      <c r="A88" s="34"/>
      <c r="H88" s="100"/>
      <c r="I88" s="94"/>
      <c r="J88" s="100"/>
    </row>
    <row r="89" spans="1:10" ht="16.5" customHeight="1">
      <c r="A89" s="140"/>
      <c r="B89" s="140"/>
      <c r="C89" s="140"/>
      <c r="D89" s="140"/>
      <c r="E89" s="140"/>
      <c r="F89" s="140"/>
      <c r="G89" s="140"/>
      <c r="H89" s="140"/>
      <c r="I89" s="140"/>
      <c r="J89" s="140"/>
    </row>
    <row r="90" spans="1:10" ht="16.5" customHeight="1">
      <c r="A90" s="34"/>
      <c r="H90" s="100"/>
      <c r="I90" s="94"/>
      <c r="J90" s="100"/>
    </row>
    <row r="91" spans="1:10" ht="16.5" customHeight="1">
      <c r="A91" s="34"/>
      <c r="H91" s="100"/>
      <c r="I91" s="94"/>
      <c r="J91" s="100"/>
    </row>
    <row r="92" spans="1:10" ht="9" customHeight="1">
      <c r="A92" s="34"/>
      <c r="H92" s="100"/>
      <c r="I92" s="94"/>
      <c r="J92" s="100"/>
    </row>
    <row r="93" spans="1:10" ht="16.5" customHeight="1">
      <c r="A93" s="141" t="s">
        <v>107</v>
      </c>
      <c r="B93" s="141"/>
      <c r="C93" s="141"/>
      <c r="D93" s="141"/>
      <c r="E93" s="141"/>
      <c r="F93" s="141" t="s">
        <v>107</v>
      </c>
      <c r="G93" s="141"/>
      <c r="H93" s="141"/>
      <c r="I93" s="141"/>
      <c r="J93" s="141"/>
    </row>
    <row r="94" spans="1:10" ht="16.5" customHeight="1">
      <c r="A94" s="141" t="s">
        <v>125</v>
      </c>
      <c r="B94" s="141"/>
      <c r="C94" s="141"/>
      <c r="D94" s="141"/>
      <c r="E94" s="141"/>
      <c r="F94" s="141" t="s">
        <v>127</v>
      </c>
      <c r="G94" s="141"/>
      <c r="H94" s="141"/>
      <c r="I94" s="141"/>
      <c r="J94" s="141"/>
    </row>
    <row r="95" spans="1:10" ht="16.5" customHeight="1">
      <c r="A95" s="141" t="s">
        <v>108</v>
      </c>
      <c r="B95" s="141"/>
      <c r="C95" s="141"/>
      <c r="D95" s="141"/>
      <c r="E95" s="141"/>
      <c r="F95" s="141" t="s">
        <v>108</v>
      </c>
      <c r="G95" s="141"/>
      <c r="H95" s="141"/>
      <c r="I95" s="141"/>
      <c r="J95" s="141"/>
    </row>
    <row r="96" spans="1:10" ht="16.5" customHeight="1">
      <c r="A96" s="34"/>
      <c r="H96" s="100"/>
      <c r="I96" s="100"/>
      <c r="J96" s="100"/>
    </row>
    <row r="97" spans="1:10" ht="16.5" customHeight="1">
      <c r="A97" s="34"/>
      <c r="H97" s="100"/>
      <c r="I97" s="100"/>
      <c r="J97" s="100"/>
    </row>
    <row r="98" spans="1:10" ht="21.95" customHeight="1">
      <c r="A98" s="73" t="str">
        <f>+A49</f>
        <v>The accompanying notes are an integral part of these financial statements.</v>
      </c>
      <c r="B98" s="73"/>
      <c r="C98" s="73"/>
      <c r="D98" s="73"/>
      <c r="E98" s="86"/>
      <c r="F98" s="73"/>
      <c r="G98" s="73"/>
      <c r="H98" s="73"/>
      <c r="I98" s="73"/>
      <c r="J98" s="73"/>
    </row>
  </sheetData>
  <mergeCells count="12">
    <mergeCell ref="A93:E93"/>
    <mergeCell ref="F93:J93"/>
    <mergeCell ref="A94:E94"/>
    <mergeCell ref="F94:J94"/>
    <mergeCell ref="A95:E95"/>
    <mergeCell ref="F95:J95"/>
    <mergeCell ref="A44:E44"/>
    <mergeCell ref="F44:J44"/>
    <mergeCell ref="A45:E45"/>
    <mergeCell ref="F45:J45"/>
    <mergeCell ref="A46:E46"/>
    <mergeCell ref="F46:J46"/>
  </mergeCells>
  <pageMargins left="1.1000000000000001" right="0.75" top="0.5" bottom="0.6" header="0.49" footer="0.4"/>
  <pageSetup paperSize="9" firstPageNumber="4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54"/>
  <sheetViews>
    <sheetView tabSelected="1" zoomScale="115" zoomScaleNormal="115" zoomScaleSheetLayoutView="90" workbookViewId="0">
      <selection activeCell="L13" sqref="L13"/>
    </sheetView>
  </sheetViews>
  <sheetFormatPr defaultColWidth="10.140625" defaultRowHeight="16.5" customHeight="1"/>
  <cols>
    <col min="1" max="1" width="2" style="14" customWidth="1"/>
    <col min="2" max="2" width="3.42578125" style="14" customWidth="1"/>
    <col min="3" max="3" width="47.42578125" style="14" customWidth="1"/>
    <col min="4" max="4" width="7.7109375" style="3" customWidth="1"/>
    <col min="5" max="5" width="0.85546875" style="14" customWidth="1"/>
    <col min="6" max="6" width="14.7109375" style="23" customWidth="1"/>
    <col min="7" max="7" width="0.85546875" style="23" customWidth="1"/>
    <col min="8" max="8" width="14.7109375" style="23" customWidth="1"/>
    <col min="9" max="9" width="11.85546875" style="14" bestFit="1" customWidth="1"/>
    <col min="10" max="249" width="10.5703125" style="14" customWidth="1"/>
    <col min="250" max="250" width="28.7109375" style="14" customWidth="1"/>
    <col min="251" max="16384" width="10.140625" style="14"/>
  </cols>
  <sheetData>
    <row r="1" spans="1:8" s="5" customFormat="1" ht="16.5" customHeight="1">
      <c r="A1" s="1" t="s">
        <v>61</v>
      </c>
      <c r="C1" s="2"/>
      <c r="D1" s="3"/>
      <c r="E1" s="2"/>
      <c r="F1" s="4"/>
      <c r="G1" s="4"/>
      <c r="H1" s="4"/>
    </row>
    <row r="2" spans="1:8" s="5" customFormat="1" ht="16.5" customHeight="1">
      <c r="A2" s="1" t="s">
        <v>41</v>
      </c>
      <c r="B2" s="2"/>
      <c r="C2" s="2"/>
      <c r="D2" s="3"/>
      <c r="E2" s="2"/>
      <c r="F2" s="4"/>
      <c r="G2" s="4"/>
      <c r="H2" s="4"/>
    </row>
    <row r="3" spans="1:8" s="5" customFormat="1" ht="16.5" customHeight="1">
      <c r="A3" s="6" t="s">
        <v>146</v>
      </c>
      <c r="B3" s="7"/>
      <c r="C3" s="7"/>
      <c r="D3" s="8"/>
      <c r="E3" s="7"/>
      <c r="F3" s="9"/>
      <c r="G3" s="9"/>
      <c r="H3" s="9"/>
    </row>
    <row r="4" spans="1:8" s="5" customFormat="1" ht="15" customHeight="1">
      <c r="A4" s="10"/>
      <c r="B4" s="11"/>
      <c r="C4" s="11"/>
      <c r="D4" s="12"/>
      <c r="E4" s="11"/>
      <c r="F4" s="13"/>
      <c r="G4" s="13"/>
      <c r="H4" s="13"/>
    </row>
    <row r="5" spans="1:8" s="5" customFormat="1" ht="15" customHeight="1">
      <c r="A5" s="10"/>
      <c r="B5" s="11"/>
      <c r="C5" s="11"/>
      <c r="D5" s="12"/>
      <c r="E5" s="11"/>
      <c r="F5" s="13"/>
      <c r="G5" s="13"/>
      <c r="H5" s="13"/>
    </row>
    <row r="6" spans="1:8" ht="15" customHeight="1">
      <c r="B6" s="15"/>
      <c r="C6" s="15"/>
      <c r="D6" s="16"/>
      <c r="E6" s="17"/>
      <c r="F6" s="89" t="s">
        <v>144</v>
      </c>
      <c r="G6" s="19"/>
      <c r="H6" s="18" t="s">
        <v>115</v>
      </c>
    </row>
    <row r="7" spans="1:8" ht="15" customHeight="1">
      <c r="B7" s="15"/>
      <c r="C7" s="15"/>
      <c r="D7" s="20" t="s">
        <v>0</v>
      </c>
      <c r="E7" s="17"/>
      <c r="F7" s="21" t="s">
        <v>42</v>
      </c>
      <c r="G7" s="19"/>
      <c r="H7" s="21" t="s">
        <v>42</v>
      </c>
    </row>
    <row r="8" spans="1:8" ht="15" customHeight="1">
      <c r="B8" s="15"/>
      <c r="C8" s="15"/>
      <c r="D8" s="60"/>
      <c r="E8" s="17"/>
      <c r="F8" s="154"/>
      <c r="G8" s="19"/>
      <c r="H8" s="76"/>
    </row>
    <row r="9" spans="1:8" ht="15" customHeight="1">
      <c r="A9" s="22" t="s">
        <v>31</v>
      </c>
      <c r="F9" s="155"/>
    </row>
    <row r="10" spans="1:8" ht="15" customHeight="1">
      <c r="A10" s="22"/>
      <c r="F10" s="155"/>
    </row>
    <row r="11" spans="1:8" ht="15" customHeight="1">
      <c r="A11" s="14" t="s">
        <v>14</v>
      </c>
      <c r="D11" s="132">
        <v>27</v>
      </c>
      <c r="F11" s="156">
        <v>305846737</v>
      </c>
      <c r="H11" s="14">
        <v>496556677</v>
      </c>
    </row>
    <row r="12" spans="1:8" ht="15" customHeight="1">
      <c r="A12" s="14" t="s">
        <v>25</v>
      </c>
      <c r="D12" s="132">
        <v>28</v>
      </c>
      <c r="F12" s="156">
        <v>11053416</v>
      </c>
      <c r="H12" s="14">
        <v>56801675</v>
      </c>
    </row>
    <row r="13" spans="1:8" ht="15" customHeight="1">
      <c r="A13" s="14" t="s">
        <v>96</v>
      </c>
      <c r="B13" s="25"/>
      <c r="D13" s="132"/>
      <c r="F13" s="156">
        <v>114489393</v>
      </c>
      <c r="G13" s="26"/>
      <c r="H13" s="14">
        <v>90141686</v>
      </c>
    </row>
    <row r="14" spans="1:8" ht="15" customHeight="1">
      <c r="A14" s="14" t="s">
        <v>81</v>
      </c>
      <c r="B14" s="25"/>
      <c r="D14" s="132">
        <v>29</v>
      </c>
      <c r="F14" s="156">
        <v>14315588</v>
      </c>
      <c r="H14" s="14">
        <v>36712835</v>
      </c>
    </row>
    <row r="15" spans="1:8" ht="15" customHeight="1">
      <c r="A15" s="14" t="s">
        <v>5</v>
      </c>
      <c r="B15" s="25"/>
      <c r="D15" s="132"/>
      <c r="F15" s="157">
        <v>29905164</v>
      </c>
      <c r="G15" s="26"/>
      <c r="H15" s="32">
        <v>5837571</v>
      </c>
    </row>
    <row r="16" spans="1:8" ht="15" customHeight="1">
      <c r="B16" s="25"/>
      <c r="D16" s="16"/>
      <c r="F16" s="158"/>
      <c r="G16" s="26"/>
      <c r="H16" s="26"/>
    </row>
    <row r="17" spans="1:8" ht="15" customHeight="1">
      <c r="A17" s="22" t="s">
        <v>32</v>
      </c>
      <c r="D17" s="16"/>
      <c r="F17" s="159">
        <f>SUM(F11:F16)</f>
        <v>475610298</v>
      </c>
      <c r="H17" s="27">
        <f>SUM(H11:H16)</f>
        <v>686050444</v>
      </c>
    </row>
    <row r="18" spans="1:8" ht="15" customHeight="1">
      <c r="A18" s="22"/>
      <c r="D18" s="16"/>
      <c r="F18" s="158"/>
      <c r="H18" s="26"/>
    </row>
    <row r="19" spans="1:8" ht="15" customHeight="1">
      <c r="A19" s="22" t="s">
        <v>18</v>
      </c>
      <c r="D19" s="16"/>
      <c r="F19" s="160"/>
      <c r="H19" s="28"/>
    </row>
    <row r="20" spans="1:8" ht="15" customHeight="1">
      <c r="A20" s="22"/>
      <c r="D20" s="16"/>
      <c r="F20" s="160"/>
      <c r="H20" s="28"/>
    </row>
    <row r="21" spans="1:8" ht="15" customHeight="1">
      <c r="A21" s="14" t="s">
        <v>51</v>
      </c>
      <c r="F21" s="156">
        <v>295704434</v>
      </c>
      <c r="H21" s="14">
        <v>406358403</v>
      </c>
    </row>
    <row r="22" spans="1:8" ht="15" customHeight="1">
      <c r="A22" s="14" t="s">
        <v>33</v>
      </c>
      <c r="D22" s="16"/>
      <c r="F22" s="156">
        <v>52909113</v>
      </c>
      <c r="G22" s="26"/>
      <c r="H22" s="14">
        <v>74083977</v>
      </c>
    </row>
    <row r="23" spans="1:8" ht="15" customHeight="1">
      <c r="A23" s="14" t="s">
        <v>97</v>
      </c>
      <c r="D23" s="132"/>
      <c r="F23" s="156">
        <v>36661753</v>
      </c>
      <c r="G23" s="26"/>
      <c r="H23" s="14">
        <v>21325280</v>
      </c>
    </row>
    <row r="24" spans="1:8" ht="15" customHeight="1">
      <c r="A24" s="111" t="s">
        <v>118</v>
      </c>
      <c r="D24" s="132">
        <v>30</v>
      </c>
      <c r="F24" s="158">
        <v>-2425174</v>
      </c>
      <c r="G24" s="26"/>
      <c r="H24" s="26">
        <v>-5454355</v>
      </c>
    </row>
    <row r="25" spans="1:8" ht="15" customHeight="1">
      <c r="A25" s="14" t="s">
        <v>70</v>
      </c>
      <c r="B25" s="25"/>
      <c r="D25" s="132">
        <v>31</v>
      </c>
      <c r="F25" s="157">
        <v>173373861</v>
      </c>
      <c r="G25" s="26"/>
      <c r="H25" s="32">
        <v>195703585</v>
      </c>
    </row>
    <row r="26" spans="1:8" ht="15" customHeight="1">
      <c r="F26" s="155"/>
    </row>
    <row r="27" spans="1:8" ht="15" customHeight="1">
      <c r="A27" s="22" t="s">
        <v>12</v>
      </c>
      <c r="B27" s="30"/>
      <c r="C27" s="25"/>
      <c r="D27" s="16"/>
      <c r="F27" s="159">
        <f>SUM(F21:F25)</f>
        <v>556223987</v>
      </c>
      <c r="G27" s="26"/>
      <c r="H27" s="27">
        <f>SUM(H21:H25)</f>
        <v>692016890</v>
      </c>
    </row>
    <row r="28" spans="1:8" ht="15" customHeight="1">
      <c r="A28" s="22"/>
      <c r="B28" s="30"/>
      <c r="C28" s="25"/>
      <c r="D28" s="16"/>
      <c r="F28" s="158"/>
      <c r="G28" s="26"/>
      <c r="H28" s="26"/>
    </row>
    <row r="29" spans="1:8" ht="15" customHeight="1">
      <c r="A29" s="22" t="s">
        <v>80</v>
      </c>
      <c r="B29" s="30"/>
      <c r="C29" s="25"/>
      <c r="D29" s="16"/>
      <c r="F29" s="158">
        <f>SUM(F17-F27)</f>
        <v>-80613689</v>
      </c>
      <c r="G29" s="26"/>
      <c r="H29" s="26">
        <f>SUM(H17-H27)</f>
        <v>-5966446</v>
      </c>
    </row>
    <row r="30" spans="1:8" ht="15" customHeight="1">
      <c r="A30" s="14" t="s">
        <v>141</v>
      </c>
      <c r="B30" s="30"/>
      <c r="C30" s="25"/>
      <c r="D30" s="132">
        <v>22</v>
      </c>
      <c r="F30" s="159">
        <v>0</v>
      </c>
      <c r="G30" s="26"/>
      <c r="H30" s="27">
        <v>3797924</v>
      </c>
    </row>
    <row r="31" spans="1:8" ht="15" customHeight="1">
      <c r="B31" s="30"/>
      <c r="C31" s="25"/>
      <c r="D31" s="16"/>
      <c r="F31" s="158"/>
      <c r="G31" s="26"/>
      <c r="H31" s="26"/>
    </row>
    <row r="32" spans="1:8" ht="15" customHeight="1" thickBot="1">
      <c r="A32" s="22" t="s">
        <v>79</v>
      </c>
      <c r="B32" s="30"/>
      <c r="C32" s="25"/>
      <c r="D32" s="16"/>
      <c r="F32" s="161">
        <f>SUM(F29:F30)</f>
        <v>-80613689</v>
      </c>
      <c r="G32" s="26"/>
      <c r="H32" s="31">
        <f>SUM(H29:H30)</f>
        <v>-2168522</v>
      </c>
    </row>
    <row r="33" spans="1:8" ht="9.6" customHeight="1" thickTop="1">
      <c r="A33" s="22"/>
      <c r="B33" s="30"/>
      <c r="C33" s="25"/>
      <c r="D33" s="16"/>
      <c r="F33" s="158"/>
      <c r="H33" s="26"/>
    </row>
    <row r="34" spans="1:8" ht="15" customHeight="1">
      <c r="A34" s="112" t="s">
        <v>142</v>
      </c>
      <c r="B34" s="113"/>
      <c r="C34" s="114"/>
      <c r="D34" s="16"/>
      <c r="E34" s="111"/>
      <c r="F34" s="155"/>
      <c r="G34" s="115"/>
    </row>
    <row r="35" spans="1:8" ht="15" customHeight="1">
      <c r="A35" s="116" t="s">
        <v>119</v>
      </c>
      <c r="B35" s="111"/>
      <c r="C35" s="117"/>
      <c r="D35" s="16"/>
      <c r="E35" s="111"/>
      <c r="F35" s="155"/>
      <c r="G35" s="115"/>
    </row>
    <row r="36" spans="1:8" ht="15" customHeight="1">
      <c r="A36" s="118"/>
      <c r="B36" s="111" t="s">
        <v>60</v>
      </c>
      <c r="C36" s="111"/>
      <c r="E36" s="111"/>
      <c r="F36" s="155"/>
      <c r="G36" s="115"/>
    </row>
    <row r="37" spans="1:8" ht="15" customHeight="1">
      <c r="A37" s="118"/>
      <c r="B37" s="111"/>
      <c r="C37" s="111" t="s">
        <v>58</v>
      </c>
      <c r="D37" s="133" t="s">
        <v>152</v>
      </c>
      <c r="E37" s="111"/>
      <c r="F37" s="155">
        <v>0</v>
      </c>
      <c r="G37" s="115"/>
      <c r="H37" s="23">
        <v>18989618</v>
      </c>
    </row>
    <row r="38" spans="1:8" ht="15" customHeight="1">
      <c r="A38" s="118"/>
      <c r="B38" s="111" t="s">
        <v>59</v>
      </c>
      <c r="C38" s="111"/>
      <c r="E38" s="111"/>
      <c r="F38" s="155"/>
      <c r="G38" s="115"/>
    </row>
    <row r="39" spans="1:8" ht="15" customHeight="1">
      <c r="A39" s="118"/>
      <c r="B39" s="111"/>
      <c r="C39" s="111" t="s">
        <v>120</v>
      </c>
      <c r="D39" s="133">
        <v>22</v>
      </c>
      <c r="E39" s="111"/>
      <c r="F39" s="159">
        <v>0</v>
      </c>
      <c r="G39" s="115"/>
      <c r="H39" s="27">
        <v>-3797924</v>
      </c>
    </row>
    <row r="40" spans="1:8" ht="15" customHeight="1">
      <c r="A40" s="118"/>
      <c r="B40" s="111"/>
      <c r="C40" s="111"/>
      <c r="E40" s="111"/>
      <c r="F40" s="155"/>
      <c r="G40" s="115"/>
    </row>
    <row r="41" spans="1:8" ht="15" customHeight="1">
      <c r="A41" s="112" t="s">
        <v>78</v>
      </c>
      <c r="B41" s="113"/>
      <c r="C41" s="114"/>
      <c r="E41" s="111"/>
      <c r="F41" s="155"/>
      <c r="G41" s="115"/>
    </row>
    <row r="42" spans="1:8" ht="15" customHeight="1">
      <c r="A42" s="111"/>
      <c r="B42" s="119" t="s">
        <v>77</v>
      </c>
      <c r="C42" s="114"/>
      <c r="D42" s="16"/>
      <c r="E42" s="111"/>
      <c r="F42" s="159">
        <f>SUM(F37:F39)</f>
        <v>0</v>
      </c>
      <c r="G42" s="115"/>
      <c r="H42" s="27">
        <f>SUM(H37:H39)</f>
        <v>15191694</v>
      </c>
    </row>
    <row r="43" spans="1:8" ht="15" customHeight="1">
      <c r="A43" s="112"/>
      <c r="B43" s="113"/>
      <c r="C43" s="114"/>
      <c r="D43" s="16"/>
      <c r="E43" s="111"/>
      <c r="F43" s="155"/>
      <c r="G43" s="115"/>
    </row>
    <row r="44" spans="1:8" ht="15" customHeight="1" thickBot="1">
      <c r="A44" s="112" t="s">
        <v>123</v>
      </c>
      <c r="B44" s="113"/>
      <c r="C44" s="114"/>
      <c r="D44" s="16"/>
      <c r="E44" s="111"/>
      <c r="F44" s="161">
        <f>SUM(F32)+F42</f>
        <v>-80613689</v>
      </c>
      <c r="G44" s="115"/>
      <c r="H44" s="31">
        <f>SUM(H32)+H42</f>
        <v>13023172</v>
      </c>
    </row>
    <row r="45" spans="1:8" ht="15" customHeight="1" thickTop="1">
      <c r="A45" s="112"/>
      <c r="B45" s="113"/>
      <c r="C45" s="114"/>
      <c r="E45" s="111"/>
      <c r="F45" s="155"/>
      <c r="G45" s="115"/>
    </row>
    <row r="46" spans="1:8" ht="12" customHeight="1">
      <c r="A46" s="112" t="s">
        <v>121</v>
      </c>
      <c r="B46" s="113"/>
      <c r="C46" s="114"/>
      <c r="D46" s="16"/>
      <c r="E46" s="111"/>
      <c r="F46" s="155"/>
      <c r="G46" s="115"/>
    </row>
    <row r="47" spans="1:8" ht="12" customHeight="1" thickBot="1">
      <c r="A47" s="111" t="s">
        <v>122</v>
      </c>
      <c r="B47" s="114"/>
      <c r="C47" s="114"/>
      <c r="D47" s="132">
        <v>32</v>
      </c>
      <c r="E47" s="111"/>
      <c r="F47" s="162">
        <v>-9.8408793713063297E-2</v>
      </c>
      <c r="G47" s="120"/>
      <c r="H47" s="136">
        <v>-3.0000000000000001E-3</v>
      </c>
    </row>
    <row r="48" spans="1:8" ht="15.95" customHeight="1" thickTop="1">
      <c r="B48" s="140"/>
    </row>
    <row r="49" spans="1:8" ht="15.95" customHeight="1">
      <c r="B49" s="140"/>
    </row>
    <row r="50" spans="1:8" ht="18.75" customHeight="1">
      <c r="B50" s="25"/>
      <c r="C50" s="140" t="s">
        <v>107</v>
      </c>
      <c r="D50" s="141" t="s">
        <v>107</v>
      </c>
      <c r="E50" s="141"/>
      <c r="F50" s="141"/>
      <c r="G50" s="141"/>
      <c r="H50" s="141"/>
    </row>
    <row r="51" spans="1:8" ht="18.75" customHeight="1">
      <c r="B51" s="25"/>
      <c r="C51" s="140" t="s">
        <v>126</v>
      </c>
      <c r="D51" s="141" t="s">
        <v>127</v>
      </c>
      <c r="E51" s="141"/>
      <c r="F51" s="141"/>
      <c r="G51" s="141"/>
      <c r="H51" s="141"/>
    </row>
    <row r="52" spans="1:8" ht="15" customHeight="1">
      <c r="B52" s="25"/>
      <c r="C52" s="140" t="s">
        <v>108</v>
      </c>
      <c r="D52" s="141" t="s">
        <v>108</v>
      </c>
      <c r="E52" s="141"/>
      <c r="F52" s="141"/>
      <c r="G52" s="141"/>
      <c r="H52" s="141"/>
    </row>
    <row r="53" spans="1:8" ht="9.75" customHeight="1">
      <c r="B53" s="25"/>
      <c r="C53" s="140"/>
      <c r="D53" s="140"/>
      <c r="E53" s="140"/>
      <c r="F53" s="140"/>
      <c r="G53" s="140"/>
      <c r="H53" s="140"/>
    </row>
    <row r="54" spans="1:8" ht="21.95" customHeight="1">
      <c r="A54" s="32" t="str">
        <f>+'4-5'!A49</f>
        <v>The accompanying notes are an integral part of these financial statements.</v>
      </c>
      <c r="B54" s="32"/>
      <c r="C54" s="32"/>
      <c r="D54" s="33"/>
      <c r="E54" s="32"/>
      <c r="F54" s="27"/>
      <c r="G54" s="27"/>
      <c r="H54" s="27"/>
    </row>
  </sheetData>
  <mergeCells count="3">
    <mergeCell ref="D50:H50"/>
    <mergeCell ref="D51:H51"/>
    <mergeCell ref="D52:H52"/>
  </mergeCells>
  <pageMargins left="1" right="0.7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35"/>
  <sheetViews>
    <sheetView topLeftCell="A4" zoomScaleNormal="100" zoomScaleSheetLayoutView="85" zoomScalePageLayoutView="70" workbookViewId="0">
      <selection activeCell="L25" sqref="L25"/>
    </sheetView>
  </sheetViews>
  <sheetFormatPr defaultColWidth="9.140625" defaultRowHeight="21.2" customHeight="1"/>
  <cols>
    <col min="1" max="1" width="2" style="14" customWidth="1"/>
    <col min="2" max="2" width="53.85546875" style="39" customWidth="1"/>
    <col min="3" max="3" width="6.85546875" style="39" customWidth="1"/>
    <col min="4" max="4" width="1" style="39" customWidth="1"/>
    <col min="5" max="5" width="13.140625" style="37" customWidth="1"/>
    <col min="6" max="6" width="1" style="37" customWidth="1"/>
    <col min="7" max="7" width="12.5703125" style="36" customWidth="1"/>
    <col min="8" max="8" width="1.140625" style="36" customWidth="1"/>
    <col min="9" max="9" width="12.85546875" style="36" customWidth="1"/>
    <col min="10" max="10" width="1" style="37" customWidth="1"/>
    <col min="11" max="11" width="15.140625" style="37" customWidth="1"/>
    <col min="12" max="12" width="1" style="37" customWidth="1"/>
    <col min="13" max="13" width="15.140625" style="37" customWidth="1"/>
    <col min="14" max="14" width="1" style="37" customWidth="1"/>
    <col min="15" max="15" width="14.42578125" style="37" customWidth="1"/>
    <col min="16" max="16384" width="9.140625" style="39"/>
  </cols>
  <sheetData>
    <row r="1" spans="1:15" ht="16.5" customHeight="1">
      <c r="A1" s="1" t="s">
        <v>61</v>
      </c>
      <c r="B1" s="1"/>
      <c r="C1" s="34"/>
      <c r="D1" s="34"/>
      <c r="E1" s="35"/>
      <c r="F1" s="35"/>
      <c r="O1" s="38"/>
    </row>
    <row r="2" spans="1:15" ht="16.5" customHeight="1">
      <c r="A2" s="1" t="s">
        <v>86</v>
      </c>
      <c r="B2" s="34"/>
      <c r="C2" s="34"/>
      <c r="D2" s="34"/>
      <c r="E2" s="35"/>
      <c r="F2" s="35"/>
    </row>
    <row r="3" spans="1:15" ht="16.5" customHeight="1">
      <c r="A3" s="6" t="str">
        <f>+'6'!A3</f>
        <v>For the year ended 31 December 2022</v>
      </c>
      <c r="B3" s="40"/>
      <c r="C3" s="41"/>
      <c r="D3" s="41"/>
      <c r="E3" s="42"/>
      <c r="F3" s="42"/>
      <c r="G3" s="43"/>
      <c r="H3" s="43"/>
      <c r="I3" s="43"/>
      <c r="J3" s="44"/>
      <c r="K3" s="44"/>
      <c r="L3" s="44"/>
      <c r="M3" s="44"/>
      <c r="N3" s="44"/>
      <c r="O3" s="44"/>
    </row>
    <row r="4" spans="1:15" ht="16.5" customHeight="1">
      <c r="A4" s="10"/>
      <c r="B4" s="45"/>
      <c r="C4" s="46"/>
      <c r="D4" s="46"/>
      <c r="E4" s="47"/>
      <c r="F4" s="47"/>
      <c r="G4" s="48"/>
      <c r="H4" s="48"/>
      <c r="I4" s="48"/>
      <c r="J4" s="49"/>
      <c r="K4" s="49"/>
      <c r="L4" s="49"/>
      <c r="M4" s="49"/>
      <c r="N4" s="49"/>
      <c r="O4" s="49"/>
    </row>
    <row r="5" spans="1:15" ht="16.5" customHeight="1">
      <c r="A5" s="10"/>
      <c r="B5" s="45"/>
      <c r="C5" s="46"/>
      <c r="D5" s="46"/>
      <c r="E5" s="47"/>
      <c r="F5" s="47"/>
      <c r="G5" s="48"/>
      <c r="H5" s="48"/>
      <c r="I5" s="48"/>
      <c r="J5" s="49"/>
      <c r="K5" s="49"/>
      <c r="L5" s="49"/>
      <c r="M5" s="49"/>
      <c r="N5" s="49"/>
      <c r="O5" s="49"/>
    </row>
    <row r="6" spans="1:15" s="54" customFormat="1" ht="16.5" customHeight="1">
      <c r="A6" s="14"/>
      <c r="B6" s="50"/>
      <c r="C6" s="51"/>
      <c r="D6" s="51"/>
      <c r="E6" s="52" t="s">
        <v>44</v>
      </c>
      <c r="F6" s="53"/>
      <c r="J6" s="53"/>
      <c r="K6" s="142" t="s">
        <v>62</v>
      </c>
      <c r="L6" s="142"/>
      <c r="M6" s="142"/>
    </row>
    <row r="7" spans="1:15" s="54" customFormat="1" ht="16.5" customHeight="1">
      <c r="A7" s="14"/>
      <c r="B7" s="50"/>
      <c r="C7" s="51"/>
      <c r="D7" s="51"/>
      <c r="E7" s="52" t="s">
        <v>38</v>
      </c>
      <c r="F7" s="53"/>
      <c r="G7" s="52" t="s">
        <v>39</v>
      </c>
      <c r="H7" s="52"/>
      <c r="I7" s="52" t="s">
        <v>150</v>
      </c>
      <c r="J7" s="53"/>
      <c r="K7" s="55" t="s">
        <v>23</v>
      </c>
      <c r="L7" s="56"/>
      <c r="M7" s="57"/>
      <c r="N7" s="57"/>
      <c r="O7" s="57"/>
    </row>
    <row r="8" spans="1:15" s="51" customFormat="1" ht="16.5" customHeight="1">
      <c r="A8" s="14"/>
      <c r="B8" s="58"/>
      <c r="C8" s="46"/>
      <c r="E8" s="59" t="s">
        <v>24</v>
      </c>
      <c r="F8" s="53"/>
      <c r="G8" s="59" t="s">
        <v>40</v>
      </c>
      <c r="H8" s="59"/>
      <c r="I8" s="138" t="s">
        <v>151</v>
      </c>
      <c r="J8" s="53"/>
      <c r="K8" s="59" t="s">
        <v>47</v>
      </c>
      <c r="L8" s="59"/>
      <c r="M8" s="59" t="s">
        <v>17</v>
      </c>
      <c r="N8" s="59"/>
      <c r="O8" s="59" t="s">
        <v>10</v>
      </c>
    </row>
    <row r="9" spans="1:15" s="54" customFormat="1" ht="16.5" customHeight="1">
      <c r="A9" s="22"/>
      <c r="B9" s="50"/>
      <c r="C9" s="20" t="s">
        <v>0</v>
      </c>
      <c r="D9" s="51"/>
      <c r="E9" s="61" t="s">
        <v>42</v>
      </c>
      <c r="F9" s="53"/>
      <c r="G9" s="61" t="s">
        <v>42</v>
      </c>
      <c r="H9" s="59"/>
      <c r="I9" s="61" t="s">
        <v>42</v>
      </c>
      <c r="J9" s="53"/>
      <c r="K9" s="61" t="s">
        <v>42</v>
      </c>
      <c r="L9" s="59"/>
      <c r="M9" s="61" t="s">
        <v>42</v>
      </c>
      <c r="N9" s="59"/>
      <c r="O9" s="61" t="s">
        <v>42</v>
      </c>
    </row>
    <row r="10" spans="1:15" s="72" customFormat="1" ht="16.5" customHeight="1">
      <c r="A10" s="14"/>
      <c r="B10" s="83"/>
      <c r="C10" s="63"/>
      <c r="D10" s="64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</row>
    <row r="11" spans="1:15" s="72" customFormat="1" ht="16.5" customHeight="1">
      <c r="A11" s="22" t="s">
        <v>116</v>
      </c>
      <c r="B11" s="62"/>
      <c r="C11" s="63"/>
      <c r="D11" s="64"/>
      <c r="E11" s="65">
        <v>819171600</v>
      </c>
      <c r="F11" s="65"/>
      <c r="G11" s="65">
        <v>717269456</v>
      </c>
      <c r="H11" s="65"/>
      <c r="I11" s="65">
        <v>0</v>
      </c>
      <c r="J11" s="65"/>
      <c r="K11" s="65">
        <v>71700000</v>
      </c>
      <c r="L11" s="65"/>
      <c r="M11" s="65">
        <v>75370829</v>
      </c>
      <c r="N11" s="65"/>
      <c r="O11" s="65">
        <f>SUM(E11:M11)</f>
        <v>1683511885</v>
      </c>
    </row>
    <row r="12" spans="1:15" s="72" customFormat="1" ht="16.5" customHeight="1">
      <c r="A12" s="14" t="s">
        <v>98</v>
      </c>
      <c r="B12" s="62"/>
      <c r="C12" s="63"/>
      <c r="D12" s="64"/>
      <c r="E12" s="65">
        <v>0</v>
      </c>
      <c r="F12" s="65"/>
      <c r="G12" s="65">
        <v>0</v>
      </c>
      <c r="H12" s="65"/>
      <c r="I12" s="65">
        <v>0</v>
      </c>
      <c r="J12" s="65"/>
      <c r="K12" s="65">
        <v>0</v>
      </c>
      <c r="L12" s="65"/>
      <c r="M12" s="65">
        <v>-2168522</v>
      </c>
      <c r="N12" s="65"/>
      <c r="O12" s="65">
        <f>SUM(E12:M12)</f>
        <v>-2168522</v>
      </c>
    </row>
    <row r="13" spans="1:15" s="72" customFormat="1" ht="16.5" customHeight="1">
      <c r="A13" s="72" t="s">
        <v>124</v>
      </c>
      <c r="B13" s="84"/>
      <c r="C13" s="63" t="s">
        <v>152</v>
      </c>
      <c r="D13" s="64"/>
      <c r="E13" s="66">
        <v>0</v>
      </c>
      <c r="F13" s="67"/>
      <c r="G13" s="66">
        <v>0</v>
      </c>
      <c r="H13" s="67"/>
      <c r="I13" s="66">
        <v>0</v>
      </c>
      <c r="J13" s="67"/>
      <c r="K13" s="66">
        <v>0</v>
      </c>
      <c r="L13" s="65"/>
      <c r="M13" s="68">
        <v>15191694</v>
      </c>
      <c r="N13" s="65"/>
      <c r="O13" s="68">
        <f>SUM(E13:M13)</f>
        <v>15191694</v>
      </c>
    </row>
    <row r="14" spans="1:15" s="72" customFormat="1" ht="16.5" customHeight="1">
      <c r="A14" s="14"/>
      <c r="B14" s="69"/>
      <c r="C14" s="63"/>
      <c r="D14" s="64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5" s="72" customFormat="1" ht="16.5" customHeight="1" thickBot="1">
      <c r="A15" s="22" t="s">
        <v>117</v>
      </c>
      <c r="B15" s="70"/>
      <c r="C15" s="63"/>
      <c r="D15" s="64"/>
      <c r="E15" s="71">
        <f>SUM(E11:E13)</f>
        <v>819171600</v>
      </c>
      <c r="F15" s="65"/>
      <c r="G15" s="71">
        <f>SUM(G11:G13)</f>
        <v>717269456</v>
      </c>
      <c r="H15" s="65"/>
      <c r="I15" s="71">
        <f>SUM(I11:I13)</f>
        <v>0</v>
      </c>
      <c r="J15" s="65"/>
      <c r="K15" s="71">
        <f>SUM(K11:K13)</f>
        <v>71700000</v>
      </c>
      <c r="L15" s="65"/>
      <c r="M15" s="71">
        <f>SUM(M11:M13)</f>
        <v>88394001</v>
      </c>
      <c r="N15" s="65"/>
      <c r="O15" s="71">
        <f>SUM(O11:O13)</f>
        <v>1696535057</v>
      </c>
    </row>
    <row r="16" spans="1:15" s="72" customFormat="1" ht="16.5" customHeight="1" thickTop="1">
      <c r="A16" s="14"/>
      <c r="B16" s="83"/>
      <c r="C16" s="63"/>
      <c r="D16" s="6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</row>
    <row r="17" spans="1:15" s="72" customFormat="1" ht="16.5" customHeight="1">
      <c r="A17" s="22" t="s">
        <v>147</v>
      </c>
      <c r="B17" s="62"/>
      <c r="C17" s="63"/>
      <c r="D17" s="64"/>
      <c r="E17" s="163">
        <f>E15</f>
        <v>819171600</v>
      </c>
      <c r="F17" s="65"/>
      <c r="G17" s="163">
        <f>G15</f>
        <v>717269456</v>
      </c>
      <c r="H17" s="65"/>
      <c r="I17" s="163">
        <v>0</v>
      </c>
      <c r="J17" s="65"/>
      <c r="K17" s="163">
        <f>K15</f>
        <v>71700000</v>
      </c>
      <c r="L17" s="65"/>
      <c r="M17" s="163">
        <f>M15</f>
        <v>88394001</v>
      </c>
      <c r="N17" s="65"/>
      <c r="O17" s="163">
        <f>SUM(E17:M17)</f>
        <v>1696535057</v>
      </c>
    </row>
    <row r="18" spans="1:15" s="72" customFormat="1" ht="16.5" customHeight="1">
      <c r="A18" s="72" t="s">
        <v>98</v>
      </c>
      <c r="B18" s="84"/>
      <c r="C18" s="63"/>
      <c r="D18" s="64"/>
      <c r="E18" s="163">
        <v>0</v>
      </c>
      <c r="F18" s="65"/>
      <c r="G18" s="163">
        <v>0</v>
      </c>
      <c r="H18" s="65"/>
      <c r="I18" s="163">
        <v>0</v>
      </c>
      <c r="J18" s="65"/>
      <c r="K18" s="163">
        <v>0</v>
      </c>
      <c r="L18" s="65"/>
      <c r="M18" s="163">
        <f>'6'!F44</f>
        <v>-80613689</v>
      </c>
      <c r="N18" s="65"/>
      <c r="O18" s="163">
        <f>SUM(E18:M18)</f>
        <v>-80613689</v>
      </c>
    </row>
    <row r="19" spans="1:15" s="72" customFormat="1" ht="16.5" customHeight="1">
      <c r="A19" s="72" t="s">
        <v>153</v>
      </c>
      <c r="B19" s="84"/>
      <c r="C19" s="63">
        <v>33</v>
      </c>
      <c r="D19" s="64"/>
      <c r="E19" s="164">
        <v>0</v>
      </c>
      <c r="F19" s="67"/>
      <c r="G19" s="164">
        <v>0</v>
      </c>
      <c r="H19" s="67"/>
      <c r="I19" s="164">
        <v>149039</v>
      </c>
      <c r="J19" s="67"/>
      <c r="K19" s="164">
        <v>0</v>
      </c>
      <c r="L19" s="65"/>
      <c r="M19" s="167">
        <f>'6'!F45</f>
        <v>0</v>
      </c>
      <c r="N19" s="65"/>
      <c r="O19" s="167">
        <f>SUM(E19:M19)</f>
        <v>149039</v>
      </c>
    </row>
    <row r="20" spans="1:15" s="72" customFormat="1" ht="16.5" customHeight="1">
      <c r="A20" s="14"/>
      <c r="B20" s="69"/>
      <c r="C20" s="63"/>
      <c r="D20" s="64"/>
      <c r="E20" s="165"/>
      <c r="F20" s="67"/>
      <c r="G20" s="165"/>
      <c r="H20" s="67"/>
      <c r="I20" s="165"/>
      <c r="J20" s="67"/>
      <c r="K20" s="165"/>
      <c r="L20" s="67"/>
      <c r="M20" s="165"/>
      <c r="N20" s="67"/>
      <c r="O20" s="165"/>
    </row>
    <row r="21" spans="1:15" s="72" customFormat="1" ht="16.5" customHeight="1" thickBot="1">
      <c r="A21" s="22" t="s">
        <v>148</v>
      </c>
      <c r="B21" s="70"/>
      <c r="C21" s="63"/>
      <c r="D21" s="64"/>
      <c r="E21" s="166">
        <f>SUM(E17:E19)</f>
        <v>819171600</v>
      </c>
      <c r="F21" s="65"/>
      <c r="G21" s="166">
        <f>SUM(G17:G19)</f>
        <v>717269456</v>
      </c>
      <c r="H21" s="65"/>
      <c r="I21" s="166">
        <f>SUM(I17:I19)</f>
        <v>149039</v>
      </c>
      <c r="J21" s="65"/>
      <c r="K21" s="166">
        <f>SUM(K17:K19)</f>
        <v>71700000</v>
      </c>
      <c r="L21" s="65"/>
      <c r="M21" s="166">
        <f>SUM(M17:M19)</f>
        <v>7780312</v>
      </c>
      <c r="N21" s="65"/>
      <c r="O21" s="166">
        <f>SUM(O17:O19)</f>
        <v>1616070407</v>
      </c>
    </row>
    <row r="22" spans="1:15" s="72" customFormat="1" ht="16.5" customHeight="1" thickTop="1">
      <c r="A22" s="14"/>
      <c r="B22" s="83"/>
      <c r="C22" s="63"/>
      <c r="D22" s="64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</row>
    <row r="23" spans="1:15" s="72" customFormat="1" ht="16.5" customHeight="1">
      <c r="A23" s="14"/>
      <c r="B23" s="83"/>
      <c r="C23" s="63"/>
      <c r="D23" s="64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 spans="1:15" s="72" customFormat="1" ht="16.5" customHeight="1">
      <c r="A24" s="14"/>
      <c r="B24" s="83"/>
      <c r="C24" s="63"/>
      <c r="D24" s="64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</row>
    <row r="25" spans="1:15" s="72" customFormat="1" ht="16.5" customHeight="1">
      <c r="A25" s="14"/>
      <c r="B25" s="83"/>
      <c r="C25" s="63"/>
      <c r="D25" s="64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</row>
    <row r="26" spans="1:15" s="72" customFormat="1" ht="16.5" customHeight="1">
      <c r="A26" s="14"/>
      <c r="B26" s="83"/>
      <c r="C26" s="63"/>
      <c r="D26" s="64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</row>
    <row r="27" spans="1:15" s="72" customFormat="1" ht="16.5" customHeight="1">
      <c r="A27" s="14"/>
      <c r="B27" s="83"/>
      <c r="C27" s="63"/>
      <c r="D27" s="64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15" s="72" customFormat="1" ht="16.5" customHeight="1">
      <c r="A28" s="14"/>
      <c r="B28" s="83"/>
      <c r="C28" s="63"/>
      <c r="D28" s="64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 spans="1:15" s="72" customFormat="1" ht="16.5" customHeight="1">
      <c r="B29" s="140" t="s">
        <v>107</v>
      </c>
      <c r="C29" s="105"/>
      <c r="D29" s="106"/>
      <c r="E29" s="106"/>
      <c r="F29" s="106"/>
      <c r="G29" s="106"/>
      <c r="H29" s="106"/>
      <c r="I29" s="106"/>
      <c r="J29" s="106"/>
      <c r="K29" s="140"/>
      <c r="L29" s="140" t="s">
        <v>107</v>
      </c>
      <c r="M29" s="140"/>
      <c r="N29" s="140"/>
    </row>
    <row r="30" spans="1:15" s="72" customFormat="1" ht="16.5" customHeight="1">
      <c r="B30" s="140" t="s">
        <v>125</v>
      </c>
      <c r="C30" s="105"/>
      <c r="D30" s="106"/>
      <c r="E30" s="106"/>
      <c r="F30" s="106"/>
      <c r="G30" s="106"/>
      <c r="H30" s="106"/>
      <c r="I30" s="106"/>
      <c r="J30" s="106"/>
      <c r="K30" s="141" t="s">
        <v>127</v>
      </c>
      <c r="L30" s="141"/>
      <c r="M30" s="141"/>
      <c r="N30" s="105"/>
      <c r="O30" s="105"/>
    </row>
    <row r="31" spans="1:15" s="72" customFormat="1" ht="16.5" customHeight="1">
      <c r="B31" s="140" t="s">
        <v>108</v>
      </c>
      <c r="C31" s="105"/>
      <c r="D31" s="106"/>
      <c r="E31" s="106"/>
      <c r="F31" s="106"/>
      <c r="G31" s="106"/>
      <c r="H31" s="106"/>
      <c r="I31" s="106"/>
      <c r="J31" s="106"/>
      <c r="K31" s="140"/>
      <c r="L31" s="140" t="s">
        <v>108</v>
      </c>
      <c r="M31" s="140"/>
      <c r="N31" s="140"/>
    </row>
    <row r="32" spans="1:15" s="72" customFormat="1" ht="16.5" customHeight="1">
      <c r="A32" s="14"/>
      <c r="B32" s="83"/>
      <c r="C32" s="63"/>
      <c r="D32" s="64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</row>
    <row r="33" spans="1:15" s="72" customFormat="1" ht="16.5" customHeight="1">
      <c r="A33" s="14"/>
      <c r="B33" s="83"/>
      <c r="C33" s="63"/>
      <c r="D33" s="64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</row>
    <row r="34" spans="1:15" s="72" customFormat="1" ht="11.25" customHeight="1">
      <c r="B34" s="140"/>
      <c r="C34" s="105"/>
      <c r="D34" s="106"/>
      <c r="E34" s="106"/>
      <c r="F34" s="106"/>
      <c r="G34" s="106"/>
      <c r="H34" s="106"/>
      <c r="I34" s="106"/>
      <c r="J34" s="106"/>
      <c r="K34" s="140"/>
      <c r="L34" s="140"/>
      <c r="M34" s="140"/>
      <c r="N34" s="140"/>
    </row>
    <row r="35" spans="1:15" s="72" customFormat="1" ht="20.100000000000001" customHeight="1">
      <c r="A35" s="32" t="str">
        <f>'6'!A54</f>
        <v>The accompanying notes are an integral part of these financial statements.</v>
      </c>
      <c r="B35" s="32"/>
      <c r="C35" s="32"/>
      <c r="D35" s="33"/>
      <c r="E35" s="32"/>
      <c r="F35" s="27"/>
      <c r="G35" s="27"/>
      <c r="H35" s="27"/>
      <c r="I35" s="27"/>
      <c r="J35" s="27"/>
      <c r="K35" s="32"/>
      <c r="L35" s="32"/>
      <c r="M35" s="32"/>
      <c r="N35" s="33"/>
      <c r="O35" s="32"/>
    </row>
  </sheetData>
  <mergeCells count="2">
    <mergeCell ref="K6:M6"/>
    <mergeCell ref="K30:M30"/>
  </mergeCells>
  <pageMargins left="0.7" right="0.7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63"/>
  <sheetViews>
    <sheetView topLeftCell="A110" zoomScaleNormal="100" zoomScaleSheetLayoutView="85" workbookViewId="0">
      <selection activeCell="L112" sqref="L112"/>
    </sheetView>
  </sheetViews>
  <sheetFormatPr defaultColWidth="10.140625" defaultRowHeight="16.5" customHeight="1"/>
  <cols>
    <col min="1" max="1" width="2" style="14" customWidth="1"/>
    <col min="2" max="2" width="10.140625" style="14" customWidth="1"/>
    <col min="3" max="3" width="44.42578125" style="14" customWidth="1"/>
    <col min="4" max="4" width="5.7109375" style="3" customWidth="1"/>
    <col min="5" max="5" width="1" style="14" customWidth="1"/>
    <col min="6" max="6" width="17.42578125" style="23" bestFit="1" customWidth="1"/>
    <col min="7" max="7" width="1" style="23" customWidth="1"/>
    <col min="8" max="8" width="17.42578125" style="23" bestFit="1" customWidth="1"/>
    <col min="9" max="16384" width="10.140625" style="14"/>
  </cols>
  <sheetData>
    <row r="1" spans="1:8" s="5" customFormat="1" ht="16.5" customHeight="1">
      <c r="A1" s="1" t="s">
        <v>61</v>
      </c>
      <c r="B1" s="2"/>
      <c r="C1" s="2"/>
      <c r="E1" s="2"/>
      <c r="F1" s="4"/>
      <c r="G1" s="4"/>
      <c r="H1" s="4"/>
    </row>
    <row r="2" spans="1:8" s="5" customFormat="1" ht="16.5" customHeight="1">
      <c r="A2" s="1" t="s">
        <v>45</v>
      </c>
      <c r="C2" s="2"/>
      <c r="D2" s="134"/>
      <c r="E2" s="2"/>
      <c r="F2" s="4"/>
      <c r="G2" s="4"/>
      <c r="H2" s="4"/>
    </row>
    <row r="3" spans="1:8" s="5" customFormat="1" ht="16.5" customHeight="1">
      <c r="A3" s="6" t="str">
        <f>+'6'!A3</f>
        <v>For the year ended 31 December 2022</v>
      </c>
      <c r="B3" s="7"/>
      <c r="C3" s="7"/>
      <c r="D3" s="8"/>
      <c r="E3" s="7"/>
      <c r="F3" s="9"/>
      <c r="G3" s="9"/>
      <c r="H3" s="9"/>
    </row>
    <row r="4" spans="1:8" s="5" customFormat="1" ht="16.5" customHeight="1">
      <c r="A4" s="10"/>
      <c r="B4" s="11"/>
      <c r="C4" s="11"/>
      <c r="D4" s="12"/>
      <c r="E4" s="11"/>
      <c r="F4" s="13"/>
      <c r="G4" s="13"/>
      <c r="H4" s="13"/>
    </row>
    <row r="5" spans="1:8" s="5" customFormat="1" ht="16.5" customHeight="1">
      <c r="A5" s="10"/>
      <c r="B5" s="11"/>
      <c r="C5" s="11"/>
      <c r="D5" s="12"/>
      <c r="E5" s="11"/>
      <c r="F5" s="13"/>
      <c r="G5" s="13"/>
      <c r="H5" s="13"/>
    </row>
    <row r="6" spans="1:8" ht="16.5" customHeight="1">
      <c r="B6" s="15"/>
      <c r="C6" s="15"/>
      <c r="D6" s="135"/>
      <c r="E6" s="74"/>
      <c r="F6" s="89" t="s">
        <v>144</v>
      </c>
      <c r="G6" s="75"/>
      <c r="H6" s="18" t="s">
        <v>115</v>
      </c>
    </row>
    <row r="7" spans="1:8" ht="16.5" customHeight="1">
      <c r="B7" s="15"/>
      <c r="C7" s="15"/>
      <c r="D7" s="20" t="s">
        <v>0</v>
      </c>
      <c r="E7" s="74"/>
      <c r="F7" s="21" t="s">
        <v>42</v>
      </c>
      <c r="G7" s="19"/>
      <c r="H7" s="21" t="s">
        <v>42</v>
      </c>
    </row>
    <row r="8" spans="1:8" ht="16.5" customHeight="1">
      <c r="B8" s="15"/>
      <c r="C8" s="15"/>
      <c r="D8" s="60"/>
      <c r="E8" s="74"/>
      <c r="F8" s="154"/>
      <c r="G8" s="19"/>
      <c r="H8" s="76"/>
    </row>
    <row r="9" spans="1:8" ht="16.5" customHeight="1">
      <c r="A9" s="22" t="s">
        <v>6</v>
      </c>
      <c r="D9" s="134"/>
      <c r="F9" s="155"/>
    </row>
    <row r="10" spans="1:8" ht="16.5" customHeight="1">
      <c r="A10" s="14" t="s">
        <v>82</v>
      </c>
      <c r="D10" s="12"/>
      <c r="F10" s="168">
        <f>'6'!F44</f>
        <v>-80613689</v>
      </c>
      <c r="H10" s="24">
        <v>-5966446</v>
      </c>
    </row>
    <row r="11" spans="1:8" ht="16.5" customHeight="1">
      <c r="A11" s="14" t="s">
        <v>83</v>
      </c>
      <c r="D11" s="12"/>
      <c r="F11" s="168"/>
      <c r="H11" s="24"/>
    </row>
    <row r="12" spans="1:8" ht="16.5" customHeight="1">
      <c r="B12" s="14" t="s">
        <v>48</v>
      </c>
      <c r="D12" s="12"/>
      <c r="F12" s="168"/>
      <c r="H12" s="24"/>
    </row>
    <row r="13" spans="1:8" ht="16.5" customHeight="1">
      <c r="B13" s="14" t="s">
        <v>49</v>
      </c>
      <c r="D13" s="12"/>
      <c r="F13" s="168"/>
      <c r="H13" s="24"/>
    </row>
    <row r="14" spans="1:8" ht="16.5" customHeight="1">
      <c r="B14" s="14" t="s">
        <v>50</v>
      </c>
      <c r="D14" s="12" t="s">
        <v>129</v>
      </c>
      <c r="F14" s="168">
        <v>20655812</v>
      </c>
      <c r="H14" s="24">
        <v>22518100</v>
      </c>
    </row>
    <row r="15" spans="1:8" ht="16.5" customHeight="1">
      <c r="B15" s="14" t="s">
        <v>99</v>
      </c>
      <c r="D15" s="12">
        <v>15</v>
      </c>
      <c r="F15" s="168">
        <v>17393573</v>
      </c>
      <c r="H15" s="24">
        <v>20283203</v>
      </c>
    </row>
    <row r="16" spans="1:8" ht="16.5" customHeight="1">
      <c r="B16" s="14" t="s">
        <v>132</v>
      </c>
      <c r="D16" s="12">
        <v>30</v>
      </c>
      <c r="F16" s="168">
        <v>-2425174</v>
      </c>
      <c r="H16" s="24">
        <v>-5454355</v>
      </c>
    </row>
    <row r="17" spans="1:8" ht="16.5" customHeight="1">
      <c r="B17" s="14" t="s">
        <v>133</v>
      </c>
      <c r="D17" s="12"/>
      <c r="E17" s="77"/>
      <c r="F17" s="168">
        <v>14096632</v>
      </c>
      <c r="G17" s="29"/>
      <c r="H17" s="24">
        <v>86498718</v>
      </c>
    </row>
    <row r="18" spans="1:8" ht="16.5" customHeight="1">
      <c r="B18" s="14" t="s">
        <v>134</v>
      </c>
      <c r="D18" s="12"/>
      <c r="F18" s="168">
        <v>-7786207</v>
      </c>
      <c r="H18" s="24">
        <v>-13789471</v>
      </c>
    </row>
    <row r="19" spans="1:8" ht="16.5" customHeight="1">
      <c r="B19" s="14" t="s">
        <v>135</v>
      </c>
      <c r="D19" s="12"/>
      <c r="F19" s="168">
        <v>0</v>
      </c>
      <c r="H19" s="24">
        <v>15016</v>
      </c>
    </row>
    <row r="20" spans="1:8" ht="16.5" customHeight="1">
      <c r="B20" s="14" t="s">
        <v>109</v>
      </c>
      <c r="D20" s="12">
        <v>13</v>
      </c>
      <c r="E20" s="77"/>
      <c r="F20" s="155">
        <v>101701</v>
      </c>
      <c r="G20" s="29"/>
      <c r="H20" s="23">
        <v>31622</v>
      </c>
    </row>
    <row r="21" spans="1:8" s="78" customFormat="1" ht="16.5" customHeight="1">
      <c r="B21" s="14" t="s">
        <v>110</v>
      </c>
      <c r="D21" s="12"/>
      <c r="E21" s="77"/>
      <c r="F21" s="158">
        <v>-21088</v>
      </c>
      <c r="G21" s="23"/>
      <c r="H21" s="26">
        <v>0</v>
      </c>
    </row>
    <row r="22" spans="1:8" s="78" customFormat="1" ht="16.5" customHeight="1">
      <c r="B22" s="14" t="s">
        <v>130</v>
      </c>
      <c r="D22" s="12"/>
      <c r="E22" s="77"/>
      <c r="F22" s="158">
        <v>0</v>
      </c>
      <c r="G22" s="23"/>
      <c r="H22" s="26">
        <v>2385107</v>
      </c>
    </row>
    <row r="23" spans="1:8" s="78" customFormat="1" ht="12.75">
      <c r="B23" s="14" t="s">
        <v>111</v>
      </c>
      <c r="D23" s="12"/>
      <c r="E23" s="77"/>
      <c r="F23" s="158">
        <v>0</v>
      </c>
      <c r="G23" s="23"/>
      <c r="H23" s="26">
        <v>2720412</v>
      </c>
    </row>
    <row r="24" spans="1:8" ht="16.5" customHeight="1">
      <c r="B24" s="14" t="s">
        <v>136</v>
      </c>
      <c r="D24" s="12"/>
      <c r="E24" s="77"/>
      <c r="F24" s="155">
        <v>-20634443.770000085</v>
      </c>
      <c r="G24" s="29"/>
      <c r="H24" s="23">
        <v>1953</v>
      </c>
    </row>
    <row r="25" spans="1:8" ht="16.5" customHeight="1">
      <c r="B25" s="14" t="s">
        <v>51</v>
      </c>
      <c r="D25" s="12">
        <v>23</v>
      </c>
      <c r="E25" s="77"/>
      <c r="F25" s="155">
        <v>11777171</v>
      </c>
      <c r="G25" s="29"/>
      <c r="H25" s="23">
        <v>10441699</v>
      </c>
    </row>
    <row r="26" spans="1:8" ht="16.5" customHeight="1">
      <c r="B26" s="14" t="s">
        <v>97</v>
      </c>
      <c r="D26" s="12"/>
      <c r="E26" s="77"/>
      <c r="F26" s="168">
        <v>35941372</v>
      </c>
      <c r="G26" s="29"/>
      <c r="H26" s="24">
        <v>21325280</v>
      </c>
    </row>
    <row r="27" spans="1:8" s="78" customFormat="1" ht="16.5" customHeight="1">
      <c r="B27" s="14" t="s">
        <v>96</v>
      </c>
      <c r="D27" s="12"/>
      <c r="E27" s="77"/>
      <c r="F27" s="158">
        <v>-114489393</v>
      </c>
      <c r="G27" s="23"/>
      <c r="H27" s="26">
        <v>-90141686</v>
      </c>
    </row>
    <row r="28" spans="1:8" s="78" customFormat="1" ht="16.5" customHeight="1">
      <c r="B28" s="14" t="s">
        <v>131</v>
      </c>
      <c r="D28" s="12">
        <v>29</v>
      </c>
      <c r="E28" s="77"/>
      <c r="F28" s="158">
        <v>-26678547</v>
      </c>
      <c r="G28" s="26"/>
      <c r="H28" s="26">
        <v>-28617899</v>
      </c>
    </row>
    <row r="29" spans="1:8" s="78" customFormat="1" ht="16.5" customHeight="1">
      <c r="B29" s="14" t="s">
        <v>149</v>
      </c>
      <c r="D29" s="12"/>
      <c r="E29" s="77"/>
      <c r="F29" s="169">
        <v>150576.57</v>
      </c>
      <c r="G29" s="23"/>
      <c r="H29" s="139" t="s">
        <v>143</v>
      </c>
    </row>
    <row r="30" spans="1:8" s="78" customFormat="1" ht="16.5" customHeight="1">
      <c r="A30" s="14"/>
      <c r="D30" s="12"/>
      <c r="E30" s="77"/>
      <c r="F30" s="158"/>
      <c r="G30" s="23"/>
      <c r="H30" s="26"/>
    </row>
    <row r="31" spans="1:8" ht="16.5" customHeight="1">
      <c r="A31" s="22" t="s">
        <v>137</v>
      </c>
      <c r="D31" s="12"/>
      <c r="E31" s="77"/>
      <c r="F31" s="155"/>
    </row>
    <row r="32" spans="1:8" s="78" customFormat="1" ht="16.5" customHeight="1">
      <c r="B32" s="22" t="s">
        <v>55</v>
      </c>
      <c r="D32" s="12"/>
      <c r="E32" s="77"/>
      <c r="F32" s="158">
        <f>SUM(F10:F29)</f>
        <v>-152531704.20000011</v>
      </c>
      <c r="G32" s="26"/>
      <c r="H32" s="26">
        <f>SUM(H10:H29)</f>
        <v>22251253</v>
      </c>
    </row>
    <row r="33" spans="1:8" s="78" customFormat="1" ht="16.5" customHeight="1"/>
    <row r="34" spans="1:8" s="78" customFormat="1" ht="16.5" customHeight="1"/>
    <row r="35" spans="1:8" s="78" customFormat="1" ht="16.5" customHeight="1"/>
    <row r="36" spans="1:8" s="78" customFormat="1" ht="16.5" customHeight="1"/>
    <row r="37" spans="1:8" s="78" customFormat="1" ht="16.5" customHeight="1"/>
    <row r="38" spans="1:8" s="78" customFormat="1" ht="16.5" customHeight="1"/>
    <row r="39" spans="1:8" s="78" customFormat="1" ht="12" customHeight="1"/>
    <row r="40" spans="1:8" s="78" customFormat="1" ht="16.5" customHeight="1"/>
    <row r="41" spans="1:8" s="78" customFormat="1" ht="16.5" customHeight="1"/>
    <row r="42" spans="1:8" s="78" customFormat="1" ht="16.5" customHeight="1"/>
    <row r="43" spans="1:8" s="78" customFormat="1" ht="16.5" customHeight="1"/>
    <row r="44" spans="1:8" s="78" customFormat="1" ht="16.5" customHeight="1"/>
    <row r="45" spans="1:8" s="78" customFormat="1" ht="16.5" customHeight="1"/>
    <row r="46" spans="1:8" s="78" customFormat="1" ht="16.5" customHeight="1"/>
    <row r="47" spans="1:8" s="78" customFormat="1" ht="15.6" customHeight="1">
      <c r="A47" s="22"/>
      <c r="C47" s="140" t="s">
        <v>107</v>
      </c>
      <c r="D47" s="141" t="s">
        <v>107</v>
      </c>
      <c r="E47" s="141"/>
      <c r="F47" s="141"/>
      <c r="G47" s="141"/>
      <c r="H47" s="141"/>
    </row>
    <row r="48" spans="1:8" s="78" customFormat="1" ht="16.5" customHeight="1">
      <c r="A48" s="22"/>
      <c r="C48" s="140" t="s">
        <v>125</v>
      </c>
      <c r="D48" s="141" t="s">
        <v>128</v>
      </c>
      <c r="E48" s="141"/>
      <c r="F48" s="141"/>
      <c r="G48" s="141"/>
      <c r="H48" s="141"/>
    </row>
    <row r="49" spans="1:8" s="78" customFormat="1" ht="16.5" customHeight="1">
      <c r="A49" s="22"/>
      <c r="C49" s="140" t="s">
        <v>108</v>
      </c>
      <c r="D49" s="141" t="s">
        <v>108</v>
      </c>
      <c r="E49" s="141"/>
      <c r="F49" s="141"/>
      <c r="G49" s="141"/>
      <c r="H49" s="141"/>
    </row>
    <row r="50" spans="1:8" s="78" customFormat="1" ht="18.75" customHeight="1">
      <c r="A50" s="22"/>
      <c r="C50" s="140"/>
      <c r="D50" s="140"/>
      <c r="E50" s="140"/>
      <c r="F50" s="140"/>
      <c r="G50" s="140"/>
      <c r="H50" s="140"/>
    </row>
    <row r="51" spans="1:8" s="5" customFormat="1" ht="14.25" customHeight="1"/>
    <row r="52" spans="1:8" ht="21.95" customHeight="1">
      <c r="A52" s="79" t="str">
        <f>'7'!A35</f>
        <v>The accompanying notes are an integral part of these financial statements.</v>
      </c>
      <c r="B52" s="32"/>
      <c r="C52" s="32"/>
      <c r="D52" s="8"/>
      <c r="E52" s="32"/>
      <c r="F52" s="27"/>
      <c r="G52" s="27"/>
      <c r="H52" s="27"/>
    </row>
    <row r="53" spans="1:8" s="5" customFormat="1" ht="16.5" customHeight="1">
      <c r="A53" s="1" t="s">
        <v>61</v>
      </c>
      <c r="B53" s="2"/>
      <c r="C53" s="2"/>
      <c r="E53" s="2"/>
      <c r="F53" s="4"/>
      <c r="G53" s="4"/>
      <c r="H53" s="4"/>
    </row>
    <row r="54" spans="1:8" s="5" customFormat="1" ht="16.5" customHeight="1">
      <c r="A54" s="1" t="s">
        <v>64</v>
      </c>
      <c r="C54" s="2"/>
      <c r="D54" s="134"/>
      <c r="E54" s="2"/>
      <c r="F54" s="4"/>
      <c r="G54" s="4"/>
      <c r="H54" s="4"/>
    </row>
    <row r="55" spans="1:8" s="5" customFormat="1" ht="16.5" customHeight="1">
      <c r="A55" s="6" t="str">
        <f>+A3</f>
        <v>For the year ended 31 December 2022</v>
      </c>
      <c r="B55" s="7"/>
      <c r="C55" s="7"/>
      <c r="D55" s="8"/>
      <c r="E55" s="7"/>
      <c r="F55" s="9"/>
      <c r="G55" s="9"/>
      <c r="H55" s="9"/>
    </row>
    <row r="56" spans="1:8" s="5" customFormat="1" ht="16.5" customHeight="1">
      <c r="A56" s="10"/>
      <c r="B56" s="11"/>
      <c r="C56" s="11"/>
      <c r="D56" s="12"/>
      <c r="E56" s="11"/>
      <c r="F56" s="13"/>
      <c r="G56" s="13"/>
      <c r="H56" s="13"/>
    </row>
    <row r="57" spans="1:8" s="5" customFormat="1" ht="16.5" customHeight="1">
      <c r="A57" s="10"/>
      <c r="B57" s="11"/>
      <c r="C57" s="11"/>
      <c r="D57" s="12"/>
      <c r="E57" s="11"/>
      <c r="F57" s="13"/>
      <c r="G57" s="13"/>
      <c r="H57" s="13"/>
    </row>
    <row r="58" spans="1:8" ht="16.5" customHeight="1">
      <c r="B58" s="15"/>
      <c r="C58" s="15"/>
      <c r="D58" s="135"/>
      <c r="E58" s="74"/>
      <c r="F58" s="89" t="s">
        <v>144</v>
      </c>
      <c r="G58" s="75"/>
      <c r="H58" s="18" t="s">
        <v>115</v>
      </c>
    </row>
    <row r="59" spans="1:8" ht="16.5" customHeight="1">
      <c r="B59" s="15"/>
      <c r="C59" s="15"/>
      <c r="D59" s="20" t="s">
        <v>0</v>
      </c>
      <c r="E59" s="74"/>
      <c r="F59" s="21" t="s">
        <v>42</v>
      </c>
      <c r="G59" s="19"/>
      <c r="H59" s="21" t="s">
        <v>42</v>
      </c>
    </row>
    <row r="60" spans="1:8" ht="15" customHeight="1">
      <c r="A60" s="22" t="s">
        <v>137</v>
      </c>
      <c r="D60" s="12"/>
      <c r="E60" s="77"/>
      <c r="F60" s="155"/>
    </row>
    <row r="61" spans="1:8" ht="15" customHeight="1">
      <c r="A61" s="78"/>
      <c r="B61" s="22" t="s">
        <v>55</v>
      </c>
      <c r="D61" s="12"/>
      <c r="E61" s="77"/>
      <c r="F61" s="155">
        <f>+F32</f>
        <v>-152531704.20000011</v>
      </c>
      <c r="H61" s="23">
        <f>+H32</f>
        <v>22251253</v>
      </c>
    </row>
    <row r="62" spans="1:8" ht="15" customHeight="1">
      <c r="A62" s="22"/>
      <c r="D62" s="12"/>
      <c r="E62" s="77"/>
      <c r="F62" s="155"/>
    </row>
    <row r="63" spans="1:8" s="78" customFormat="1" ht="15" customHeight="1">
      <c r="A63" s="14" t="s">
        <v>101</v>
      </c>
      <c r="D63" s="12"/>
      <c r="E63" s="77"/>
      <c r="F63" s="158"/>
      <c r="G63" s="26"/>
      <c r="H63" s="26"/>
    </row>
    <row r="64" spans="1:8" s="78" customFormat="1" ht="15" customHeight="1">
      <c r="B64" s="14" t="s">
        <v>65</v>
      </c>
      <c r="D64" s="12"/>
      <c r="E64" s="77"/>
      <c r="F64" s="158">
        <f>231500652-498000</f>
        <v>231002652</v>
      </c>
      <c r="G64" s="26"/>
      <c r="H64" s="26">
        <v>-65034545</v>
      </c>
    </row>
    <row r="65" spans="1:8" s="78" customFormat="1" ht="15" customHeight="1">
      <c r="B65" s="14" t="s">
        <v>56</v>
      </c>
      <c r="D65" s="12"/>
      <c r="E65" s="77"/>
      <c r="F65" s="158">
        <v>-1300602982</v>
      </c>
      <c r="G65" s="26"/>
      <c r="H65" s="26">
        <v>-49979184</v>
      </c>
    </row>
    <row r="66" spans="1:8" s="78" customFormat="1" ht="15" customHeight="1">
      <c r="B66" s="14" t="s">
        <v>90</v>
      </c>
      <c r="D66" s="12"/>
      <c r="E66" s="77"/>
      <c r="F66" s="158">
        <v>75603008</v>
      </c>
      <c r="G66" s="26"/>
      <c r="H66" s="26">
        <v>694574397</v>
      </c>
    </row>
    <row r="67" spans="1:8" s="78" customFormat="1" ht="15" customHeight="1">
      <c r="B67" s="14" t="s">
        <v>27</v>
      </c>
      <c r="D67" s="12"/>
      <c r="E67" s="77"/>
      <c r="F67" s="158">
        <v>-4289642</v>
      </c>
      <c r="G67" s="26"/>
      <c r="H67" s="26">
        <v>-3630961</v>
      </c>
    </row>
    <row r="68" spans="1:8" s="78" customFormat="1" ht="15" customHeight="1">
      <c r="A68" s="14" t="s">
        <v>34</v>
      </c>
      <c r="D68" s="12"/>
      <c r="E68" s="77"/>
      <c r="F68" s="158"/>
      <c r="G68" s="26"/>
      <c r="H68" s="26"/>
    </row>
    <row r="69" spans="1:8" s="78" customFormat="1" ht="15" customHeight="1">
      <c r="B69" s="14" t="s">
        <v>71</v>
      </c>
      <c r="D69" s="12"/>
      <c r="E69" s="77"/>
      <c r="F69" s="170">
        <v>35136009</v>
      </c>
      <c r="G69" s="26"/>
      <c r="H69" s="29">
        <v>-398584022</v>
      </c>
    </row>
    <row r="70" spans="1:8" s="78" customFormat="1" ht="15" customHeight="1">
      <c r="B70" s="14" t="s">
        <v>20</v>
      </c>
      <c r="D70" s="12"/>
      <c r="E70" s="77"/>
      <c r="F70" s="170">
        <v>-333741867</v>
      </c>
      <c r="G70" s="26"/>
      <c r="H70" s="29">
        <v>88976803</v>
      </c>
    </row>
    <row r="71" spans="1:8" s="78" customFormat="1" ht="15" customHeight="1">
      <c r="B71" s="14" t="s">
        <v>43</v>
      </c>
      <c r="D71" s="12"/>
      <c r="E71" s="77"/>
      <c r="F71" s="170">
        <v>19637106</v>
      </c>
      <c r="G71" s="26"/>
      <c r="H71" s="29">
        <v>-134187</v>
      </c>
    </row>
    <row r="72" spans="1:8" s="78" customFormat="1" ht="15" customHeight="1">
      <c r="B72" s="14" t="s">
        <v>21</v>
      </c>
      <c r="D72" s="12"/>
      <c r="E72" s="77"/>
      <c r="F72" s="170">
        <v>-3995961</v>
      </c>
      <c r="G72" s="26"/>
      <c r="H72" s="29">
        <v>-16237579</v>
      </c>
    </row>
    <row r="73" spans="1:8" s="78" customFormat="1" ht="15" customHeight="1">
      <c r="B73" s="14" t="s">
        <v>75</v>
      </c>
      <c r="D73" s="12">
        <v>23</v>
      </c>
      <c r="E73" s="77"/>
      <c r="F73" s="158">
        <v>-6167400</v>
      </c>
      <c r="G73" s="23"/>
      <c r="H73" s="26">
        <v>-2185154</v>
      </c>
    </row>
    <row r="74" spans="1:8" ht="15" customHeight="1">
      <c r="B74" s="14" t="s">
        <v>1</v>
      </c>
      <c r="D74" s="12"/>
      <c r="E74" s="77"/>
      <c r="F74" s="171">
        <v>-9628456</v>
      </c>
      <c r="H74" s="80">
        <v>-26992033</v>
      </c>
    </row>
    <row r="75" spans="1:8" ht="15" customHeight="1">
      <c r="F75" s="155"/>
    </row>
    <row r="76" spans="1:8" ht="15" customHeight="1">
      <c r="A76" s="22" t="s">
        <v>138</v>
      </c>
      <c r="F76" s="155"/>
    </row>
    <row r="77" spans="1:8" ht="15" customHeight="1">
      <c r="B77" s="22" t="s">
        <v>105</v>
      </c>
      <c r="F77" s="155">
        <f>SUM(F61:F74)</f>
        <v>-1449579237.2</v>
      </c>
      <c r="H77" s="23">
        <f>SUM(H61:H74)</f>
        <v>243024788</v>
      </c>
    </row>
    <row r="78" spans="1:8" ht="15" customHeight="1">
      <c r="B78" s="14" t="s">
        <v>52</v>
      </c>
      <c r="C78" s="78"/>
      <c r="D78" s="12"/>
      <c r="E78" s="77"/>
      <c r="F78" s="158">
        <v>141449638</v>
      </c>
      <c r="H78" s="26">
        <v>121420118</v>
      </c>
    </row>
    <row r="79" spans="1:8" ht="15" customHeight="1">
      <c r="B79" s="14" t="s">
        <v>53</v>
      </c>
      <c r="C79" s="78"/>
      <c r="D79" s="12"/>
      <c r="E79" s="77"/>
      <c r="F79" s="158">
        <v>-38980180</v>
      </c>
      <c r="H79" s="26">
        <v>-21266224</v>
      </c>
    </row>
    <row r="80" spans="1:8" ht="15" customHeight="1">
      <c r="B80" s="14" t="s">
        <v>112</v>
      </c>
      <c r="C80" s="78"/>
      <c r="D80" s="12"/>
      <c r="E80" s="77"/>
      <c r="F80" s="158">
        <v>5216551</v>
      </c>
      <c r="H80" s="26">
        <v>0</v>
      </c>
    </row>
    <row r="81" spans="1:8" ht="15" customHeight="1">
      <c r="B81" s="14" t="s">
        <v>54</v>
      </c>
      <c r="C81" s="78"/>
      <c r="D81" s="12"/>
      <c r="E81" s="77"/>
      <c r="F81" s="159">
        <v>-3164069</v>
      </c>
      <c r="H81" s="27">
        <v>-4838539</v>
      </c>
    </row>
    <row r="82" spans="1:8" ht="15" customHeight="1">
      <c r="F82" s="155"/>
    </row>
    <row r="83" spans="1:8" s="78" customFormat="1" ht="15" customHeight="1">
      <c r="A83" s="22" t="s">
        <v>139</v>
      </c>
      <c r="D83" s="12"/>
      <c r="E83" s="77"/>
      <c r="F83" s="159">
        <f>SUM(F77:F81)</f>
        <v>-1345057297.2</v>
      </c>
      <c r="G83" s="81"/>
      <c r="H83" s="27">
        <f>SUM(H77:H81)</f>
        <v>338340143</v>
      </c>
    </row>
    <row r="84" spans="1:8" s="78" customFormat="1" ht="15" customHeight="1">
      <c r="A84" s="22"/>
      <c r="D84" s="12"/>
      <c r="E84" s="77"/>
      <c r="F84" s="158"/>
      <c r="G84" s="81"/>
      <c r="H84" s="26"/>
    </row>
    <row r="85" spans="1:8" ht="15" customHeight="1">
      <c r="A85" s="22" t="s">
        <v>7</v>
      </c>
      <c r="D85" s="12"/>
      <c r="E85" s="82"/>
      <c r="F85" s="155"/>
    </row>
    <row r="86" spans="1:8" ht="15" customHeight="1">
      <c r="A86" s="14" t="s">
        <v>35</v>
      </c>
      <c r="D86" s="12">
        <v>13</v>
      </c>
      <c r="E86" s="82"/>
      <c r="F86" s="155">
        <v>-8855670</v>
      </c>
      <c r="H86" s="23">
        <v>-5706802</v>
      </c>
    </row>
    <row r="87" spans="1:8" ht="15" customHeight="1">
      <c r="A87" s="14" t="s">
        <v>36</v>
      </c>
      <c r="D87" s="12">
        <v>14</v>
      </c>
      <c r="E87" s="82"/>
      <c r="F87" s="159">
        <v>-8118036</v>
      </c>
      <c r="G87" s="26"/>
      <c r="H87" s="27">
        <v>-7019707</v>
      </c>
    </row>
    <row r="88" spans="1:8" ht="15" customHeight="1">
      <c r="D88" s="12"/>
      <c r="E88" s="82"/>
      <c r="F88" s="158"/>
      <c r="G88" s="26"/>
      <c r="H88" s="26"/>
    </row>
    <row r="89" spans="1:8" ht="15" customHeight="1">
      <c r="A89" s="22" t="s">
        <v>84</v>
      </c>
      <c r="D89" s="12"/>
      <c r="E89" s="82"/>
      <c r="F89" s="159">
        <f>SUM(F86:F87)</f>
        <v>-16973706</v>
      </c>
      <c r="G89" s="26"/>
      <c r="H89" s="27">
        <f>SUM(H86:H87)</f>
        <v>-12726509</v>
      </c>
    </row>
    <row r="90" spans="1:8" ht="15" customHeight="1">
      <c r="D90" s="12"/>
      <c r="E90" s="82"/>
      <c r="F90" s="26"/>
      <c r="G90" s="26"/>
      <c r="H90" s="26"/>
    </row>
    <row r="91" spans="1:8" ht="15" customHeight="1">
      <c r="D91" s="12"/>
      <c r="E91" s="82"/>
      <c r="F91" s="26"/>
      <c r="G91" s="26"/>
      <c r="H91" s="26"/>
    </row>
    <row r="92" spans="1:8" ht="15" customHeight="1">
      <c r="D92" s="12"/>
      <c r="E92" s="82"/>
      <c r="F92" s="26"/>
      <c r="G92" s="26"/>
      <c r="H92" s="26"/>
    </row>
    <row r="93" spans="1:8" ht="15" customHeight="1">
      <c r="D93" s="12"/>
      <c r="E93" s="82"/>
      <c r="F93" s="26"/>
      <c r="G93" s="26"/>
      <c r="H93" s="26"/>
    </row>
    <row r="94" spans="1:8" ht="15" customHeight="1">
      <c r="D94" s="12"/>
      <c r="E94" s="82"/>
      <c r="F94" s="26"/>
      <c r="G94" s="26"/>
      <c r="H94" s="26"/>
    </row>
    <row r="95" spans="1:8" ht="15" customHeight="1">
      <c r="D95" s="12"/>
      <c r="E95" s="82"/>
      <c r="F95" s="26"/>
      <c r="G95" s="26"/>
      <c r="H95" s="26"/>
    </row>
    <row r="96" spans="1:8" ht="15" customHeight="1">
      <c r="D96" s="12"/>
      <c r="E96" s="82"/>
      <c r="F96" s="26"/>
      <c r="G96" s="26"/>
      <c r="H96" s="26"/>
    </row>
    <row r="97" spans="1:8" ht="15" customHeight="1">
      <c r="D97" s="12"/>
      <c r="E97" s="82"/>
      <c r="F97" s="26"/>
      <c r="G97" s="26"/>
      <c r="H97" s="26"/>
    </row>
    <row r="98" spans="1:8" ht="15" customHeight="1">
      <c r="D98" s="12"/>
      <c r="E98" s="82"/>
      <c r="F98" s="26"/>
      <c r="G98" s="26"/>
      <c r="H98" s="26"/>
    </row>
    <row r="99" spans="1:8" ht="15" customHeight="1">
      <c r="D99" s="12"/>
      <c r="E99" s="82"/>
      <c r="F99" s="26"/>
      <c r="G99" s="26"/>
      <c r="H99" s="26"/>
    </row>
    <row r="100" spans="1:8" ht="15" customHeight="1">
      <c r="D100" s="12"/>
      <c r="E100" s="82"/>
      <c r="F100" s="26"/>
      <c r="G100" s="26"/>
      <c r="H100" s="26"/>
    </row>
    <row r="101" spans="1:8" ht="15" customHeight="1">
      <c r="D101" s="12"/>
      <c r="E101" s="82"/>
      <c r="F101" s="26"/>
      <c r="G101" s="26"/>
      <c r="H101" s="26"/>
    </row>
    <row r="102" spans="1:8" s="78" customFormat="1" ht="15" customHeight="1">
      <c r="A102" s="22"/>
      <c r="C102" s="140" t="s">
        <v>107</v>
      </c>
      <c r="D102" s="141" t="s">
        <v>107</v>
      </c>
      <c r="E102" s="141"/>
      <c r="F102" s="141"/>
      <c r="G102" s="141"/>
      <c r="H102" s="141"/>
    </row>
    <row r="103" spans="1:8" s="78" customFormat="1" ht="15" customHeight="1">
      <c r="A103" s="22"/>
      <c r="C103" s="140" t="s">
        <v>125</v>
      </c>
      <c r="D103" s="141" t="s">
        <v>128</v>
      </c>
      <c r="E103" s="141"/>
      <c r="F103" s="141"/>
      <c r="G103" s="141"/>
      <c r="H103" s="141"/>
    </row>
    <row r="104" spans="1:8" s="78" customFormat="1" ht="15" customHeight="1">
      <c r="A104" s="22"/>
      <c r="C104" s="140" t="s">
        <v>108</v>
      </c>
      <c r="D104" s="141" t="s">
        <v>108</v>
      </c>
      <c r="E104" s="141"/>
      <c r="F104" s="141"/>
      <c r="G104" s="141"/>
      <c r="H104" s="141"/>
    </row>
    <row r="105" spans="1:8" s="78" customFormat="1" ht="15" customHeight="1">
      <c r="A105" s="22"/>
      <c r="C105" s="140"/>
      <c r="D105" s="140"/>
      <c r="E105" s="140"/>
      <c r="F105" s="140"/>
      <c r="G105" s="140"/>
      <c r="H105" s="140"/>
    </row>
    <row r="106" spans="1:8" s="78" customFormat="1" ht="15" customHeight="1">
      <c r="A106" s="22"/>
      <c r="C106" s="140"/>
      <c r="D106" s="140"/>
      <c r="E106" s="140"/>
      <c r="F106" s="140"/>
      <c r="G106" s="140"/>
      <c r="H106" s="140"/>
    </row>
    <row r="107" spans="1:8" ht="12" customHeight="1">
      <c r="D107" s="12"/>
      <c r="E107" s="82"/>
      <c r="F107" s="26"/>
      <c r="G107" s="26"/>
      <c r="H107" s="26"/>
    </row>
    <row r="108" spans="1:8" ht="21.95" customHeight="1">
      <c r="A108" s="79" t="str">
        <f>A52</f>
        <v>The accompanying notes are an integral part of these financial statements.</v>
      </c>
      <c r="B108" s="32"/>
      <c r="C108" s="32"/>
      <c r="D108" s="8"/>
      <c r="E108" s="32"/>
      <c r="F108" s="27"/>
      <c r="G108" s="27"/>
      <c r="H108" s="27"/>
    </row>
    <row r="109" spans="1:8" s="5" customFormat="1" ht="16.5" customHeight="1">
      <c r="A109" s="1" t="s">
        <v>61</v>
      </c>
      <c r="B109" s="2"/>
      <c r="C109" s="2"/>
      <c r="E109" s="2"/>
      <c r="F109" s="4"/>
      <c r="G109" s="4"/>
      <c r="H109" s="4"/>
    </row>
    <row r="110" spans="1:8" s="5" customFormat="1" ht="16.5" customHeight="1">
      <c r="A110" s="1" t="s">
        <v>64</v>
      </c>
      <c r="C110" s="2"/>
      <c r="D110" s="134"/>
      <c r="E110" s="2"/>
      <c r="F110" s="4"/>
      <c r="G110" s="4"/>
      <c r="H110" s="4"/>
    </row>
    <row r="111" spans="1:8" s="5" customFormat="1" ht="16.5" customHeight="1">
      <c r="A111" s="6" t="str">
        <f>A3</f>
        <v>For the year ended 31 December 2022</v>
      </c>
      <c r="B111" s="7"/>
      <c r="C111" s="7"/>
      <c r="D111" s="8"/>
      <c r="E111" s="7"/>
      <c r="F111" s="9"/>
      <c r="G111" s="9"/>
      <c r="H111" s="9"/>
    </row>
    <row r="112" spans="1:8" s="5" customFormat="1" ht="16.5" customHeight="1">
      <c r="A112" s="10"/>
      <c r="B112" s="11"/>
      <c r="C112" s="11"/>
      <c r="D112" s="12"/>
      <c r="E112" s="11"/>
      <c r="F112" s="13"/>
      <c r="G112" s="13"/>
      <c r="H112" s="13"/>
    </row>
    <row r="113" spans="1:8" s="5" customFormat="1" ht="16.5" customHeight="1">
      <c r="A113" s="10"/>
      <c r="B113" s="11"/>
      <c r="C113" s="11"/>
      <c r="D113" s="12"/>
      <c r="E113" s="11"/>
      <c r="F113" s="13"/>
      <c r="G113" s="13"/>
      <c r="H113" s="13"/>
    </row>
    <row r="114" spans="1:8" ht="16.5" customHeight="1">
      <c r="B114" s="15"/>
      <c r="C114" s="15"/>
      <c r="D114" s="135"/>
      <c r="E114" s="74"/>
      <c r="F114" s="18" t="s">
        <v>144</v>
      </c>
      <c r="G114" s="75"/>
      <c r="H114" s="18" t="s">
        <v>115</v>
      </c>
    </row>
    <row r="115" spans="1:8" ht="16.5" customHeight="1">
      <c r="B115" s="15"/>
      <c r="C115" s="15"/>
      <c r="D115" s="20" t="s">
        <v>0</v>
      </c>
      <c r="E115" s="74"/>
      <c r="F115" s="21" t="s">
        <v>42</v>
      </c>
      <c r="G115" s="19"/>
      <c r="H115" s="21" t="s">
        <v>42</v>
      </c>
    </row>
    <row r="116" spans="1:8" ht="16.5" customHeight="1">
      <c r="B116" s="15"/>
      <c r="C116" s="15"/>
      <c r="D116" s="60"/>
      <c r="E116" s="74"/>
      <c r="F116" s="154"/>
      <c r="G116" s="19"/>
      <c r="H116" s="76"/>
    </row>
    <row r="117" spans="1:8" ht="15" customHeight="1">
      <c r="A117" s="22" t="s">
        <v>19</v>
      </c>
      <c r="D117" s="12"/>
      <c r="E117" s="82"/>
      <c r="F117" s="158"/>
      <c r="G117" s="26"/>
      <c r="H117" s="26"/>
    </row>
    <row r="118" spans="1:8" ht="15" customHeight="1">
      <c r="A118" s="14" t="s">
        <v>72</v>
      </c>
      <c r="D118" s="12">
        <v>18</v>
      </c>
      <c r="E118" s="82"/>
      <c r="F118" s="158">
        <v>-31770000000</v>
      </c>
      <c r="G118" s="26"/>
      <c r="H118" s="26">
        <v>-13690000000</v>
      </c>
    </row>
    <row r="119" spans="1:8" ht="15" customHeight="1">
      <c r="A119" s="14" t="s">
        <v>73</v>
      </c>
      <c r="D119" s="12">
        <v>18</v>
      </c>
      <c r="E119" s="82"/>
      <c r="F119" s="158">
        <v>33201799998.200001</v>
      </c>
      <c r="G119" s="26"/>
      <c r="H119" s="26">
        <v>13200000000</v>
      </c>
    </row>
    <row r="120" spans="1:8" ht="15" customHeight="1">
      <c r="A120" s="14" t="s">
        <v>102</v>
      </c>
      <c r="D120" s="12"/>
      <c r="E120" s="82"/>
      <c r="F120" s="159">
        <v>-17778115</v>
      </c>
      <c r="G120" s="26"/>
      <c r="H120" s="27">
        <v>-20669573</v>
      </c>
    </row>
    <row r="121" spans="1:8" ht="15" customHeight="1">
      <c r="D121" s="12"/>
      <c r="E121" s="82"/>
      <c r="F121" s="158"/>
      <c r="G121" s="26"/>
      <c r="H121" s="26"/>
    </row>
    <row r="122" spans="1:8" ht="15" customHeight="1">
      <c r="A122" s="22" t="s">
        <v>140</v>
      </c>
      <c r="D122" s="12"/>
      <c r="E122" s="82"/>
      <c r="F122" s="171">
        <f>SUM(F118:F120)</f>
        <v>1414021883.2000008</v>
      </c>
      <c r="G122" s="26"/>
      <c r="H122" s="80">
        <f>SUM(H118:H120)</f>
        <v>-510669573</v>
      </c>
    </row>
    <row r="123" spans="1:8" ht="15" customHeight="1">
      <c r="A123" s="22"/>
      <c r="D123" s="12"/>
      <c r="E123" s="82"/>
      <c r="F123" s="158"/>
      <c r="G123" s="26"/>
      <c r="H123" s="26"/>
    </row>
    <row r="124" spans="1:8" ht="15" customHeight="1">
      <c r="A124" s="22" t="s">
        <v>114</v>
      </c>
      <c r="D124" s="12"/>
      <c r="E124" s="82"/>
      <c r="F124" s="158">
        <f>F83+F89+F122</f>
        <v>51990880.000000715</v>
      </c>
      <c r="G124" s="26"/>
      <c r="H124" s="26">
        <f>H83+H89+H122</f>
        <v>-185055939</v>
      </c>
    </row>
    <row r="125" spans="1:8" ht="15" customHeight="1">
      <c r="A125" s="14" t="s">
        <v>37</v>
      </c>
      <c r="D125" s="12"/>
      <c r="E125" s="82"/>
      <c r="F125" s="158">
        <v>57865074</v>
      </c>
      <c r="G125" s="26"/>
      <c r="H125" s="26">
        <v>242921012</v>
      </c>
    </row>
    <row r="126" spans="1:8" ht="15" customHeight="1">
      <c r="A126" s="14" t="s">
        <v>113</v>
      </c>
      <c r="D126" s="12"/>
      <c r="E126" s="82"/>
      <c r="F126" s="159">
        <v>-58374.76</v>
      </c>
      <c r="G126" s="26"/>
      <c r="H126" s="27">
        <v>-41155</v>
      </c>
    </row>
    <row r="127" spans="1:8" ht="15" customHeight="1">
      <c r="D127" s="12"/>
      <c r="E127" s="82"/>
      <c r="F127" s="158"/>
      <c r="G127" s="26"/>
      <c r="H127" s="26"/>
    </row>
    <row r="128" spans="1:8" ht="15" customHeight="1" thickBot="1">
      <c r="A128" s="22" t="s">
        <v>63</v>
      </c>
      <c r="D128" s="12">
        <v>7</v>
      </c>
      <c r="E128" s="82"/>
      <c r="F128" s="161">
        <f>SUM(F124:F126)</f>
        <v>109797579.24000071</v>
      </c>
      <c r="G128" s="26"/>
      <c r="H128" s="31">
        <f>SUM(H124:H126)</f>
        <v>57823918</v>
      </c>
    </row>
    <row r="129" spans="1:8" ht="15" customHeight="1" thickTop="1">
      <c r="A129" s="22"/>
      <c r="D129" s="12"/>
      <c r="E129" s="82"/>
      <c r="F129" s="172"/>
      <c r="G129" s="26"/>
      <c r="H129" s="104"/>
    </row>
    <row r="130" spans="1:8" ht="15" customHeight="1">
      <c r="A130" s="22"/>
      <c r="D130" s="12"/>
      <c r="E130" s="82"/>
      <c r="F130" s="158"/>
      <c r="G130" s="26"/>
      <c r="H130" s="26"/>
    </row>
    <row r="131" spans="1:8" ht="15" customHeight="1">
      <c r="A131" s="22" t="s">
        <v>85</v>
      </c>
      <c r="F131" s="155"/>
    </row>
    <row r="132" spans="1:8" ht="15" customHeight="1">
      <c r="A132" s="22"/>
      <c r="F132" s="155"/>
    </row>
    <row r="133" spans="1:8" ht="15" customHeight="1">
      <c r="A133" s="22" t="s">
        <v>103</v>
      </c>
      <c r="F133" s="155"/>
    </row>
    <row r="134" spans="1:8" ht="15" customHeight="1">
      <c r="A134" s="14" t="s">
        <v>104</v>
      </c>
      <c r="D134" s="12">
        <v>15</v>
      </c>
      <c r="E134" s="82"/>
      <c r="F134" s="158">
        <v>6512428.5370327383</v>
      </c>
      <c r="G134" s="26"/>
      <c r="H134" s="26">
        <v>6895701</v>
      </c>
    </row>
    <row r="135" spans="1:8" ht="15" customHeight="1">
      <c r="D135" s="12"/>
      <c r="E135" s="82"/>
      <c r="F135" s="26"/>
      <c r="G135" s="26"/>
      <c r="H135" s="26"/>
    </row>
    <row r="136" spans="1:8" ht="15" customHeight="1">
      <c r="D136" s="12"/>
      <c r="E136" s="82"/>
      <c r="F136" s="26"/>
      <c r="G136" s="26"/>
      <c r="H136" s="26"/>
    </row>
    <row r="137" spans="1:8" ht="15" customHeight="1">
      <c r="D137" s="12"/>
      <c r="E137" s="82"/>
      <c r="F137" s="26"/>
      <c r="G137" s="26"/>
      <c r="H137" s="26"/>
    </row>
    <row r="138" spans="1:8" ht="15" customHeight="1">
      <c r="D138" s="12"/>
      <c r="E138" s="82"/>
      <c r="F138" s="26"/>
      <c r="G138" s="26"/>
      <c r="H138" s="26"/>
    </row>
    <row r="139" spans="1:8" ht="15" customHeight="1">
      <c r="D139" s="12"/>
      <c r="E139" s="82"/>
      <c r="F139" s="26"/>
      <c r="G139" s="26"/>
      <c r="H139" s="26"/>
    </row>
    <row r="140" spans="1:8" ht="15" customHeight="1">
      <c r="D140" s="12"/>
      <c r="E140" s="82"/>
      <c r="F140" s="26"/>
      <c r="G140" s="26"/>
      <c r="H140" s="26"/>
    </row>
    <row r="141" spans="1:8" ht="15" customHeight="1">
      <c r="D141" s="12"/>
      <c r="E141" s="82"/>
      <c r="F141" s="26"/>
      <c r="G141" s="26"/>
      <c r="H141" s="26"/>
    </row>
    <row r="142" spans="1:8" ht="15" customHeight="1">
      <c r="D142" s="12"/>
      <c r="E142" s="82"/>
      <c r="F142" s="26"/>
      <c r="G142" s="26"/>
      <c r="H142" s="26"/>
    </row>
    <row r="143" spans="1:8" ht="15" customHeight="1">
      <c r="D143" s="12"/>
      <c r="E143" s="82"/>
      <c r="F143" s="26"/>
      <c r="G143" s="26"/>
      <c r="H143" s="26"/>
    </row>
    <row r="144" spans="1:8" ht="15" customHeight="1">
      <c r="D144" s="12"/>
      <c r="E144" s="82"/>
      <c r="F144" s="26"/>
      <c r="G144" s="26"/>
      <c r="H144" s="26"/>
    </row>
    <row r="145" spans="1:8" ht="15" customHeight="1">
      <c r="D145" s="12"/>
      <c r="E145" s="82"/>
      <c r="F145" s="26"/>
      <c r="G145" s="26"/>
      <c r="H145" s="26"/>
    </row>
    <row r="146" spans="1:8" ht="15" customHeight="1">
      <c r="D146" s="12"/>
      <c r="E146" s="82"/>
      <c r="F146" s="26"/>
      <c r="G146" s="26"/>
      <c r="H146" s="26"/>
    </row>
    <row r="147" spans="1:8" ht="15" customHeight="1">
      <c r="D147" s="12"/>
      <c r="E147" s="82"/>
      <c r="F147" s="26"/>
      <c r="G147" s="26"/>
      <c r="H147" s="26"/>
    </row>
    <row r="148" spans="1:8" ht="15" customHeight="1">
      <c r="D148" s="12"/>
      <c r="E148" s="82"/>
      <c r="F148" s="26"/>
      <c r="G148" s="26"/>
      <c r="H148" s="26"/>
    </row>
    <row r="149" spans="1:8" ht="15" customHeight="1">
      <c r="D149" s="12"/>
      <c r="E149" s="82"/>
      <c r="F149" s="26"/>
      <c r="G149" s="26"/>
      <c r="H149" s="26"/>
    </row>
    <row r="150" spans="1:8" ht="15" customHeight="1">
      <c r="D150" s="12"/>
      <c r="E150" s="82"/>
      <c r="F150" s="26"/>
      <c r="G150" s="26"/>
      <c r="H150" s="26"/>
    </row>
    <row r="151" spans="1:8" ht="15" customHeight="1">
      <c r="D151" s="12"/>
      <c r="E151" s="82"/>
      <c r="F151" s="26"/>
      <c r="G151" s="26"/>
      <c r="H151" s="26"/>
    </row>
    <row r="152" spans="1:8" ht="15" customHeight="1">
      <c r="D152" s="12"/>
      <c r="E152" s="82"/>
      <c r="F152" s="26"/>
      <c r="G152" s="26"/>
      <c r="H152" s="26"/>
    </row>
    <row r="153" spans="1:8" ht="15" customHeight="1">
      <c r="D153" s="12"/>
      <c r="E153" s="82"/>
      <c r="F153" s="26"/>
      <c r="G153" s="26"/>
      <c r="H153" s="26"/>
    </row>
    <row r="154" spans="1:8" ht="15" customHeight="1">
      <c r="D154" s="12"/>
      <c r="E154" s="82"/>
      <c r="F154" s="26"/>
      <c r="G154" s="26"/>
      <c r="H154" s="26"/>
    </row>
    <row r="155" spans="1:8" ht="15" customHeight="1">
      <c r="D155" s="12"/>
      <c r="E155" s="82"/>
      <c r="F155" s="26"/>
      <c r="G155" s="26"/>
      <c r="H155" s="26"/>
    </row>
    <row r="156" spans="1:8" s="78" customFormat="1" ht="15.6" customHeight="1">
      <c r="A156" s="22"/>
      <c r="C156" s="140" t="s">
        <v>107</v>
      </c>
      <c r="D156" s="141" t="s">
        <v>107</v>
      </c>
      <c r="E156" s="141"/>
      <c r="F156" s="141"/>
      <c r="G156" s="141"/>
      <c r="H156" s="141"/>
    </row>
    <row r="157" spans="1:8" s="78" customFormat="1" ht="16.5" customHeight="1">
      <c r="A157" s="22"/>
      <c r="C157" s="140" t="s">
        <v>125</v>
      </c>
      <c r="D157" s="141" t="s">
        <v>128</v>
      </c>
      <c r="E157" s="141"/>
      <c r="F157" s="141"/>
      <c r="G157" s="141"/>
      <c r="H157" s="141"/>
    </row>
    <row r="158" spans="1:8" s="78" customFormat="1" ht="16.5" customHeight="1">
      <c r="A158" s="22"/>
      <c r="C158" s="140" t="s">
        <v>108</v>
      </c>
      <c r="D158" s="141" t="s">
        <v>108</v>
      </c>
      <c r="E158" s="141"/>
      <c r="F158" s="141"/>
      <c r="G158" s="141"/>
      <c r="H158" s="141"/>
    </row>
    <row r="159" spans="1:8" s="78" customFormat="1" ht="15" customHeight="1">
      <c r="A159" s="22"/>
      <c r="C159" s="140"/>
      <c r="D159" s="140"/>
      <c r="E159" s="140"/>
      <c r="F159" s="140"/>
      <c r="G159" s="140"/>
      <c r="H159" s="140"/>
    </row>
    <row r="160" spans="1:8" s="78" customFormat="1" ht="16.5" customHeight="1">
      <c r="A160" s="22"/>
      <c r="C160" s="140"/>
      <c r="D160" s="140"/>
      <c r="E160" s="140"/>
      <c r="F160" s="140"/>
      <c r="G160" s="140"/>
      <c r="H160" s="140"/>
    </row>
    <row r="161" spans="1:8" s="78" customFormat="1" ht="16.5" customHeight="1">
      <c r="A161" s="22"/>
      <c r="C161" s="140"/>
      <c r="D161" s="140"/>
      <c r="E161" s="140"/>
      <c r="F161" s="140"/>
      <c r="G161" s="140"/>
      <c r="H161" s="140"/>
    </row>
    <row r="162" spans="1:8" s="78" customFormat="1" ht="17.25" customHeight="1">
      <c r="A162" s="22"/>
      <c r="C162" s="140"/>
      <c r="D162" s="140"/>
      <c r="E162" s="140"/>
      <c r="F162" s="140"/>
      <c r="G162" s="140"/>
      <c r="H162" s="140"/>
    </row>
    <row r="163" spans="1:8" ht="21.95" customHeight="1">
      <c r="A163" s="32" t="str">
        <f>A52</f>
        <v>The accompanying notes are an integral part of these financial statements.</v>
      </c>
      <c r="B163" s="32"/>
      <c r="C163" s="32"/>
      <c r="D163" s="33"/>
      <c r="E163" s="32"/>
      <c r="F163" s="27"/>
      <c r="G163" s="27"/>
      <c r="H163" s="27"/>
    </row>
  </sheetData>
  <mergeCells count="9">
    <mergeCell ref="D156:H156"/>
    <mergeCell ref="D157:H157"/>
    <mergeCell ref="D158:H158"/>
    <mergeCell ref="D47:H47"/>
    <mergeCell ref="D48:H48"/>
    <mergeCell ref="D49:H49"/>
    <mergeCell ref="D102:H102"/>
    <mergeCell ref="D103:H103"/>
    <mergeCell ref="D104:H104"/>
  </mergeCells>
  <pageMargins left="0.8" right="0.7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&amp;R&amp;"Arial,Regular"&amp;10&amp;P</oddFooter>
  </headerFooter>
  <rowBreaks count="2" manualBreakCount="2">
    <brk id="52" max="16383" man="1"/>
    <brk id="10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4-5</vt:lpstr>
      <vt:lpstr>6</vt:lpstr>
      <vt:lpstr>7</vt:lpstr>
      <vt:lpstr>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</cp:lastModifiedBy>
  <cp:lastPrinted>2023-02-10T03:48:32Z</cp:lastPrinted>
  <dcterms:created xsi:type="dcterms:W3CDTF">2002-01-02T06:01:55Z</dcterms:created>
  <dcterms:modified xsi:type="dcterms:W3CDTF">2023-02-10T04:01:07Z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