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-Tail Corporation Public Company Limited\I-Tail Corporation (Songkla Canning)_Mar23 (PWV-14)\"/>
    </mc:Choice>
  </mc:AlternateContent>
  <xr:revisionPtr revIDLastSave="0" documentId="13_ncr:1_{535DAD5A-324C-4A0E-8EC6-F4A47F1044FA}" xr6:coauthVersionLast="47" xr6:coauthVersionMax="47" xr10:uidLastSave="{00000000-0000-0000-0000-000000000000}"/>
  <bookViews>
    <workbookView xWindow="-120" yWindow="-120" windowWidth="21840" windowHeight="13140" tabRatio="787" activeTab="5" xr2:uid="{00000000-000D-0000-FFFF-FFFF00000000}"/>
  </bookViews>
  <sheets>
    <sheet name="BS 2-4" sheetId="1" r:id="rId1"/>
    <sheet name="PL3M 5" sheetId="2" r:id="rId2"/>
    <sheet name="PL3M 6" sheetId="7" r:id="rId3"/>
    <sheet name="EQ Consol 7" sheetId="4" r:id="rId4"/>
    <sheet name="EQ Company 8" sheetId="5" r:id="rId5"/>
    <sheet name="CF 9-10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3" i="8" l="1"/>
  <c r="J26" i="8"/>
  <c r="G69" i="1"/>
  <c r="P21" i="5"/>
  <c r="AF28" i="4"/>
  <c r="V29" i="4"/>
  <c r="P29" i="4"/>
  <c r="K36" i="2"/>
  <c r="G36" i="2"/>
  <c r="G40" i="1"/>
  <c r="Z29" i="4" l="1"/>
  <c r="H26" i="8"/>
  <c r="L38" i="8" l="1"/>
  <c r="L41" i="8" s="1"/>
  <c r="J38" i="8"/>
  <c r="J41" i="8" s="1"/>
  <c r="H38" i="8"/>
  <c r="H41" i="8" s="1"/>
  <c r="F38" i="8"/>
  <c r="F41" i="8" s="1"/>
  <c r="L26" i="8"/>
  <c r="L29" i="8" s="1"/>
  <c r="J29" i="8"/>
  <c r="H29" i="8"/>
  <c r="F26" i="8"/>
  <c r="F29" i="8" s="1"/>
  <c r="H60" i="8" l="1"/>
  <c r="H66" i="8" s="1"/>
  <c r="F60" i="8"/>
  <c r="F66" i="8" s="1"/>
  <c r="J60" i="8"/>
  <c r="J66" i="8" s="1"/>
  <c r="L60" i="8"/>
  <c r="L66" i="8" s="1"/>
  <c r="I26" i="7" l="1"/>
  <c r="A58" i="7"/>
  <c r="A41" i="4" s="1"/>
  <c r="M46" i="7"/>
  <c r="K46" i="7"/>
  <c r="I46" i="7"/>
  <c r="G46" i="7"/>
  <c r="M40" i="7"/>
  <c r="I40" i="7"/>
  <c r="I48" i="7" s="1"/>
  <c r="M32" i="7"/>
  <c r="I32" i="7"/>
  <c r="M26" i="7"/>
  <c r="M20" i="7"/>
  <c r="K20" i="7"/>
  <c r="K23" i="7" s="1"/>
  <c r="I20" i="7"/>
  <c r="G20" i="7"/>
  <c r="G23" i="7" s="1"/>
  <c r="A1" i="7"/>
  <c r="G26" i="7" l="1"/>
  <c r="K26" i="7"/>
  <c r="A29" i="5"/>
  <c r="M48" i="7"/>
  <c r="AH19" i="4" l="1"/>
  <c r="Z21" i="4"/>
  <c r="Z20" i="4"/>
  <c r="Z19" i="4"/>
  <c r="AB19" i="4" s="1"/>
  <c r="Z18" i="4"/>
  <c r="Z16" i="4"/>
  <c r="AJ19" i="4" l="1"/>
  <c r="P23" i="5"/>
  <c r="L23" i="5"/>
  <c r="J23" i="5"/>
  <c r="H23" i="5"/>
  <c r="F23" i="5"/>
  <c r="T21" i="5"/>
  <c r="R21" i="5"/>
  <c r="R20" i="5"/>
  <c r="T19" i="5"/>
  <c r="R19" i="5"/>
  <c r="AF32" i="4"/>
  <c r="G124" i="1" s="1"/>
  <c r="AD32" i="4"/>
  <c r="X32" i="4"/>
  <c r="V32" i="4"/>
  <c r="T32" i="4"/>
  <c r="R32" i="4"/>
  <c r="P32" i="4"/>
  <c r="L32" i="4"/>
  <c r="J32" i="4"/>
  <c r="H32" i="4"/>
  <c r="F32" i="4"/>
  <c r="AH29" i="4"/>
  <c r="AB29" i="4"/>
  <c r="AJ29" i="4" s="1"/>
  <c r="AH28" i="4"/>
  <c r="Z28" i="4"/>
  <c r="AH27" i="4"/>
  <c r="Z27" i="4"/>
  <c r="AB27" i="4" s="1"/>
  <c r="R23" i="5" l="1"/>
  <c r="K121" i="1" s="1"/>
  <c r="AH32" i="4"/>
  <c r="AJ27" i="4"/>
  <c r="Z32" i="4"/>
  <c r="G121" i="1" s="1"/>
  <c r="T12" i="5" l="1"/>
  <c r="R13" i="5"/>
  <c r="R14" i="5"/>
  <c r="R15" i="5"/>
  <c r="I25" i="1"/>
  <c r="K54" i="2" l="1"/>
  <c r="G54" i="2"/>
  <c r="G44" i="2"/>
  <c r="K13" i="2"/>
  <c r="K16" i="2" s="1"/>
  <c r="G13" i="2"/>
  <c r="K24" i="2" l="1"/>
  <c r="G16" i="2"/>
  <c r="K27" i="2" l="1"/>
  <c r="G24" i="2"/>
  <c r="K30" i="2" l="1"/>
  <c r="K10" i="7" s="1"/>
  <c r="K35" i="2"/>
  <c r="K38" i="2" s="1"/>
  <c r="N20" i="5"/>
  <c r="G27" i="2"/>
  <c r="T20" i="5" l="1"/>
  <c r="T23" i="5" s="1"/>
  <c r="N23" i="5"/>
  <c r="K120" i="1" s="1"/>
  <c r="G30" i="2"/>
  <c r="G10" i="7" s="1"/>
  <c r="G35" i="2"/>
  <c r="G38" i="2" s="1"/>
  <c r="AH21" i="4"/>
  <c r="AB18" i="4"/>
  <c r="N28" i="4" l="1"/>
  <c r="G46" i="2"/>
  <c r="G29" i="7" s="1"/>
  <c r="AH18" i="4"/>
  <c r="AJ18" i="4" s="1"/>
  <c r="AB21" i="4"/>
  <c r="AJ21" i="4" s="1"/>
  <c r="AB16" i="4"/>
  <c r="AJ16" i="4" s="1"/>
  <c r="G37" i="7" l="1"/>
  <c r="G40" i="7" s="1"/>
  <c r="G48" i="7" s="1"/>
  <c r="G32" i="7"/>
  <c r="AB28" i="4"/>
  <c r="N32" i="4"/>
  <c r="G120" i="1" s="1"/>
  <c r="G123" i="1" s="1"/>
  <c r="G126" i="1" s="1"/>
  <c r="AH15" i="4"/>
  <c r="AB32" i="4" l="1"/>
  <c r="AJ28" i="4"/>
  <c r="AJ32" i="4" s="1"/>
  <c r="I44" i="2"/>
  <c r="M77" i="1" l="1"/>
  <c r="K77" i="1"/>
  <c r="I77" i="1"/>
  <c r="G77" i="1"/>
  <c r="M69" i="1"/>
  <c r="K69" i="1"/>
  <c r="I69" i="1"/>
  <c r="M40" i="1"/>
  <c r="K40" i="1"/>
  <c r="I40" i="1"/>
  <c r="M25" i="1"/>
  <c r="K25" i="1"/>
  <c r="G25" i="1"/>
  <c r="M79" i="1" l="1"/>
  <c r="G42" i="1"/>
  <c r="I42" i="1"/>
  <c r="K79" i="1"/>
  <c r="M42" i="1"/>
  <c r="G79" i="1"/>
  <c r="I79" i="1"/>
  <c r="K42" i="1"/>
  <c r="K44" i="2" l="1"/>
  <c r="AH20" i="4" l="1"/>
  <c r="R12" i="5"/>
  <c r="Z15" i="4"/>
  <c r="AB15" i="4" s="1"/>
  <c r="AJ15" i="4" l="1"/>
  <c r="K46" i="2" l="1"/>
  <c r="K29" i="7" s="1"/>
  <c r="AD24" i="4"/>
  <c r="K37" i="7" l="1"/>
  <c r="K40" i="7" s="1"/>
  <c r="K48" i="7" s="1"/>
  <c r="K32" i="7"/>
  <c r="T13" i="5"/>
  <c r="T15" i="5" l="1"/>
  <c r="X24" i="4" l="1"/>
  <c r="P24" i="4"/>
  <c r="A3" i="4" l="1"/>
  <c r="M44" i="2"/>
  <c r="A60" i="2"/>
  <c r="A93" i="1"/>
  <c r="A94" i="1"/>
  <c r="Z24" i="4" l="1"/>
  <c r="L17" i="5" l="1"/>
  <c r="J17" i="5"/>
  <c r="H17" i="5"/>
  <c r="M13" i="2"/>
  <c r="M16" i="2" s="1"/>
  <c r="M24" i="2" s="1"/>
  <c r="M27" i="2" s="1"/>
  <c r="I13" i="2"/>
  <c r="I16" i="2" s="1"/>
  <c r="I24" i="2" s="1"/>
  <c r="I27" i="2" s="1"/>
  <c r="M123" i="1"/>
  <c r="I123" i="1"/>
  <c r="I126" i="1" l="1"/>
  <c r="M126" i="1"/>
  <c r="R17" i="5"/>
  <c r="P17" i="5"/>
  <c r="F17" i="5"/>
  <c r="M128" i="1" l="1"/>
  <c r="I128" i="1"/>
  <c r="A3" i="5"/>
  <c r="A1" i="2"/>
  <c r="A138" i="1"/>
  <c r="A50" i="8" s="1"/>
  <c r="A97" i="8" s="1"/>
  <c r="A50" i="1"/>
  <c r="A96" i="1" s="1"/>
  <c r="A48" i="1"/>
  <c r="K123" i="1" l="1"/>
  <c r="K126" i="1" s="1"/>
  <c r="K128" i="1" l="1"/>
  <c r="AH24" i="4" l="1"/>
  <c r="J24" i="4"/>
  <c r="L24" i="4"/>
  <c r="H24" i="4"/>
  <c r="R24" i="4"/>
  <c r="T24" i="4"/>
  <c r="F24" i="4"/>
  <c r="V24" i="4"/>
  <c r="AF24" i="4"/>
  <c r="M30" i="2" l="1"/>
  <c r="M10" i="7" s="1"/>
  <c r="N14" i="5" s="1"/>
  <c r="M54" i="2"/>
  <c r="M38" i="2"/>
  <c r="I30" i="2"/>
  <c r="I10" i="7" s="1"/>
  <c r="T14" i="5" l="1"/>
  <c r="T17" i="5" s="1"/>
  <c r="N17" i="5"/>
  <c r="G128" i="1"/>
  <c r="M46" i="2"/>
  <c r="I38" i="2"/>
  <c r="N20" i="4" s="1"/>
  <c r="AB20" i="4" l="1"/>
  <c r="N24" i="4"/>
  <c r="I54" i="2"/>
  <c r="I46" i="2"/>
  <c r="AJ20" i="4" l="1"/>
  <c r="AJ24" i="4" s="1"/>
  <c r="AB24" i="4"/>
</calcChain>
</file>

<file path=xl/sharedStrings.xml><?xml version="1.0" encoding="utf-8"?>
<sst xmlns="http://schemas.openxmlformats.org/spreadsheetml/2006/main" count="406" uniqueCount="208">
  <si>
    <t>งบแสดงฐานะการเงิน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</si>
  <si>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</si>
  <si>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</si>
  <si>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</si>
  <si>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</si>
  <si>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</si>
  <si>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</si>
  <si>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สินทรัพย์สัญญาอนุพันธ์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</si>
  <si>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</si>
  <si>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</si>
  <si>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</si>
  <si>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</si>
  <si>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</si>
  <si>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</si>
  <si>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</si>
  <si>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</si>
  <si>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</si>
  <si>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ส่วนของหนี้สินตามสัญญาเช่าที่ถึงกำหนดชำระ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</si>
  <si>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</si>
  <si>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</si>
  <si>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</si>
  <si>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</si>
  <si>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</si>
  <si>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</si>
  <si>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</si>
  <si>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</si>
  <si>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</si>
  <si>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</si>
  <si>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</si>
  <si>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>ทุนจดทะเบียน</t>
  </si>
  <si>
    <t>ทุนที่ออกและเรียกชำระเต็มมูลค่าแล้ว</t>
  </si>
  <si>
    <t>ส่วนเกินมูลค่าหุ้น</t>
  </si>
  <si>
    <t xml:space="preserve">กำไรสะสม </t>
  </si>
  <si>
    <t>ยังไม่ได้จัดสรร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</si>
  <si>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</si>
  <si>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</si>
  <si>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</si>
  <si>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</si>
  <si>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</si>
  <si>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</si>
  <si>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</si>
  <si>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</si>
  <si>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</si>
  <si>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</si>
  <si>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</si>
  <si>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</si>
  <si>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</si>
  <si>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</si>
  <si>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</si>
  <si>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 (ขาดทุน) เบ็ดเสร็จอื่น:</t>
  </si>
  <si>
    <t>ผลต่างของอัตราแลกเปลี่ยนจากการแปลงค่างบการเงิน</t>
  </si>
  <si>
    <t>การเปลี่ยนแปลงในมูลค่ายุติธรรมของรายการบัญชี</t>
  </si>
  <si>
    <t>ป้องกันความเสี่ยงสัญญาอนุพันธ์สุทธิจากภาษีเงินได้</t>
  </si>
  <si>
    <t>การแบ่งปันกำไรเบ็ดเสร็จรวม:</t>
  </si>
  <si>
    <t>ส่วนของผู้เป็นเจ้าของของบริษัทใหญ่</t>
  </si>
  <si>
    <t>กำไรสะสม</t>
  </si>
  <si>
    <t>จัดสรรแล้ว</t>
  </si>
  <si>
    <t>การเปลี่ยนแปลง</t>
  </si>
  <si>
    <t>สำรองรายการ</t>
  </si>
  <si>
    <t>ทุนที่ออกและ</t>
  </si>
  <si>
    <t>ส่วนเกิน</t>
  </si>
  <si>
    <t>ยังไม่ได้</t>
  </si>
  <si>
    <t>ในมูลค่าของ</t>
  </si>
  <si>
    <t>สัดส่วนเงินลงทุน</t>
  </si>
  <si>
    <t>ป้องกันความเสี่ยง</t>
  </si>
  <si>
    <t>ชำระแล้ว</t>
  </si>
  <si>
    <t>มูลค่าหุ้น</t>
  </si>
  <si>
    <t>สำรองอื่น</t>
  </si>
  <si>
    <t>จัดสรร</t>
  </si>
  <si>
    <t>งบการเงิน</t>
  </si>
  <si>
    <t>ในบริษัทย่อย</t>
  </si>
  <si>
    <t>ควบคุม</t>
  </si>
  <si>
    <t>รวม</t>
  </si>
  <si>
    <t>การจ่ายเงินปันผล</t>
  </si>
  <si>
    <t>ดอกเบี้ยรับ</t>
  </si>
  <si>
    <t>กระแสเงินสดจากกิจกรรมลงทุน</t>
  </si>
  <si>
    <t>ซื้อโปรแกรมคอมพิวเตอร์</t>
  </si>
  <si>
    <t>กระแสเงินสดจากกิจกรรมจัดหาเงิน</t>
  </si>
  <si>
    <t>จ่ายดอกเบี้ย</t>
  </si>
  <si>
    <t>จ่ายต้นทุนทางการเงินอื่น</t>
  </si>
  <si>
    <t>เงินสดจ่ายเพื่อชำระหนี้สินตามสัญญาเช่า</t>
  </si>
  <si>
    <t>รายการที่ไม่กระทบเงินสด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</si>
  <si>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</si>
  <si>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</si>
  <si>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ลูกหนี้การค้าและลูกหนี้อื่น สุทธิ</t>
  </si>
  <si>
    <t>สินค้าคงเหลือ สุทธิ</t>
  </si>
  <si>
    <t xml:space="preserve">ที่ดิน อาคารและอุปกรณ์ สุทธิ </t>
  </si>
  <si>
    <t>สินทรัพย์สิทธิการใช้ สุทธิ</t>
  </si>
  <si>
    <t>สินทรัพย์ภาษีเงินได้รอตัดบัญชี สุทธิ</t>
  </si>
  <si>
    <t>ภายในหนึ่งปี สุทธิ</t>
  </si>
  <si>
    <t>หนี้สินตามสัญญาเช่า สุทธิ</t>
  </si>
  <si>
    <t>เงินลงทุน</t>
  </si>
  <si>
    <t>จัดสรรแล้ว - สำรองตามกฎหมาย</t>
  </si>
  <si>
    <t>บริษัท ไอ-เทล คอร์ปอเรชั่น จำกัด (มหาชน)</t>
  </si>
  <si>
    <t>การแบ่งปันกำไร (ขาดทุน):</t>
  </si>
  <si>
    <t>จากการดำเนินงานต่อเนื่อง</t>
  </si>
  <si>
    <t>จากการดำเนินงานที่ยกเลิก</t>
  </si>
  <si>
    <t>กำไรเบ็ดเสร็จรวมสำหรับงวด</t>
  </si>
  <si>
    <t>การควบคุมเดียวกัน</t>
  </si>
  <si>
    <t>การรวมธุรกิจภายใต้</t>
  </si>
  <si>
    <t>เงินลงทุนในบริษัทย่อยตามวิธีราคาทุน</t>
  </si>
  <si>
    <t xml:space="preserve">สินทรัพย์ไม่มีตัวตน  สุทธิ </t>
  </si>
  <si>
    <t>เจ้าหนี้ค่าซื้อที่ดิน อาคารและอุปกรณ์ (รวมอยู่ในเจ้าหนี้การค้าและเจ้าหนี้อื่น)</t>
  </si>
  <si>
    <t>ออกและ</t>
  </si>
  <si>
    <t>ทุนที่</t>
  </si>
  <si>
    <t>สำรอง</t>
  </si>
  <si>
    <t>ส่วนของ</t>
  </si>
  <si>
    <t>เจ้าของ</t>
  </si>
  <si>
    <t>ส่วนได้เสีย</t>
  </si>
  <si>
    <t>ส่วนได้เสียที่ไม่มี</t>
  </si>
  <si>
    <t>อำนาจควบคุมจาก</t>
  </si>
  <si>
    <t>ควบคุมอื่น</t>
  </si>
  <si>
    <t>รายการที่จะจัดประเภทรายการใหม่เข้าไปไว้ในกำไรหรือขาดทุนในภายหลัง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</si>
  <si>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</si>
  <si>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เงินสดรับจากการจำหน่ายเงินลงทุนในบริษัทย่อย</t>
  </si>
  <si>
    <t>สินทรัพย์สัญญาอนุพันธ์ไม่หมุนเวียน</t>
  </si>
  <si>
    <t>กำไรจากการดำเนินงานที่ยกเลิก</t>
  </si>
  <si>
    <t>จัดสรรแล้ว - สำรองอื่น</t>
  </si>
  <si>
    <r>
      <t xml:space="preserve">กรรมการ </t>
    </r>
    <r>
      <rPr>
        <u/>
        <sz val="13"/>
        <rFont val="Browallia New"/>
        <family val="2"/>
      </rPr>
      <t xml:space="preserve">                                                                </t>
    </r>
    <r>
      <rPr>
        <sz val="13"/>
        <rFont val="Browallia New"/>
        <family val="2"/>
      </rPr>
      <t xml:space="preserve">           กรรมการ </t>
    </r>
    <r>
      <rPr>
        <u/>
        <sz val="13"/>
        <rFont val="Browallia New"/>
        <family val="2"/>
      </rPr>
      <t xml:space="preserve">                                                                </t>
    </r>
    <r>
      <rPr>
        <u/>
        <sz val="13"/>
        <color theme="0"/>
        <rFont val="Browallia New"/>
        <family val="2"/>
      </rPr>
      <t xml:space="preserve"> .</t>
    </r>
  </si>
  <si>
    <t>การแปลงค่า</t>
  </si>
  <si>
    <t>ส่วนเกินทุน</t>
  </si>
  <si>
    <t>ธุรกิจภายใต้</t>
  </si>
  <si>
    <t>จากการรวม</t>
  </si>
  <si>
    <t>องค์ประกอบอื่น</t>
  </si>
  <si>
    <t>ของส่วนของ</t>
  </si>
  <si>
    <t>ที่ไม่มีอำนาจ</t>
  </si>
  <si>
    <t>ของส่วนของเจ้าของ</t>
  </si>
  <si>
    <t>ตามกฎหมาย</t>
  </si>
  <si>
    <t>การจัดประเภทรายการใหม่ของสำรองรายการบัญชีป้องกันความเสี่ยง</t>
  </si>
  <si>
    <t>ไปยังกำไรหรือขาดทุนสุทธิจากภาษีเงินได้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</si>
  <si>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</si>
  <si>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t>(ยังไม่ได้ตรวจสอบ)</t>
  </si>
  <si>
    <t>(ตรวจสอบแล้ว)</t>
  </si>
  <si>
    <t>ข้อมูลทางการเงินรวม</t>
  </si>
  <si>
    <t>ข้อมูลทางการเงินเฉพาะกิจการ</t>
  </si>
  <si>
    <t>พ.ศ. 2565</t>
  </si>
  <si>
    <r>
      <t>งบกำไรขาดทุนเบ็ดเสร็จ</t>
    </r>
    <r>
      <rPr>
        <sz val="13"/>
        <rFont val="Browallia New"/>
        <family val="2"/>
      </rPr>
      <t xml:space="preserve"> (ยังไม่ได้ตรวจสอบ)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</si>
  <si>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</t>
    </r>
  </si>
  <si>
    <r>
      <t>งบกระแสเงินสด</t>
    </r>
    <r>
      <rPr>
        <sz val="13"/>
        <rFont val="Browallia New"/>
        <family val="2"/>
      </rPr>
      <t xml:space="preserve"> (ยังไม่ได้ตรวจสอบ)</t>
    </r>
  </si>
  <si>
    <t>กำไรสำหรับงวด</t>
  </si>
  <si>
    <t>กำไรสำหรับงวดจากการดำเนินงานต่อเนื่อง</t>
  </si>
  <si>
    <t>กำไร (ขาดทุน) เบ็ดเสร็จอื่นสำหรับงวด สุทธิจากภาษี</t>
  </si>
  <si>
    <t>ยอดคงเหลือ ณ วันที่ 1 มกราคม พ.ศ. 2565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</si>
  <si>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</si>
  <si>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</si>
  <si>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เงินให้กู้ยืมระยะยาวแก่บริษัทย่อย</t>
  </si>
  <si>
    <t>กำไร (ขาดทุน) เบ็ดเสร็จอื่นสำหรับงวด</t>
  </si>
  <si>
    <t>กำไรจากการขายเงินลงทุนในบริษัทย่อย</t>
  </si>
  <si>
    <t>เงินสดจ่ายคืนเงินกู้ยืมระยะยาวจากบริษัทใหญ่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</si>
  <si>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>: ส่วนที่รวมในสินทรัพย์ของกลุ่มที่จำหน่ายที่จัดประเภท</t>
    </r>
  </si>
  <si>
    <t>เงินสดสุทธิได้มาจาก (ใช้ไปใน) กิจกรรมจัดหาเงิน</t>
  </si>
  <si>
    <t>ขาดทุนจากการด้อยค่าสินทรัพย์ทางการเงิน สุทธิ</t>
  </si>
  <si>
    <r>
      <t>งบกระแสเงินสด</t>
    </r>
    <r>
      <rPr>
        <sz val="13"/>
        <rFont val="Browallia New"/>
        <family val="2"/>
      </rPr>
      <t xml:space="preserve"> (ยังไม่ได้ตรวจสอบ) (ต่อ)</t>
    </r>
  </si>
  <si>
    <t>เงินสดรับจากการจำหน่ายที่ดิน อาคารและอุปกรณ์</t>
  </si>
  <si>
    <t>เงินสดจ่ายเพื่อเงินให้กู้ยืมระยะยาวแก่บริษัทย่อย</t>
  </si>
  <si>
    <t>เงินสดและรายการเทียบเท่าเงินสดเพิ่มขึ้น (ลดลง) สุทธิ</t>
  </si>
  <si>
    <t xml:space="preserve">   มูลค่าที่ตราไว้หุ้นละ 1 บาท</t>
  </si>
  <si>
    <t>รายได้จากการขายและการให้บริการ</t>
  </si>
  <si>
    <t>ต้นทุนขายและการให้บริการ</t>
  </si>
  <si>
    <t>ซื้อที่ดิน อาคารและอุปกรณ์</t>
  </si>
  <si>
    <t>เงินปันผลค้างจ่าย</t>
  </si>
  <si>
    <t>หุ้นสามัญ 3,000,000,000 หุ้น</t>
  </si>
  <si>
    <t>ขาดทุนเบ็ดเสร็จอื่นสำหรับงวด</t>
  </si>
  <si>
    <t>การได้มาซึ่งสินทรัพย์สิทธิการใช้ภายใต้สัญญาเช่า</t>
  </si>
  <si>
    <t xml:space="preserve">     ไว้เพื่อขายจากการดำเนินงานที่ยกเลิก - ยอดต้นงวด</t>
  </si>
  <si>
    <t>เงินสดสุทธิได้มาจากกิจกรรมลงทุนจากการดำเนินงานที่ยกเลิก</t>
  </si>
  <si>
    <t>เงินสดสุทธิได้มาจาก (ใช้ไปใน) กิจกรรมจัดหาเงินจากการดำเนินงานต่อเนื่อง</t>
  </si>
  <si>
    <t>เงินสดจ่ายเพื่อการซื้อเงินลงทุนในบริษัทย่อย</t>
  </si>
  <si>
    <t>31 มีนาคม</t>
  </si>
  <si>
    <t>ยอดคงเหลือ ณ วันที่ 31 มีนาคม พ.ศ. 2565</t>
  </si>
  <si>
    <t>ณ วันที่ 31 มีนาคม พ.ศ. 2566</t>
  </si>
  <si>
    <t>พ.ศ. 2566</t>
  </si>
  <si>
    <t>ยอดคงเหลือ ณ วันที่ 1 มกราคม พ.ศ. 2566</t>
  </si>
  <si>
    <t>ยอดคงเหลือ ณ วันที่ 31 มีนาคม พ.ศ. 2566</t>
  </si>
  <si>
    <t>เงินลงทุนในตราสารหนี้ที่วัดมูลค่าด้วย</t>
  </si>
  <si>
    <t>วิธีราคาทุนตัดจำหน่าย</t>
  </si>
  <si>
    <t>สำหรับงวดสามเดือนสิ้นสุดวันที่ 31 มีนาคม พ.ศ. 2566</t>
  </si>
  <si>
    <t>โอนส่วนที่เป็นของบริษัทย่อยที่จำหน่าย</t>
  </si>
  <si>
    <t>ไปยังกำไรสะสม</t>
  </si>
  <si>
    <t>การจัดประเภทรายการใหม่</t>
  </si>
  <si>
    <t>เงินสดจ่ายชำระหนี้จากการซื้อธุรกิจภายใต้การควมคุมเดียวกัน</t>
  </si>
  <si>
    <t xml:space="preserve">   มูลค่าที่ออกและชำระแล้วหุ้นละ 1 บาท</t>
  </si>
  <si>
    <t>กำไรต่อหุ้นขั้นพื้นฐาน (บาทต่อหุ้น)</t>
  </si>
  <si>
    <r>
      <t>งบกำไรขาดทุน</t>
    </r>
    <r>
      <rPr>
        <sz val="13"/>
        <rFont val="Browallia New"/>
        <family val="2"/>
      </rPr>
      <t xml:space="preserve"> (ยังไม่ได้ตรวจสอบ)</t>
    </r>
  </si>
  <si>
    <t>เงินลงทุนระยะสั้น</t>
  </si>
  <si>
    <t>กำไรต่อหุ้นที่เป็นของส่วนที่เป็นของผู้เป็นเจ้าของของบริษัทใหญ่ (บาทต่อหุ้น)</t>
  </si>
  <si>
    <t>รวมกำไรต่อหุ้นขั้นพื้นฐาน (บาทต่อหุ้น)</t>
  </si>
  <si>
    <t>วิธีราคาทุนตัดจำหน่ายไม่หมุนเวียน</t>
  </si>
  <si>
    <t>เงินสดจ่ายสุทธิเพื่อเงินลงทุนในเงินลงทุนระยะสั้น</t>
  </si>
  <si>
    <t>9, 20</t>
  </si>
  <si>
    <t>16, 20</t>
  </si>
  <si>
    <t>กำไรเบ็ดเสร็จอื่นสำหรับงวด</t>
  </si>
  <si>
    <t>เงินสดรับสุทธิจากเงินกู้ยืมระยะสั้นจากบริษัทใหญ่</t>
  </si>
  <si>
    <t>เงินสดสุทธิใช้ไปในกิจกรรมลงทุนจากการดำเนินงานต่อเนื่อง</t>
  </si>
  <si>
    <t>เงินสดสุทธิใช้ไปในกิจกรรมลงทุน</t>
  </si>
  <si>
    <t>ขาดทุนจากอัตราแลกเปลี่ยนของเงินสดและรายการเทียบเท่าเงินสด</t>
  </si>
  <si>
    <t>เงินสดสุทธิใช้ไปในกิจกรรมจัดหาเงินจากการดำเนินงานที่ยกเลิก</t>
  </si>
  <si>
    <t>เงินสดจ่ายเพื่อเงินลงทุนในตราสารหนี้</t>
  </si>
  <si>
    <t>เงินสดรับจากการลงทุนในตราสารหนี้</t>
  </si>
  <si>
    <t>ยอดคงเหลือ</t>
  </si>
  <si>
    <t>ณ วันที่ 1 มกราคม พ.ศ. 2565</t>
  </si>
  <si>
    <t>ณ วันที่ 31 มีนาคม พ.ศ. 2565</t>
  </si>
  <si>
    <t xml:space="preserve">ยอดคงเหลือ </t>
  </si>
  <si>
    <t>ณ วันที่ 1 มกราคม พ.ศ. 2566</t>
  </si>
  <si>
    <t>เงินสดสุทธิได้มาจาก (ใช้ไปใน) กิจกรรมดำเนินงาน</t>
  </si>
  <si>
    <t>เงินให้กู้ยืมระยะสั้นแก่บริษัทย่อย</t>
  </si>
  <si>
    <t>กำไร (ขาดทุน) อื่น สุทธิ</t>
  </si>
  <si>
    <t>เงินสดรับ (จ่าย) สุทธิเพื่อเงินให้กู้ยืมระยะสั้นแก่บริษัทที่เกี่ยวข้องกัน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</si>
</sst>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;\(#,##0.0\)"/>
    <numFmt numFmtId="168" formatCode="#,##0.00;\(#,##0.00\);\-"/>
  </numFmts>
  <fonts count="32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Microsoft Sans Serif"/>
      <family val="2"/>
    </font>
    <font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4"/>
      <name val="Cordia New"/>
      <family val="2"/>
    </font>
    <font>
      <u/>
      <sz val="13"/>
      <name val="Browallia New"/>
      <family val="2"/>
    </font>
    <font>
      <sz val="10"/>
      <color rgb="FF000000"/>
      <name val="Arial"/>
      <family val="2"/>
    </font>
    <font>
      <u/>
      <sz val="13"/>
      <color theme="0"/>
      <name val="Browallia New"/>
      <family val="2"/>
    </font>
    <font>
      <sz val="13"/>
      <color rgb="FFFF0000"/>
      <name val="Browallia New"/>
      <family val="2"/>
    </font>
    <font>
      <sz val="18"/>
      <color theme="3"/>
      <name val="Calibri Light"/>
      <family val="2"/>
      <scheme val="major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color rgb="FF000000"/>
      <name val="Calibri"/>
      <family val="1"/>
      <scheme val="minor"/>
    </font>
    <font>
      <sz val="13"/>
      <color theme="0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theme="0" tint="-0.14990691854609822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0" fontId="5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10" fillId="0" borderId="0"/>
    <xf numFmtId="0" fontId="1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30" fillId="0" borderId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8" borderId="0" applyNumberFormat="0" applyBorder="0" applyAlignment="0" applyProtection="0"/>
    <xf numFmtId="0" fontId="14" fillId="32" borderId="0" applyNumberFormat="0" applyBorder="0" applyAlignment="0" applyProtection="0"/>
    <xf numFmtId="0" fontId="14" fillId="13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33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4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6" fillId="5" borderId="0" applyNumberFormat="0" applyBorder="0" applyAlignment="0" applyProtection="0"/>
    <xf numFmtId="0" fontId="17" fillId="8" borderId="13" applyNumberFormat="0" applyAlignment="0" applyProtection="0"/>
    <xf numFmtId="0" fontId="18" fillId="9" borderId="16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3" applyNumberFormat="0" applyAlignment="0" applyProtection="0"/>
    <xf numFmtId="0" fontId="25" fillId="0" borderId="15" applyNumberFormat="0" applyFill="0" applyAlignment="0" applyProtection="0"/>
    <xf numFmtId="0" fontId="26" fillId="6" borderId="0" applyNumberFormat="0" applyBorder="0" applyAlignment="0" applyProtection="0"/>
    <xf numFmtId="0" fontId="5" fillId="0" borderId="0"/>
    <xf numFmtId="0" fontId="5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14" fillId="10" borderId="17" applyNumberFormat="0" applyFont="0" applyAlignment="0" applyProtection="0"/>
    <xf numFmtId="0" fontId="27" fillId="8" borderId="14" applyNumberFormat="0" applyAlignment="0" applyProtection="0"/>
    <xf numFmtId="9" fontId="3" fillId="0" borderId="0" applyFont="0" applyFill="0" applyBorder="0" applyAlignment="0" applyProtection="0"/>
    <xf numFmtId="0" fontId="28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</cellStyleXfs>
  <cellXfs count="190">
    <xf numFmtId="0" fontId="0" fillId="0" borderId="0" xfId="0"/>
    <xf numFmtId="165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5" fontId="6" fillId="0" borderId="0" xfId="8" applyNumberFormat="1" applyFont="1" applyAlignment="1">
      <alignment vertical="center"/>
    </xf>
    <xf numFmtId="165" fontId="7" fillId="0" borderId="0" xfId="8" applyNumberFormat="1" applyFont="1" applyAlignment="1">
      <alignment vertical="center"/>
    </xf>
    <xf numFmtId="165" fontId="6" fillId="0" borderId="0" xfId="8" applyNumberFormat="1" applyFont="1" applyAlignment="1">
      <alignment horizontal="right" vertical="center"/>
    </xf>
    <xf numFmtId="165" fontId="6" fillId="0" borderId="0" xfId="8" applyNumberFormat="1" applyFont="1" applyAlignment="1">
      <alignment horizontal="center" vertical="center"/>
    </xf>
    <xf numFmtId="166" fontId="6" fillId="0" borderId="0" xfId="8" applyNumberFormat="1" applyFont="1" applyAlignment="1">
      <alignment vertical="center"/>
    </xf>
    <xf numFmtId="0" fontId="7" fillId="0" borderId="0" xfId="0" applyFont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quotePrefix="1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vertical="center"/>
    </xf>
    <xf numFmtId="165" fontId="6" fillId="0" borderId="2" xfId="0" applyNumberFormat="1" applyFont="1" applyBorder="1" applyAlignment="1">
      <alignment horizontal="center" vertical="center"/>
    </xf>
    <xf numFmtId="0" fontId="6" fillId="0" borderId="0" xfId="5" applyFont="1" applyAlignment="1">
      <alignment horizontal="right" vertical="center"/>
    </xf>
    <xf numFmtId="166" fontId="6" fillId="0" borderId="2" xfId="3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0" xfId="3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6" fontId="6" fillId="0" borderId="0" xfId="8" applyNumberFormat="1" applyFont="1" applyAlignment="1">
      <alignment horizontal="right" vertical="center"/>
    </xf>
    <xf numFmtId="0" fontId="6" fillId="0" borderId="2" xfId="0" applyFont="1" applyBorder="1" applyAlignment="1">
      <alignment vertical="center"/>
    </xf>
    <xf numFmtId="165" fontId="6" fillId="0" borderId="2" xfId="0" applyNumberFormat="1" applyFont="1" applyBorder="1" applyAlignment="1">
      <alignment horizontal="right" vertical="center"/>
    </xf>
    <xf numFmtId="166" fontId="6" fillId="0" borderId="0" xfId="8" applyNumberFormat="1" applyFont="1" applyAlignment="1">
      <alignment horizontal="center" vertical="center"/>
    </xf>
    <xf numFmtId="166" fontId="7" fillId="0" borderId="0" xfId="8" applyNumberFormat="1" applyFont="1" applyAlignment="1">
      <alignment vertical="center"/>
    </xf>
    <xf numFmtId="166" fontId="7" fillId="0" borderId="0" xfId="8" applyNumberFormat="1" applyFont="1" applyAlignment="1">
      <alignment horizontal="center" vertical="center"/>
    </xf>
    <xf numFmtId="166" fontId="7" fillId="0" borderId="0" xfId="8" applyNumberFormat="1" applyFont="1" applyAlignment="1">
      <alignment horizontal="right" vertical="center"/>
    </xf>
    <xf numFmtId="166" fontId="6" fillId="0" borderId="1" xfId="8" applyNumberFormat="1" applyFont="1" applyBorder="1" applyAlignment="1">
      <alignment vertical="center"/>
    </xf>
    <xf numFmtId="166" fontId="6" fillId="0" borderId="1" xfId="8" applyNumberFormat="1" applyFont="1" applyBorder="1" applyAlignment="1">
      <alignment horizontal="center" vertical="center"/>
    </xf>
    <xf numFmtId="166" fontId="6" fillId="0" borderId="1" xfId="8" applyNumberFormat="1" applyFont="1" applyBorder="1" applyAlignment="1">
      <alignment horizontal="right" vertical="center"/>
    </xf>
    <xf numFmtId="167" fontId="6" fillId="0" borderId="0" xfId="8" applyNumberFormat="1" applyFont="1" applyAlignment="1">
      <alignment horizontal="center" vertical="center"/>
    </xf>
    <xf numFmtId="166" fontId="6" fillId="2" borderId="0" xfId="8" applyNumberFormat="1" applyFont="1" applyFill="1" applyAlignment="1">
      <alignment vertical="center"/>
    </xf>
    <xf numFmtId="166" fontId="6" fillId="2" borderId="0" xfId="8" applyNumberFormat="1" applyFont="1" applyFill="1" applyAlignment="1">
      <alignment horizontal="center" vertical="center"/>
    </xf>
    <xf numFmtId="165" fontId="7" fillId="0" borderId="1" xfId="8" applyNumberFormat="1" applyFont="1" applyBorder="1" applyAlignment="1">
      <alignment vertical="center"/>
    </xf>
    <xf numFmtId="165" fontId="7" fillId="0" borderId="0" xfId="0" applyNumberFormat="1" applyFont="1" applyAlignment="1">
      <alignment horizontal="right" vertical="center"/>
    </xf>
    <xf numFmtId="0" fontId="6" fillId="0" borderId="0" xfId="6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5" fontId="6" fillId="0" borderId="0" xfId="0" quotePrefix="1" applyNumberFormat="1" applyFont="1" applyAlignment="1">
      <alignment vertical="center"/>
    </xf>
    <xf numFmtId="165" fontId="7" fillId="0" borderId="0" xfId="8" applyNumberFormat="1" applyFont="1" applyAlignment="1">
      <alignment horizontal="right" vertical="center"/>
    </xf>
    <xf numFmtId="166" fontId="7" fillId="0" borderId="0" xfId="8" quotePrefix="1" applyNumberFormat="1" applyFont="1" applyAlignment="1">
      <alignment horizontal="right" vertical="center"/>
    </xf>
    <xf numFmtId="166" fontId="7" fillId="0" borderId="2" xfId="8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6" fillId="0" borderId="0" xfId="9" applyFont="1" applyAlignment="1">
      <alignment vertical="center"/>
    </xf>
    <xf numFmtId="0" fontId="6" fillId="0" borderId="0" xfId="0" applyFont="1" applyAlignment="1">
      <alignment horizontal="center"/>
    </xf>
    <xf numFmtId="166" fontId="6" fillId="0" borderId="2" xfId="8" applyNumberFormat="1" applyFont="1" applyBorder="1" applyAlignment="1">
      <alignment horizontal="right" vertical="center"/>
    </xf>
    <xf numFmtId="166" fontId="6" fillId="0" borderId="4" xfId="8" applyNumberFormat="1" applyFont="1" applyBorder="1" applyAlignment="1">
      <alignment horizontal="right" vertical="center"/>
    </xf>
    <xf numFmtId="166" fontId="7" fillId="0" borderId="7" xfId="8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vertical="center"/>
    </xf>
    <xf numFmtId="166" fontId="6" fillId="0" borderId="2" xfId="0" applyNumberFormat="1" applyFont="1" applyBorder="1" applyAlignment="1">
      <alignment vertical="center"/>
    </xf>
    <xf numFmtId="166" fontId="6" fillId="0" borderId="0" xfId="0" applyNumberFormat="1" applyFont="1" applyAlignment="1">
      <alignment horizontal="right" vertical="top" wrapText="1"/>
    </xf>
    <xf numFmtId="0" fontId="6" fillId="0" borderId="0" xfId="5" applyFont="1" applyAlignment="1">
      <alignment vertic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6" fillId="0" borderId="0" xfId="5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5" fontId="7" fillId="0" borderId="0" xfId="8" applyNumberFormat="1" applyFont="1" applyAlignment="1">
      <alignment horizontal="center" vertical="center"/>
    </xf>
    <xf numFmtId="165" fontId="7" fillId="0" borderId="1" xfId="8" applyNumberFormat="1" applyFont="1" applyBorder="1" applyAlignment="1">
      <alignment horizontal="center" vertical="center"/>
    </xf>
    <xf numFmtId="167" fontId="6" fillId="0" borderId="0" xfId="8" applyNumberFormat="1" applyFont="1" applyAlignment="1">
      <alignment horizontal="right" vertical="center"/>
    </xf>
    <xf numFmtId="0" fontId="6" fillId="0" borderId="0" xfId="4" applyFont="1" applyAlignment="1">
      <alignment horizontal="right" vertical="center"/>
    </xf>
    <xf numFmtId="166" fontId="6" fillId="0" borderId="8" xfId="0" applyNumberFormat="1" applyFont="1" applyBorder="1" applyAlignment="1">
      <alignment horizontal="right" vertical="center"/>
    </xf>
    <xf numFmtId="166" fontId="6" fillId="0" borderId="0" xfId="7" applyNumberFormat="1" applyFont="1" applyAlignment="1">
      <alignment horizontal="right" vertical="center"/>
    </xf>
    <xf numFmtId="165" fontId="6" fillId="0" borderId="0" xfId="4" applyNumberFormat="1" applyFont="1" applyAlignment="1">
      <alignment horizontal="right" vertical="center"/>
    </xf>
    <xf numFmtId="166" fontId="6" fillId="0" borderId="0" xfId="6" applyNumberFormat="1" applyFont="1" applyAlignment="1">
      <alignment horizontal="right" vertical="center"/>
    </xf>
    <xf numFmtId="165" fontId="6" fillId="0" borderId="0" xfId="6" applyNumberFormat="1" applyFont="1" applyAlignment="1">
      <alignment vertical="center"/>
    </xf>
    <xf numFmtId="165" fontId="6" fillId="0" borderId="0" xfId="6" applyNumberFormat="1" applyFont="1" applyAlignment="1">
      <alignment horizontal="right" vertical="center"/>
    </xf>
    <xf numFmtId="166" fontId="6" fillId="0" borderId="0" xfId="6" applyNumberFormat="1" applyFont="1" applyAlignment="1">
      <alignment vertical="center"/>
    </xf>
    <xf numFmtId="166" fontId="6" fillId="0" borderId="8" xfId="6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8" fontId="6" fillId="0" borderId="8" xfId="6" applyNumberFormat="1" applyFont="1" applyBorder="1" applyAlignment="1">
      <alignment horizontal="right" vertical="center"/>
    </xf>
    <xf numFmtId="168" fontId="6" fillId="0" borderId="0" xfId="6" applyNumberFormat="1" applyFont="1" applyAlignment="1">
      <alignment horizontal="right" vertical="center"/>
    </xf>
    <xf numFmtId="166" fontId="6" fillId="2" borderId="0" xfId="8" applyNumberFormat="1" applyFont="1" applyFill="1" applyAlignment="1">
      <alignment horizontal="right" vertical="center"/>
    </xf>
    <xf numFmtId="166" fontId="6" fillId="2" borderId="2" xfId="8" applyNumberFormat="1" applyFont="1" applyFill="1" applyBorder="1" applyAlignment="1">
      <alignment horizontal="right" vertical="center"/>
    </xf>
    <xf numFmtId="166" fontId="6" fillId="2" borderId="2" xfId="8" applyNumberFormat="1" applyFont="1" applyFill="1" applyBorder="1" applyAlignment="1">
      <alignment vertical="center"/>
    </xf>
    <xf numFmtId="166" fontId="6" fillId="0" borderId="9" xfId="8" applyNumberFormat="1" applyFont="1" applyBorder="1" applyAlignment="1">
      <alignment horizontal="center" vertical="center"/>
    </xf>
    <xf numFmtId="166" fontId="6" fillId="0" borderId="9" xfId="8" applyNumberFormat="1" applyFont="1" applyBorder="1" applyAlignment="1">
      <alignment vertical="center"/>
    </xf>
    <xf numFmtId="166" fontId="6" fillId="2" borderId="4" xfId="8" applyNumberFormat="1" applyFont="1" applyFill="1" applyBorder="1" applyAlignment="1">
      <alignment horizontal="right" vertical="center"/>
    </xf>
    <xf numFmtId="43" fontId="6" fillId="0" borderId="0" xfId="1" applyFont="1" applyFill="1" applyAlignment="1">
      <alignment vertical="center"/>
    </xf>
    <xf numFmtId="43" fontId="6" fillId="0" borderId="0" xfId="1" applyFont="1" applyAlignment="1">
      <alignment vertical="center"/>
    </xf>
    <xf numFmtId="166" fontId="7" fillId="0" borderId="0" xfId="0" applyNumberFormat="1" applyFont="1" applyAlignment="1">
      <alignment vertical="center"/>
    </xf>
    <xf numFmtId="166" fontId="6" fillId="0" borderId="0" xfId="3" applyNumberFormat="1" applyFont="1" applyFill="1" applyBorder="1" applyAlignment="1">
      <alignment vertical="center"/>
    </xf>
    <xf numFmtId="166" fontId="6" fillId="0" borderId="2" xfId="3" applyNumberFormat="1" applyFont="1" applyFill="1" applyBorder="1" applyAlignment="1">
      <alignment vertical="center"/>
    </xf>
    <xf numFmtId="166" fontId="6" fillId="0" borderId="8" xfId="0" applyNumberFormat="1" applyFont="1" applyBorder="1" applyAlignment="1">
      <alignment vertical="center"/>
    </xf>
    <xf numFmtId="166" fontId="6" fillId="0" borderId="0" xfId="0" applyNumberFormat="1" applyFont="1" applyAlignment="1">
      <alignment vertical="top" wrapText="1"/>
    </xf>
    <xf numFmtId="43" fontId="6" fillId="0" borderId="0" xfId="1" applyFont="1" applyFill="1" applyAlignment="1">
      <alignment horizontal="center" vertical="center"/>
    </xf>
    <xf numFmtId="43" fontId="6" fillId="0" borderId="0" xfId="1" applyFont="1"/>
    <xf numFmtId="166" fontId="7" fillId="0" borderId="0" xfId="0" quotePrefix="1" applyNumberFormat="1" applyFont="1" applyAlignment="1">
      <alignment vertical="center"/>
    </xf>
    <xf numFmtId="166" fontId="7" fillId="0" borderId="2" xfId="0" applyNumberFormat="1" applyFont="1" applyBorder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vertical="center"/>
    </xf>
    <xf numFmtId="166" fontId="6" fillId="2" borderId="0" xfId="0" applyNumberFormat="1" applyFont="1" applyFill="1" applyAlignment="1">
      <alignment vertical="center"/>
    </xf>
    <xf numFmtId="166" fontId="6" fillId="2" borderId="0" xfId="0" applyNumberFormat="1" applyFont="1" applyFill="1" applyAlignment="1">
      <alignment horizontal="right" vertical="center"/>
    </xf>
    <xf numFmtId="166" fontId="6" fillId="2" borderId="0" xfId="3" applyNumberFormat="1" applyFont="1" applyFill="1" applyBorder="1" applyAlignment="1">
      <alignment vertical="center"/>
    </xf>
    <xf numFmtId="166" fontId="6" fillId="2" borderId="2" xfId="3" applyNumberFormat="1" applyFont="1" applyFill="1" applyBorder="1" applyAlignment="1">
      <alignment vertical="center"/>
    </xf>
    <xf numFmtId="166" fontId="6" fillId="2" borderId="2" xfId="0" applyNumberFormat="1" applyFont="1" applyFill="1" applyBorder="1" applyAlignment="1">
      <alignment vertical="center"/>
    </xf>
    <xf numFmtId="166" fontId="6" fillId="2" borderId="0" xfId="1" applyNumberFormat="1" applyFont="1" applyFill="1" applyBorder="1" applyAlignment="1">
      <alignment vertical="center"/>
    </xf>
    <xf numFmtId="166" fontId="6" fillId="2" borderId="2" xfId="1" applyNumberFormat="1" applyFont="1" applyFill="1" applyBorder="1" applyAlignment="1">
      <alignment vertical="center"/>
    </xf>
    <xf numFmtId="166" fontId="6" fillId="2" borderId="8" xfId="0" applyNumberFormat="1" applyFont="1" applyFill="1" applyBorder="1" applyAlignment="1">
      <alignment vertical="center"/>
    </xf>
    <xf numFmtId="166" fontId="6" fillId="2" borderId="0" xfId="3" applyNumberFormat="1" applyFont="1" applyFill="1" applyBorder="1" applyAlignment="1">
      <alignment horizontal="right" vertical="center"/>
    </xf>
    <xf numFmtId="166" fontId="6" fillId="2" borderId="2" xfId="3" applyNumberFormat="1" applyFont="1" applyFill="1" applyBorder="1" applyAlignment="1">
      <alignment horizontal="right" vertical="center"/>
    </xf>
    <xf numFmtId="166" fontId="7" fillId="2" borderId="0" xfId="0" applyNumberFormat="1" applyFont="1" applyFill="1" applyAlignment="1">
      <alignment horizontal="right" vertical="center"/>
    </xf>
    <xf numFmtId="166" fontId="6" fillId="2" borderId="0" xfId="7" applyNumberFormat="1" applyFont="1" applyFill="1" applyAlignment="1">
      <alignment horizontal="right" vertical="center"/>
    </xf>
    <xf numFmtId="166" fontId="6" fillId="2" borderId="2" xfId="7" applyNumberFormat="1" applyFont="1" applyFill="1" applyBorder="1" applyAlignment="1">
      <alignment horizontal="right" vertical="center"/>
    </xf>
    <xf numFmtId="165" fontId="6" fillId="2" borderId="0" xfId="4" applyNumberFormat="1" applyFont="1" applyFill="1" applyAlignment="1">
      <alignment horizontal="right" vertical="center"/>
    </xf>
    <xf numFmtId="166" fontId="6" fillId="2" borderId="0" xfId="6" applyNumberFormat="1" applyFont="1" applyFill="1" applyAlignment="1">
      <alignment horizontal="right" vertical="center"/>
    </xf>
    <xf numFmtId="166" fontId="6" fillId="2" borderId="2" xfId="0" applyNumberFormat="1" applyFont="1" applyFill="1" applyBorder="1" applyAlignment="1">
      <alignment horizontal="right" vertical="center"/>
    </xf>
    <xf numFmtId="166" fontId="6" fillId="2" borderId="8" xfId="6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43" fontId="6" fillId="2" borderId="0" xfId="1" applyFont="1" applyFill="1" applyBorder="1" applyAlignment="1">
      <alignment horizontal="right" vertical="center"/>
    </xf>
    <xf numFmtId="168" fontId="6" fillId="2" borderId="0" xfId="1" applyNumberFormat="1" applyFont="1" applyFill="1" applyBorder="1" applyAlignment="1">
      <alignment horizontal="right" vertical="center"/>
    </xf>
    <xf numFmtId="168" fontId="6" fillId="2" borderId="2" xfId="1" applyNumberFormat="1" applyFont="1" applyFill="1" applyBorder="1" applyAlignment="1">
      <alignment horizontal="right" vertical="center"/>
    </xf>
    <xf numFmtId="168" fontId="6" fillId="2" borderId="0" xfId="0" applyNumberFormat="1" applyFont="1" applyFill="1" applyAlignment="1">
      <alignment horizontal="right" vertical="center"/>
    </xf>
    <xf numFmtId="168" fontId="6" fillId="2" borderId="8" xfId="6" applyNumberFormat="1" applyFont="1" applyFill="1" applyBorder="1" applyAlignment="1">
      <alignment horizontal="right" vertical="center"/>
    </xf>
    <xf numFmtId="0" fontId="6" fillId="0" borderId="0" xfId="6" applyFont="1" applyAlignment="1">
      <alignment vertical="center"/>
    </xf>
    <xf numFmtId="43" fontId="6" fillId="0" borderId="0" xfId="1" applyFont="1" applyFill="1" applyBorder="1" applyAlignment="1">
      <alignment horizontal="right" vertical="center"/>
    </xf>
    <xf numFmtId="166" fontId="31" fillId="0" borderId="0" xfId="0" applyNumberFormat="1" applyFont="1" applyAlignment="1">
      <alignment horizontal="right" vertical="center"/>
    </xf>
    <xf numFmtId="166" fontId="12" fillId="0" borderId="0" xfId="8" applyNumberFormat="1" applyFont="1" applyAlignment="1">
      <alignment horizontal="right" vertical="center"/>
    </xf>
    <xf numFmtId="166" fontId="6" fillId="0" borderId="3" xfId="7" applyNumberFormat="1" applyFont="1" applyBorder="1" applyAlignment="1">
      <alignment horizontal="right" vertical="center"/>
    </xf>
    <xf numFmtId="166" fontId="6" fillId="0" borderId="3" xfId="0" applyNumberFormat="1" applyFont="1" applyBorder="1" applyAlignment="1">
      <alignment horizontal="right" vertical="center"/>
    </xf>
    <xf numFmtId="166" fontId="6" fillId="0" borderId="2" xfId="6" applyNumberFormat="1" applyFont="1" applyBorder="1" applyAlignment="1">
      <alignment horizontal="right" vertical="center"/>
    </xf>
    <xf numFmtId="166" fontId="6" fillId="0" borderId="0" xfId="44" applyNumberFormat="1" applyFont="1" applyFill="1" applyAlignment="1">
      <alignment horizontal="right" vertical="center"/>
    </xf>
    <xf numFmtId="166" fontId="6" fillId="0" borderId="3" xfId="3" applyNumberFormat="1" applyFont="1" applyFill="1" applyBorder="1" applyAlignment="1">
      <alignment horizontal="right" vertical="center"/>
    </xf>
    <xf numFmtId="166" fontId="6" fillId="0" borderId="2" xfId="44" applyNumberFormat="1" applyFont="1" applyFill="1" applyBorder="1" applyAlignment="1">
      <alignment horizontal="right" vertical="center"/>
    </xf>
    <xf numFmtId="168" fontId="6" fillId="3" borderId="1" xfId="0" applyNumberFormat="1" applyFont="1" applyFill="1" applyBorder="1" applyAlignment="1">
      <alignment horizontal="right" vertical="center"/>
    </xf>
    <xf numFmtId="168" fontId="6" fillId="0" borderId="2" xfId="0" applyNumberFormat="1" applyFont="1" applyBorder="1" applyAlignment="1">
      <alignment horizontal="right" vertical="center"/>
    </xf>
    <xf numFmtId="166" fontId="6" fillId="0" borderId="0" xfId="11" applyNumberFormat="1" applyFont="1" applyAlignment="1">
      <alignment horizontal="right" vertical="center"/>
    </xf>
    <xf numFmtId="165" fontId="6" fillId="0" borderId="2" xfId="8" applyNumberFormat="1" applyFont="1" applyBorder="1" applyAlignment="1">
      <alignment horizontal="right" vertical="center"/>
    </xf>
    <xf numFmtId="166" fontId="6" fillId="0" borderId="0" xfId="3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/>
    </xf>
    <xf numFmtId="166" fontId="6" fillId="3" borderId="1" xfId="0" applyNumberFormat="1" applyFont="1" applyFill="1" applyBorder="1" applyAlignment="1">
      <alignment vertical="center"/>
    </xf>
    <xf numFmtId="166" fontId="6" fillId="0" borderId="0" xfId="44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0" borderId="1" xfId="8" applyNumberFormat="1" applyFont="1" applyBorder="1" applyAlignment="1">
      <alignment vertical="center"/>
    </xf>
    <xf numFmtId="166" fontId="6" fillId="0" borderId="2" xfId="8" applyNumberFormat="1" applyFont="1" applyBorder="1" applyAlignment="1">
      <alignment vertical="center"/>
    </xf>
    <xf numFmtId="166" fontId="6" fillId="2" borderId="2" xfId="6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0" xfId="0" quotePrefix="1" applyNumberFormat="1" applyFont="1" applyFill="1" applyAlignment="1">
      <alignment horizontal="right" vertical="center"/>
    </xf>
    <xf numFmtId="0" fontId="7" fillId="0" borderId="2" xfId="0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vertical="center"/>
    </xf>
    <xf numFmtId="166" fontId="6" fillId="0" borderId="0" xfId="8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66" fontId="6" fillId="0" borderId="2" xfId="8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5" fontId="6" fillId="0" borderId="0" xfId="8" applyNumberFormat="1" applyFont="1" applyFill="1" applyAlignment="1">
      <alignment vertical="center"/>
    </xf>
    <xf numFmtId="166" fontId="6" fillId="0" borderId="0" xfId="8" applyNumberFormat="1" applyFont="1" applyFill="1" applyAlignment="1">
      <alignment horizontal="center" vertical="center"/>
    </xf>
    <xf numFmtId="166" fontId="6" fillId="0" borderId="0" xfId="8" applyNumberFormat="1" applyFont="1" applyFill="1" applyBorder="1" applyAlignment="1">
      <alignment horizontal="right" vertical="center"/>
    </xf>
    <xf numFmtId="166" fontId="6" fillId="0" borderId="0" xfId="8" applyNumberFormat="1" applyFont="1" applyFill="1" applyAlignment="1">
      <alignment vertical="center"/>
    </xf>
    <xf numFmtId="166" fontId="6" fillId="2" borderId="8" xfId="0" applyNumberFormat="1" applyFont="1" applyFill="1" applyBorder="1" applyAlignment="1">
      <alignment horizontal="right" vertical="center"/>
    </xf>
    <xf numFmtId="166" fontId="7" fillId="0" borderId="2" xfId="8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Border="1" applyAlignment="1">
      <alignment vertical="center"/>
    </xf>
    <xf numFmtId="165" fontId="6" fillId="0" borderId="0" xfId="8" applyNumberFormat="1" applyFont="1" applyBorder="1" applyAlignment="1">
      <alignment vertical="center"/>
    </xf>
    <xf numFmtId="165" fontId="6" fillId="0" borderId="0" xfId="0" applyNumberFormat="1" applyFont="1" applyBorder="1" applyAlignment="1">
      <alignment horizontal="center" vertical="center"/>
    </xf>
    <xf numFmtId="165" fontId="7" fillId="0" borderId="0" xfId="0" applyNumberFormat="1" applyFont="1" applyBorder="1" applyAlignment="1">
      <alignment horizontal="center" vertical="center"/>
    </xf>
    <xf numFmtId="166" fontId="7" fillId="0" borderId="2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5" fontId="6" fillId="0" borderId="1" xfId="8" applyNumberFormat="1" applyFont="1" applyBorder="1" applyAlignment="1">
      <alignment vertical="center"/>
    </xf>
    <xf numFmtId="166" fontId="7" fillId="0" borderId="1" xfId="8" applyNumberFormat="1" applyFont="1" applyBorder="1" applyAlignment="1">
      <alignment horizontal="center" vertical="center"/>
    </xf>
    <xf numFmtId="166" fontId="7" fillId="0" borderId="5" xfId="8" applyNumberFormat="1" applyFont="1" applyBorder="1" applyAlignment="1">
      <alignment horizontal="center" vertical="center"/>
    </xf>
    <xf numFmtId="166" fontId="7" fillId="0" borderId="3" xfId="8" applyNumberFormat="1" applyFont="1" applyBorder="1" applyAlignment="1">
      <alignment horizontal="center" vertical="center"/>
    </xf>
    <xf numFmtId="165" fontId="6" fillId="0" borderId="0" xfId="8" applyNumberFormat="1" applyFont="1" applyAlignment="1">
      <alignment horizontal="left" vertical="center"/>
    </xf>
    <xf numFmtId="166" fontId="7" fillId="0" borderId="2" xfId="8" applyNumberFormat="1" applyFont="1" applyBorder="1" applyAlignment="1">
      <alignment horizontal="center" vertical="center"/>
    </xf>
    <xf numFmtId="166" fontId="7" fillId="0" borderId="6" xfId="8" applyNumberFormat="1" applyFont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</cellXfs>
  <cellStyles count="73">
    <cellStyle name="20% - Accent1 2" xfId="16" xr:uid="{00000000-0005-0000-0000-000000000000}"/>
    <cellStyle name="20% - Accent2 2" xfId="17" xr:uid="{00000000-0005-0000-0000-000001000000}"/>
    <cellStyle name="20% - Accent3 2" xfId="18" xr:uid="{00000000-0005-0000-0000-000002000000}"/>
    <cellStyle name="20% - Accent4 2" xfId="19" xr:uid="{00000000-0005-0000-0000-000003000000}"/>
    <cellStyle name="20% - Accent5 2" xfId="20" xr:uid="{00000000-0005-0000-0000-000004000000}"/>
    <cellStyle name="20% - Accent6 2" xfId="21" xr:uid="{00000000-0005-0000-0000-000005000000}"/>
    <cellStyle name="40% - Accent1 2" xfId="22" xr:uid="{00000000-0005-0000-0000-000006000000}"/>
    <cellStyle name="40% - Accent2 2" xfId="23" xr:uid="{00000000-0005-0000-0000-000007000000}"/>
    <cellStyle name="40% - Accent3 2" xfId="24" xr:uid="{00000000-0005-0000-0000-000008000000}"/>
    <cellStyle name="40% - Accent4 2" xfId="25" xr:uid="{00000000-0005-0000-0000-000009000000}"/>
    <cellStyle name="40% - Accent5 2" xfId="26" xr:uid="{00000000-0005-0000-0000-00000A000000}"/>
    <cellStyle name="40% - Accent6 2" xfId="27" xr:uid="{00000000-0005-0000-0000-00000B000000}"/>
    <cellStyle name="60% - Accent1 2" xfId="28" xr:uid="{00000000-0005-0000-0000-00000C000000}"/>
    <cellStyle name="60% - Accent2 2" xfId="29" xr:uid="{00000000-0005-0000-0000-00000D000000}"/>
    <cellStyle name="60% - Accent3 2" xfId="30" xr:uid="{00000000-0005-0000-0000-00000E000000}"/>
    <cellStyle name="60% - Accent4 2" xfId="31" xr:uid="{00000000-0005-0000-0000-00000F000000}"/>
    <cellStyle name="60% - Accent5 2" xfId="32" xr:uid="{00000000-0005-0000-0000-000010000000}"/>
    <cellStyle name="60% - Accent6 2" xfId="33" xr:uid="{00000000-0005-0000-0000-000011000000}"/>
    <cellStyle name="Accent1 2" xfId="34" xr:uid="{00000000-0005-0000-0000-000012000000}"/>
    <cellStyle name="Accent2 2" xfId="35" xr:uid="{00000000-0005-0000-0000-000013000000}"/>
    <cellStyle name="Accent3 2" xfId="36" xr:uid="{00000000-0005-0000-0000-000014000000}"/>
    <cellStyle name="Accent4 2" xfId="37" xr:uid="{00000000-0005-0000-0000-000015000000}"/>
    <cellStyle name="Accent5 2" xfId="38" xr:uid="{00000000-0005-0000-0000-000016000000}"/>
    <cellStyle name="Accent6 2" xfId="39" xr:uid="{00000000-0005-0000-0000-000017000000}"/>
    <cellStyle name="Bad 2" xfId="40" xr:uid="{00000000-0005-0000-0000-000018000000}"/>
    <cellStyle name="Calculation 2" xfId="41" xr:uid="{00000000-0005-0000-0000-000019000000}"/>
    <cellStyle name="Check Cell 2" xfId="42" xr:uid="{00000000-0005-0000-0000-00001A000000}"/>
    <cellStyle name="Comma" xfId="1" builtinId="3"/>
    <cellStyle name="Comma 2" xfId="44" xr:uid="{00000000-0005-0000-0000-00001C000000}"/>
    <cellStyle name="Comma 2 3" xfId="45" xr:uid="{00000000-0005-0000-0000-00001D000000}"/>
    <cellStyle name="Comma 3" xfId="46" xr:uid="{00000000-0005-0000-0000-00001E000000}"/>
    <cellStyle name="Comma 3 2" xfId="47" xr:uid="{00000000-0005-0000-0000-00001F000000}"/>
    <cellStyle name="Comma 3 3 2" xfId="3" xr:uid="{00000000-0005-0000-0000-000020000000}"/>
    <cellStyle name="Comma 3 3 2 2" xfId="48" xr:uid="{00000000-0005-0000-0000-000021000000}"/>
    <cellStyle name="Comma 4" xfId="70" xr:uid="{00000000-0005-0000-0000-000022000000}"/>
    <cellStyle name="Comma 5" xfId="43" xr:uid="{00000000-0005-0000-0000-000023000000}"/>
    <cellStyle name="Comma 6" xfId="14" xr:uid="{00000000-0005-0000-0000-000024000000}"/>
    <cellStyle name="Explanatory Text 2" xfId="49" xr:uid="{00000000-0005-0000-0000-000025000000}"/>
    <cellStyle name="Good 2" xfId="50" xr:uid="{00000000-0005-0000-0000-000026000000}"/>
    <cellStyle name="Heading 1 2" xfId="51" xr:uid="{00000000-0005-0000-0000-000027000000}"/>
    <cellStyle name="Heading 2 2" xfId="52" xr:uid="{00000000-0005-0000-0000-000028000000}"/>
    <cellStyle name="Heading 3 2" xfId="53" xr:uid="{00000000-0005-0000-0000-000029000000}"/>
    <cellStyle name="Heading 4 2" xfId="54" xr:uid="{00000000-0005-0000-0000-00002A000000}"/>
    <cellStyle name="Input 2" xfId="55" xr:uid="{00000000-0005-0000-0000-00002B000000}"/>
    <cellStyle name="Linked Cell 2" xfId="56" xr:uid="{00000000-0005-0000-0000-00002C000000}"/>
    <cellStyle name="Neutral 2" xfId="57" xr:uid="{00000000-0005-0000-0000-00002D000000}"/>
    <cellStyle name="Normal" xfId="0" builtinId="0"/>
    <cellStyle name="Normal 11 2" xfId="8" xr:uid="{00000000-0005-0000-0000-00002F000000}"/>
    <cellStyle name="Normal 11 2 2" xfId="10" xr:uid="{00000000-0005-0000-0000-000030000000}"/>
    <cellStyle name="Normal 11 2 2 2" xfId="11" xr:uid="{00000000-0005-0000-0000-000031000000}"/>
    <cellStyle name="Normal 2" xfId="6" xr:uid="{00000000-0005-0000-0000-000032000000}"/>
    <cellStyle name="Normal 2 14" xfId="58" xr:uid="{00000000-0005-0000-0000-000033000000}"/>
    <cellStyle name="Normal 2 2" xfId="59" xr:uid="{00000000-0005-0000-0000-000034000000}"/>
    <cellStyle name="Normal 27" xfId="9" xr:uid="{00000000-0005-0000-0000-000035000000}"/>
    <cellStyle name="Normal 27 2" xfId="71" xr:uid="{00000000-0005-0000-0000-000036000000}"/>
    <cellStyle name="Normal 27 3" xfId="60" xr:uid="{00000000-0005-0000-0000-000037000000}"/>
    <cellStyle name="Normal 3" xfId="12" xr:uid="{00000000-0005-0000-0000-000038000000}"/>
    <cellStyle name="Normal 3 2" xfId="62" xr:uid="{00000000-0005-0000-0000-000039000000}"/>
    <cellStyle name="Normal 3 3" xfId="61" xr:uid="{00000000-0005-0000-0000-00003A000000}"/>
    <cellStyle name="Normal 4" xfId="63" xr:uid="{00000000-0005-0000-0000-00003B000000}"/>
    <cellStyle name="Normal 5" xfId="69" xr:uid="{00000000-0005-0000-0000-00003C000000}"/>
    <cellStyle name="Normal 6" xfId="72" xr:uid="{00000000-0005-0000-0000-00003D000000}"/>
    <cellStyle name="Normal 7" xfId="15" xr:uid="{00000000-0005-0000-0000-00003E000000}"/>
    <cellStyle name="Normal_Noble-311207_Revised 250208" xfId="2" xr:uid="{00000000-0005-0000-0000-00003F000000}"/>
    <cellStyle name="Normal_Noble-E04" xfId="4" xr:uid="{00000000-0005-0000-0000-000040000000}"/>
    <cellStyle name="Normal_PAE(T)_310309" xfId="7" xr:uid="{00000000-0005-0000-0000-000041000000}"/>
    <cellStyle name="Normal_PAE_FS" xfId="5" xr:uid="{00000000-0005-0000-0000-000042000000}"/>
    <cellStyle name="Note 2" xfId="64" xr:uid="{00000000-0005-0000-0000-000043000000}"/>
    <cellStyle name="Output 2" xfId="65" xr:uid="{00000000-0005-0000-0000-000044000000}"/>
    <cellStyle name="Percent 2" xfId="66" xr:uid="{00000000-0005-0000-0000-000045000000}"/>
    <cellStyle name="Title" xfId="13" builtinId="15" customBuiltin="1"/>
    <cellStyle name="Total 2" xfId="67" xr:uid="{00000000-0005-0000-0000-000047000000}"/>
    <cellStyle name="Warning Text 2" xfId="68" xr:uid="{00000000-0005-0000-0000-000048000000}"/>
  </cellStyles>
  <dxfs count="7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AFAFA"/>
      <color rgb="FF00FF00"/>
      <color rgb="FF00FFFF"/>
      <color rgb="FFEE82F6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40"/>
  <sheetViews>
    <sheetView topLeftCell="A35" zoomScale="90" zoomScaleNormal="90" zoomScaleSheetLayoutView="80" workbookViewId="0">
      <selection activeCell="D54" sqref="D54"/>
    </sheetView>
  </sheetViews>
  <sheetFormatPr defaultColWidth="9.42578125" defaultRowHeight="21.75" customHeight="1" x14ac:dyDescent="0.25"/>
  <cols>
    <col min="1" max="3" width="1.42578125" style="1" customWidth="1"/>
    <col min="4" max="4" width="29.85546875" style="1" customWidth="1"/>
    <col min="5" max="5" width="8.7109375" style="148" customWidth="1"/>
    <col min="6" max="6" width="0.5703125" style="148" customWidth="1"/>
    <col min="7" max="7" width="14.7109375" style="4" customWidth="1"/>
    <col min="8" max="8" width="0.5703125" style="4" customWidth="1"/>
    <col min="9" max="9" width="12.42578125" style="4" customWidth="1"/>
    <col min="10" max="10" width="0.5703125" style="4" customWidth="1"/>
    <col min="11" max="11" width="14.5703125" style="4" customWidth="1"/>
    <col min="12" max="12" width="0.5703125" style="4" customWidth="1"/>
    <col min="13" max="13" width="12.42578125" style="24" customWidth="1"/>
    <col min="14" max="14" width="9.42578125" style="1"/>
    <col min="15" max="15" width="10.42578125" style="1" bestFit="1" customWidth="1"/>
    <col min="16" max="16384" width="9.42578125" style="1"/>
  </cols>
  <sheetData>
    <row r="1" spans="1:13" ht="21.75" customHeight="1" x14ac:dyDescent="0.25">
      <c r="A1" s="10" t="s">
        <v>93</v>
      </c>
    </row>
    <row r="2" spans="1:13" ht="21.75" customHeight="1" x14ac:dyDescent="0.25">
      <c r="A2" s="2" t="s">
        <v>0</v>
      </c>
    </row>
    <row r="3" spans="1:13" ht="21.75" customHeight="1" x14ac:dyDescent="0.25">
      <c r="A3" s="11" t="s">
        <v>170</v>
      </c>
      <c r="B3" s="3"/>
      <c r="C3" s="3"/>
      <c r="D3" s="3"/>
      <c r="E3" s="12"/>
      <c r="F3" s="12"/>
      <c r="G3" s="13"/>
      <c r="H3" s="13"/>
      <c r="I3" s="13"/>
      <c r="J3" s="13"/>
      <c r="K3" s="13"/>
      <c r="L3" s="13"/>
      <c r="M3" s="64"/>
    </row>
    <row r="4" spans="1:13" ht="21" customHeight="1" x14ac:dyDescent="0.25">
      <c r="A4" s="2"/>
    </row>
    <row r="5" spans="1:13" ht="21" customHeight="1" x14ac:dyDescent="0.25">
      <c r="G5" s="179" t="s">
        <v>133</v>
      </c>
      <c r="H5" s="179"/>
      <c r="I5" s="179"/>
      <c r="J5" s="15"/>
      <c r="K5" s="179" t="s">
        <v>134</v>
      </c>
      <c r="L5" s="179"/>
      <c r="M5" s="179"/>
    </row>
    <row r="6" spans="1:13" ht="21" customHeight="1" x14ac:dyDescent="0.25">
      <c r="G6" s="16" t="s">
        <v>131</v>
      </c>
      <c r="H6" s="15"/>
      <c r="I6" s="14" t="s">
        <v>132</v>
      </c>
      <c r="J6" s="15"/>
      <c r="K6" s="16" t="s">
        <v>131</v>
      </c>
      <c r="L6" s="15"/>
      <c r="M6" s="102" t="s">
        <v>132</v>
      </c>
    </row>
    <row r="7" spans="1:13" ht="21" customHeight="1" x14ac:dyDescent="0.25">
      <c r="G7" s="14" t="s">
        <v>168</v>
      </c>
      <c r="H7" s="15"/>
      <c r="I7" s="14" t="s">
        <v>1</v>
      </c>
      <c r="J7" s="15"/>
      <c r="K7" s="14" t="s">
        <v>168</v>
      </c>
      <c r="L7" s="15"/>
      <c r="M7" s="14" t="s">
        <v>1</v>
      </c>
    </row>
    <row r="8" spans="1:13" ht="21" customHeight="1" x14ac:dyDescent="0.25">
      <c r="G8" s="16" t="s">
        <v>171</v>
      </c>
      <c r="H8" s="15"/>
      <c r="I8" s="16" t="s">
        <v>135</v>
      </c>
      <c r="J8" s="15"/>
      <c r="K8" s="16" t="s">
        <v>171</v>
      </c>
      <c r="L8" s="15"/>
      <c r="M8" s="16" t="s">
        <v>135</v>
      </c>
    </row>
    <row r="9" spans="1:13" ht="21" customHeight="1" x14ac:dyDescent="0.25">
      <c r="E9" s="49" t="s">
        <v>2</v>
      </c>
      <c r="F9" s="17"/>
      <c r="G9" s="103" t="s">
        <v>3</v>
      </c>
      <c r="H9" s="15"/>
      <c r="I9" s="103" t="s">
        <v>3</v>
      </c>
      <c r="J9" s="14"/>
      <c r="K9" s="103" t="s">
        <v>3</v>
      </c>
      <c r="L9" s="15"/>
      <c r="M9" s="103" t="s">
        <v>3</v>
      </c>
    </row>
    <row r="10" spans="1:13" ht="8.1" customHeight="1" x14ac:dyDescent="0.25">
      <c r="A10" s="2"/>
      <c r="G10" s="107"/>
      <c r="K10" s="107"/>
    </row>
    <row r="11" spans="1:13" ht="21" customHeight="1" x14ac:dyDescent="0.25">
      <c r="A11" s="2" t="s">
        <v>4</v>
      </c>
      <c r="G11" s="106"/>
      <c r="K11" s="107"/>
    </row>
    <row r="12" spans="1:13" ht="8.1" customHeight="1" x14ac:dyDescent="0.25">
      <c r="A12" s="2"/>
      <c r="G12" s="106"/>
      <c r="K12" s="107"/>
    </row>
    <row r="13" spans="1:13" ht="21" customHeight="1" x14ac:dyDescent="0.25">
      <c r="A13" s="2" t="s">
        <v>5</v>
      </c>
      <c r="G13" s="106"/>
      <c r="K13" s="107"/>
    </row>
    <row r="14" spans="1:13" ht="8.1" customHeight="1" x14ac:dyDescent="0.25">
      <c r="A14" s="2"/>
      <c r="G14" s="106"/>
      <c r="K14" s="106"/>
    </row>
    <row r="15" spans="1:13" ht="21" customHeight="1" x14ac:dyDescent="0.25">
      <c r="A15" s="1" t="s">
        <v>6</v>
      </c>
      <c r="E15" s="50">
        <v>7</v>
      </c>
      <c r="F15" s="18"/>
      <c r="G15" s="108">
        <v>7457670</v>
      </c>
      <c r="H15" s="25"/>
      <c r="I15" s="25">
        <v>10798907</v>
      </c>
      <c r="J15" s="25"/>
      <c r="K15" s="108">
        <v>7448651</v>
      </c>
      <c r="L15" s="25"/>
      <c r="M15" s="96">
        <v>10793878</v>
      </c>
    </row>
    <row r="16" spans="1:13" ht="21" customHeight="1" x14ac:dyDescent="0.25">
      <c r="A16" s="1" t="s">
        <v>184</v>
      </c>
      <c r="E16" s="50">
        <v>8</v>
      </c>
      <c r="F16" s="18"/>
      <c r="G16" s="108">
        <v>1000000</v>
      </c>
      <c r="H16" s="25"/>
      <c r="I16" s="25">
        <v>0</v>
      </c>
      <c r="J16" s="25"/>
      <c r="K16" s="108">
        <v>1000000</v>
      </c>
      <c r="L16" s="25"/>
      <c r="M16" s="25">
        <v>0</v>
      </c>
    </row>
    <row r="17" spans="1:13" ht="21" customHeight="1" x14ac:dyDescent="0.25">
      <c r="A17" s="1" t="s">
        <v>84</v>
      </c>
      <c r="E17" s="50" t="s">
        <v>189</v>
      </c>
      <c r="F17" s="18"/>
      <c r="G17" s="108">
        <v>2810836</v>
      </c>
      <c r="H17" s="25"/>
      <c r="I17" s="25">
        <v>3553944</v>
      </c>
      <c r="J17" s="25"/>
      <c r="K17" s="108">
        <v>2602272</v>
      </c>
      <c r="L17" s="25"/>
      <c r="M17" s="96">
        <v>3259744</v>
      </c>
    </row>
    <row r="18" spans="1:13" ht="21" customHeight="1" x14ac:dyDescent="0.25">
      <c r="A18" s="1" t="s">
        <v>205</v>
      </c>
      <c r="E18" s="50">
        <v>20</v>
      </c>
      <c r="F18" s="18"/>
      <c r="G18" s="108">
        <v>0</v>
      </c>
      <c r="H18" s="25"/>
      <c r="I18" s="25">
        <v>0</v>
      </c>
      <c r="J18" s="25"/>
      <c r="K18" s="108">
        <v>522445</v>
      </c>
      <c r="L18" s="25"/>
      <c r="M18" s="96">
        <v>673595</v>
      </c>
    </row>
    <row r="19" spans="1:13" ht="21" customHeight="1" x14ac:dyDescent="0.25">
      <c r="A19" s="1" t="s">
        <v>85</v>
      </c>
      <c r="E19" s="50">
        <v>10</v>
      </c>
      <c r="F19" s="18"/>
      <c r="G19" s="108">
        <v>4717119</v>
      </c>
      <c r="H19" s="25"/>
      <c r="I19" s="25">
        <v>4457020</v>
      </c>
      <c r="J19" s="25"/>
      <c r="K19" s="108">
        <v>4351275</v>
      </c>
      <c r="L19" s="25"/>
      <c r="M19" s="96">
        <v>3974206</v>
      </c>
    </row>
    <row r="20" spans="1:13" ht="21" customHeight="1" x14ac:dyDescent="0.25">
      <c r="A20" s="1" t="s">
        <v>174</v>
      </c>
      <c r="E20" s="50"/>
      <c r="F20" s="18"/>
      <c r="G20" s="108"/>
      <c r="H20" s="25"/>
      <c r="I20" s="25"/>
      <c r="J20" s="25"/>
      <c r="K20" s="108"/>
      <c r="L20" s="25"/>
      <c r="M20" s="96"/>
    </row>
    <row r="21" spans="1:13" ht="21" customHeight="1" x14ac:dyDescent="0.25">
      <c r="B21" s="1" t="s">
        <v>175</v>
      </c>
      <c r="E21" s="50">
        <v>11</v>
      </c>
      <c r="F21" s="18"/>
      <c r="G21" s="108">
        <v>1749852</v>
      </c>
      <c r="H21" s="25"/>
      <c r="I21" s="25">
        <v>737628</v>
      </c>
      <c r="J21" s="25"/>
      <c r="K21" s="108">
        <v>1749852</v>
      </c>
      <c r="L21" s="25"/>
      <c r="M21" s="96">
        <v>737628</v>
      </c>
    </row>
    <row r="22" spans="1:13" ht="21" customHeight="1" x14ac:dyDescent="0.25">
      <c r="A22" s="1" t="s">
        <v>7</v>
      </c>
      <c r="E22" s="50">
        <v>6</v>
      </c>
      <c r="F22" s="18"/>
      <c r="G22" s="108">
        <v>640323</v>
      </c>
      <c r="H22" s="25"/>
      <c r="I22" s="25">
        <v>560651</v>
      </c>
      <c r="J22" s="25"/>
      <c r="K22" s="108">
        <v>640323</v>
      </c>
      <c r="L22" s="25"/>
      <c r="M22" s="96">
        <v>560651</v>
      </c>
    </row>
    <row r="23" spans="1:13" ht="21" customHeight="1" x14ac:dyDescent="0.25">
      <c r="A23" s="1" t="s">
        <v>8</v>
      </c>
      <c r="E23" s="50">
        <v>12</v>
      </c>
      <c r="F23" s="18"/>
      <c r="G23" s="109">
        <v>170032</v>
      </c>
      <c r="H23" s="25"/>
      <c r="I23" s="23">
        <v>214239</v>
      </c>
      <c r="J23" s="25"/>
      <c r="K23" s="109">
        <v>170032</v>
      </c>
      <c r="L23" s="25"/>
      <c r="M23" s="97">
        <v>214239</v>
      </c>
    </row>
    <row r="24" spans="1:13" ht="8.1" customHeight="1" x14ac:dyDescent="0.25">
      <c r="A24" s="2"/>
      <c r="G24" s="106"/>
      <c r="K24" s="106"/>
    </row>
    <row r="25" spans="1:13" ht="21" customHeight="1" x14ac:dyDescent="0.25">
      <c r="A25" s="2" t="s">
        <v>9</v>
      </c>
      <c r="G25" s="110">
        <f>SUM(G15:G23)</f>
        <v>18545832</v>
      </c>
      <c r="I25" s="65">
        <f>SUM(I15:I23)</f>
        <v>20322389</v>
      </c>
      <c r="K25" s="110">
        <f>SUM(K15:K23)</f>
        <v>18484850</v>
      </c>
      <c r="M25" s="65">
        <f>SUM(M15:M23)</f>
        <v>20213941</v>
      </c>
    </row>
    <row r="26" spans="1:13" ht="21" customHeight="1" x14ac:dyDescent="0.25">
      <c r="A26" s="2"/>
      <c r="G26" s="106"/>
      <c r="K26" s="106"/>
    </row>
    <row r="27" spans="1:13" ht="21" customHeight="1" x14ac:dyDescent="0.25">
      <c r="A27" s="2" t="s">
        <v>10</v>
      </c>
      <c r="G27" s="106"/>
      <c r="K27" s="106"/>
    </row>
    <row r="28" spans="1:13" ht="8.1" customHeight="1" x14ac:dyDescent="0.25">
      <c r="A28" s="2"/>
      <c r="G28" s="106"/>
      <c r="K28" s="106"/>
    </row>
    <row r="29" spans="1:13" ht="21" customHeight="1" x14ac:dyDescent="0.25">
      <c r="A29" s="1" t="s">
        <v>100</v>
      </c>
      <c r="E29" s="50">
        <v>13</v>
      </c>
      <c r="F29" s="18"/>
      <c r="G29" s="108">
        <v>0</v>
      </c>
      <c r="H29" s="25"/>
      <c r="I29" s="96">
        <v>0</v>
      </c>
      <c r="J29" s="25"/>
      <c r="K29" s="108">
        <v>169394</v>
      </c>
      <c r="L29" s="25"/>
      <c r="M29" s="96">
        <v>169394</v>
      </c>
    </row>
    <row r="30" spans="1:13" ht="21" customHeight="1" x14ac:dyDescent="0.25">
      <c r="A30" s="1" t="s">
        <v>145</v>
      </c>
      <c r="E30" s="50">
        <v>20</v>
      </c>
      <c r="F30" s="18"/>
      <c r="G30" s="108">
        <v>0</v>
      </c>
      <c r="H30" s="25"/>
      <c r="I30" s="96">
        <v>0</v>
      </c>
      <c r="J30" s="25"/>
      <c r="K30" s="108">
        <v>101804</v>
      </c>
      <c r="L30" s="25"/>
      <c r="M30" s="96">
        <v>103174</v>
      </c>
    </row>
    <row r="31" spans="1:13" ht="21" customHeight="1" x14ac:dyDescent="0.25">
      <c r="A31" s="1" t="s">
        <v>174</v>
      </c>
      <c r="E31" s="50"/>
      <c r="F31" s="18"/>
      <c r="G31" s="108"/>
      <c r="H31" s="25"/>
      <c r="I31" s="96"/>
      <c r="J31" s="25"/>
      <c r="K31" s="108"/>
      <c r="L31" s="25"/>
      <c r="M31" s="96"/>
    </row>
    <row r="32" spans="1:13" ht="21" customHeight="1" x14ac:dyDescent="0.25">
      <c r="B32" s="1" t="s">
        <v>187</v>
      </c>
      <c r="E32" s="50">
        <v>11</v>
      </c>
      <c r="F32" s="18"/>
      <c r="G32" s="108">
        <v>1405110</v>
      </c>
      <c r="H32" s="25"/>
      <c r="I32" s="96">
        <v>0</v>
      </c>
      <c r="J32" s="25"/>
      <c r="K32" s="108">
        <v>1405110</v>
      </c>
      <c r="L32" s="25"/>
      <c r="M32" s="96"/>
    </row>
    <row r="33" spans="1:13" ht="21" customHeight="1" x14ac:dyDescent="0.25">
      <c r="A33" s="1" t="s">
        <v>86</v>
      </c>
      <c r="E33" s="50">
        <v>14</v>
      </c>
      <c r="F33" s="18"/>
      <c r="G33" s="111">
        <v>5076183</v>
      </c>
      <c r="H33" s="25"/>
      <c r="I33" s="25">
        <v>4893053</v>
      </c>
      <c r="J33" s="25"/>
      <c r="K33" s="111">
        <v>5076183</v>
      </c>
      <c r="L33" s="25"/>
      <c r="M33" s="104">
        <v>4893053</v>
      </c>
    </row>
    <row r="34" spans="1:13" ht="21" customHeight="1" x14ac:dyDescent="0.25">
      <c r="A34" s="1" t="s">
        <v>87</v>
      </c>
      <c r="E34" s="50"/>
      <c r="F34" s="18"/>
      <c r="G34" s="111">
        <v>56679</v>
      </c>
      <c r="H34" s="25"/>
      <c r="I34" s="25">
        <v>41749</v>
      </c>
      <c r="J34" s="25"/>
      <c r="K34" s="111">
        <v>56679</v>
      </c>
      <c r="L34" s="25"/>
      <c r="M34" s="104">
        <v>41749</v>
      </c>
    </row>
    <row r="35" spans="1:13" ht="21" customHeight="1" x14ac:dyDescent="0.25">
      <c r="A35" s="1" t="s">
        <v>101</v>
      </c>
      <c r="E35" s="50"/>
      <c r="F35" s="18"/>
      <c r="G35" s="111">
        <v>31338</v>
      </c>
      <c r="H35" s="25"/>
      <c r="I35" s="25">
        <v>31729</v>
      </c>
      <c r="J35" s="25"/>
      <c r="K35" s="111">
        <v>31338</v>
      </c>
      <c r="L35" s="25"/>
      <c r="M35" s="104">
        <v>31729</v>
      </c>
    </row>
    <row r="36" spans="1:13" ht="21" customHeight="1" x14ac:dyDescent="0.25">
      <c r="A36" s="1" t="s">
        <v>115</v>
      </c>
      <c r="E36" s="50">
        <v>6</v>
      </c>
      <c r="F36" s="18"/>
      <c r="G36" s="108">
        <v>0</v>
      </c>
      <c r="H36" s="25"/>
      <c r="I36" s="25">
        <v>96622</v>
      </c>
      <c r="J36" s="25"/>
      <c r="K36" s="108">
        <v>0</v>
      </c>
      <c r="L36" s="25"/>
      <c r="M36" s="96">
        <v>96622</v>
      </c>
    </row>
    <row r="37" spans="1:13" ht="21" customHeight="1" x14ac:dyDescent="0.25">
      <c r="A37" s="1" t="s">
        <v>88</v>
      </c>
      <c r="E37" s="50"/>
      <c r="F37" s="75"/>
      <c r="G37" s="111">
        <v>26370</v>
      </c>
      <c r="H37" s="25"/>
      <c r="I37" s="25">
        <v>43144</v>
      </c>
      <c r="J37" s="25"/>
      <c r="K37" s="111">
        <v>454</v>
      </c>
      <c r="L37" s="25"/>
      <c r="M37" s="104">
        <v>6392</v>
      </c>
    </row>
    <row r="38" spans="1:13" ht="21" customHeight="1" x14ac:dyDescent="0.25">
      <c r="A38" s="1" t="s">
        <v>11</v>
      </c>
      <c r="E38" s="50">
        <v>15</v>
      </c>
      <c r="F38" s="18"/>
      <c r="G38" s="112">
        <v>315254</v>
      </c>
      <c r="H38" s="25"/>
      <c r="I38" s="23">
        <v>320901</v>
      </c>
      <c r="J38" s="25"/>
      <c r="K38" s="112">
        <v>315254</v>
      </c>
      <c r="L38" s="25"/>
      <c r="M38" s="105">
        <v>320901</v>
      </c>
    </row>
    <row r="39" spans="1:13" ht="8.1" customHeight="1" x14ac:dyDescent="0.25">
      <c r="A39" s="2"/>
      <c r="G39" s="106"/>
      <c r="K39" s="106"/>
    </row>
    <row r="40" spans="1:13" ht="21" customHeight="1" x14ac:dyDescent="0.25">
      <c r="A40" s="2" t="s">
        <v>12</v>
      </c>
      <c r="G40" s="110">
        <f>SUM(G29:G39)</f>
        <v>6910934</v>
      </c>
      <c r="I40" s="65">
        <f>SUM(I29:I39)</f>
        <v>5427198</v>
      </c>
      <c r="K40" s="110">
        <f>SUM(K29:K39)</f>
        <v>7156216</v>
      </c>
      <c r="M40" s="65">
        <f>SUM(M29:M39)</f>
        <v>5663014</v>
      </c>
    </row>
    <row r="41" spans="1:13" ht="8.1" customHeight="1" x14ac:dyDescent="0.25">
      <c r="A41" s="2"/>
      <c r="G41" s="106"/>
      <c r="K41" s="106"/>
    </row>
    <row r="42" spans="1:13" ht="21" customHeight="1" thickBot="1" x14ac:dyDescent="0.3">
      <c r="A42" s="2" t="s">
        <v>13</v>
      </c>
      <c r="G42" s="113">
        <f>SUM(G40,G25)</f>
        <v>25456766</v>
      </c>
      <c r="I42" s="98">
        <f>SUM(I40,I25)</f>
        <v>25749587</v>
      </c>
      <c r="K42" s="113">
        <f>SUM(K40,K25)</f>
        <v>25641066</v>
      </c>
      <c r="M42" s="98">
        <f>SUM(M40,M25)</f>
        <v>25876955</v>
      </c>
    </row>
    <row r="43" spans="1:13" ht="12.75" customHeight="1" thickTop="1" x14ac:dyDescent="0.25">
      <c r="A43" s="148"/>
      <c r="B43" s="148"/>
      <c r="C43" s="148"/>
      <c r="D43" s="148"/>
      <c r="G43" s="51"/>
      <c r="H43" s="51"/>
      <c r="I43" s="51"/>
      <c r="J43" s="51"/>
      <c r="K43" s="100"/>
      <c r="L43" s="51"/>
    </row>
    <row r="44" spans="1:13" ht="21" customHeight="1" x14ac:dyDescent="0.25">
      <c r="A44" s="174"/>
      <c r="B44" s="174"/>
      <c r="C44" s="174"/>
      <c r="D44" s="174"/>
      <c r="E44" s="174"/>
      <c r="F44" s="174"/>
      <c r="G44" s="51"/>
      <c r="H44" s="51"/>
      <c r="I44" s="51"/>
      <c r="J44" s="51"/>
      <c r="K44" s="100"/>
      <c r="L44" s="51"/>
    </row>
    <row r="45" spans="1:13" ht="21" customHeight="1" x14ac:dyDescent="0.25">
      <c r="A45" s="180" t="s">
        <v>118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</row>
    <row r="46" spans="1:13" ht="9.75" customHeight="1" x14ac:dyDescent="0.25">
      <c r="A46" s="148"/>
      <c r="B46" s="148"/>
      <c r="C46" s="148"/>
      <c r="D46" s="148"/>
      <c r="G46" s="148"/>
      <c r="H46" s="148"/>
      <c r="I46" s="148"/>
      <c r="J46" s="148"/>
      <c r="K46" s="148"/>
      <c r="L46" s="148"/>
    </row>
    <row r="47" spans="1:13" ht="21.95" customHeight="1" x14ac:dyDescent="0.25">
      <c r="A47" s="20" t="s">
        <v>130</v>
      </c>
      <c r="B47" s="20"/>
      <c r="C47" s="20"/>
      <c r="D47" s="20"/>
      <c r="E47" s="21"/>
      <c r="F47" s="21"/>
      <c r="G47" s="19"/>
      <c r="H47" s="19"/>
      <c r="I47" s="19"/>
      <c r="J47" s="19"/>
      <c r="K47" s="19"/>
      <c r="L47" s="19"/>
      <c r="M47" s="65"/>
    </row>
    <row r="48" spans="1:13" ht="21.75" customHeight="1" x14ac:dyDescent="0.25">
      <c r="A48" s="10" t="str">
        <f>A1</f>
        <v>บริษัท ไอ-เทล คอร์ปอเรชั่น จำกัด (มหาชน)</v>
      </c>
    </row>
    <row r="49" spans="1:13" s="2" customFormat="1" ht="21.75" customHeight="1" x14ac:dyDescent="0.25">
      <c r="A49" s="2" t="s">
        <v>82</v>
      </c>
      <c r="E49" s="17"/>
      <c r="F49" s="17"/>
      <c r="G49" s="14"/>
      <c r="H49" s="14"/>
      <c r="I49" s="14"/>
      <c r="J49" s="14"/>
      <c r="K49" s="14"/>
      <c r="L49" s="14"/>
      <c r="M49" s="95"/>
    </row>
    <row r="50" spans="1:13" ht="21.75" customHeight="1" x14ac:dyDescent="0.25">
      <c r="A50" s="11" t="str">
        <f>A3</f>
        <v>ณ วันที่ 31 มีนาคม พ.ศ. 2566</v>
      </c>
      <c r="B50" s="3"/>
      <c r="C50" s="3"/>
      <c r="D50" s="3"/>
      <c r="E50" s="12"/>
      <c r="F50" s="12"/>
      <c r="G50" s="13"/>
      <c r="H50" s="13"/>
      <c r="I50" s="13"/>
      <c r="J50" s="13"/>
      <c r="K50" s="13"/>
      <c r="L50" s="13"/>
      <c r="M50" s="64"/>
    </row>
    <row r="52" spans="1:13" ht="21.75" customHeight="1" x14ac:dyDescent="0.25">
      <c r="G52" s="179" t="s">
        <v>133</v>
      </c>
      <c r="H52" s="179"/>
      <c r="I52" s="179"/>
      <c r="J52" s="15"/>
      <c r="K52" s="179" t="s">
        <v>134</v>
      </c>
      <c r="L52" s="179"/>
      <c r="M52" s="179"/>
    </row>
    <row r="53" spans="1:13" ht="21.75" customHeight="1" x14ac:dyDescent="0.25">
      <c r="G53" s="16" t="s">
        <v>131</v>
      </c>
      <c r="H53" s="15"/>
      <c r="I53" s="14" t="s">
        <v>132</v>
      </c>
      <c r="J53" s="15"/>
      <c r="K53" s="16" t="s">
        <v>131</v>
      </c>
      <c r="L53" s="15"/>
      <c r="M53" s="102" t="s">
        <v>132</v>
      </c>
    </row>
    <row r="54" spans="1:13" ht="21.75" customHeight="1" x14ac:dyDescent="0.25">
      <c r="G54" s="14" t="s">
        <v>168</v>
      </c>
      <c r="H54" s="15"/>
      <c r="I54" s="14" t="s">
        <v>1</v>
      </c>
      <c r="J54" s="15"/>
      <c r="K54" s="14" t="s">
        <v>168</v>
      </c>
      <c r="L54" s="15"/>
      <c r="M54" s="14" t="s">
        <v>1</v>
      </c>
    </row>
    <row r="55" spans="1:13" ht="21.75" customHeight="1" x14ac:dyDescent="0.25">
      <c r="G55" s="16" t="s">
        <v>171</v>
      </c>
      <c r="H55" s="15"/>
      <c r="I55" s="16" t="s">
        <v>135</v>
      </c>
      <c r="J55" s="15"/>
      <c r="K55" s="16" t="s">
        <v>171</v>
      </c>
      <c r="L55" s="15"/>
      <c r="M55" s="16" t="s">
        <v>135</v>
      </c>
    </row>
    <row r="56" spans="1:13" ht="21.75" customHeight="1" x14ac:dyDescent="0.25">
      <c r="E56" s="49" t="s">
        <v>2</v>
      </c>
      <c r="F56" s="17"/>
      <c r="G56" s="103" t="s">
        <v>3</v>
      </c>
      <c r="H56" s="15"/>
      <c r="I56" s="103" t="s">
        <v>3</v>
      </c>
      <c r="J56" s="14"/>
      <c r="K56" s="103" t="s">
        <v>3</v>
      </c>
      <c r="L56" s="15"/>
      <c r="M56" s="103" t="s">
        <v>3</v>
      </c>
    </row>
    <row r="57" spans="1:13" ht="6" customHeight="1" x14ac:dyDescent="0.25">
      <c r="E57" s="17"/>
      <c r="F57" s="17"/>
      <c r="G57" s="114"/>
      <c r="H57" s="25"/>
      <c r="I57" s="25"/>
      <c r="J57" s="25"/>
      <c r="K57" s="114"/>
      <c r="L57" s="25"/>
      <c r="M57" s="96"/>
    </row>
    <row r="58" spans="1:13" ht="21.75" customHeight="1" x14ac:dyDescent="0.25">
      <c r="A58" s="2" t="s">
        <v>14</v>
      </c>
      <c r="G58" s="108"/>
      <c r="H58" s="25"/>
      <c r="I58" s="25"/>
      <c r="J58" s="25"/>
      <c r="K58" s="108"/>
      <c r="L58" s="25"/>
      <c r="M58" s="96"/>
    </row>
    <row r="59" spans="1:13" ht="6" customHeight="1" x14ac:dyDescent="0.25">
      <c r="A59" s="2"/>
      <c r="G59" s="108"/>
      <c r="H59" s="25"/>
      <c r="I59" s="25"/>
      <c r="J59" s="25"/>
      <c r="K59" s="108"/>
      <c r="L59" s="25"/>
      <c r="M59" s="96"/>
    </row>
    <row r="60" spans="1:13" ht="21.75" customHeight="1" x14ac:dyDescent="0.25">
      <c r="A60" s="2" t="s">
        <v>15</v>
      </c>
      <c r="G60" s="108"/>
      <c r="H60" s="25"/>
      <c r="I60" s="25"/>
      <c r="J60" s="25"/>
      <c r="K60" s="108"/>
      <c r="L60" s="25"/>
      <c r="M60" s="96"/>
    </row>
    <row r="61" spans="1:13" ht="6" customHeight="1" x14ac:dyDescent="0.25">
      <c r="A61" s="2"/>
      <c r="G61" s="108"/>
      <c r="H61" s="25"/>
      <c r="I61" s="25"/>
      <c r="J61" s="25"/>
      <c r="K61" s="108"/>
      <c r="L61" s="25"/>
      <c r="M61" s="96"/>
    </row>
    <row r="62" spans="1:13" ht="21.75" customHeight="1" x14ac:dyDescent="0.25">
      <c r="A62" s="1" t="s">
        <v>16</v>
      </c>
      <c r="E62" s="50" t="s">
        <v>190</v>
      </c>
      <c r="F62" s="22"/>
      <c r="G62" s="107">
        <v>1768463</v>
      </c>
      <c r="H62" s="25"/>
      <c r="I62" s="25">
        <v>2355237</v>
      </c>
      <c r="J62" s="25"/>
      <c r="K62" s="108">
        <v>1685264</v>
      </c>
      <c r="L62" s="25"/>
      <c r="M62" s="96">
        <v>2175302</v>
      </c>
    </row>
    <row r="63" spans="1:13" ht="21.75" customHeight="1" x14ac:dyDescent="0.25">
      <c r="A63" s="1" t="s">
        <v>17</v>
      </c>
      <c r="E63" s="50"/>
      <c r="F63" s="22"/>
      <c r="G63" s="107"/>
      <c r="H63" s="25"/>
      <c r="I63" s="25"/>
      <c r="J63" s="25"/>
      <c r="K63" s="107"/>
      <c r="L63" s="25"/>
      <c r="M63" s="25"/>
    </row>
    <row r="64" spans="1:13" ht="21.75" customHeight="1" x14ac:dyDescent="0.25">
      <c r="B64" s="1" t="s">
        <v>89</v>
      </c>
      <c r="E64" s="50"/>
      <c r="F64" s="22"/>
      <c r="G64" s="108">
        <v>14028</v>
      </c>
      <c r="H64" s="25"/>
      <c r="I64" s="25">
        <v>13844</v>
      </c>
      <c r="J64" s="25"/>
      <c r="K64" s="108">
        <v>14028</v>
      </c>
      <c r="L64" s="25"/>
      <c r="M64" s="96">
        <v>13844</v>
      </c>
    </row>
    <row r="65" spans="1:13" ht="21.6" customHeight="1" x14ac:dyDescent="0.4">
      <c r="A65" s="1" t="s">
        <v>18</v>
      </c>
      <c r="B65" s="69"/>
      <c r="E65" s="70"/>
      <c r="F65" s="22"/>
      <c r="G65" s="108">
        <v>29227</v>
      </c>
      <c r="H65" s="25"/>
      <c r="I65" s="25">
        <v>22883</v>
      </c>
      <c r="J65" s="25"/>
      <c r="K65" s="107">
        <v>7944</v>
      </c>
      <c r="L65" s="25"/>
      <c r="M65" s="96">
        <v>1440</v>
      </c>
    </row>
    <row r="66" spans="1:13" ht="21.75" customHeight="1" x14ac:dyDescent="0.4">
      <c r="A66" s="1" t="s">
        <v>19</v>
      </c>
      <c r="B66" s="69"/>
      <c r="E66" s="50">
        <v>6</v>
      </c>
      <c r="F66" s="18"/>
      <c r="G66" s="108">
        <v>20024</v>
      </c>
      <c r="H66" s="25"/>
      <c r="I66" s="25">
        <v>106702</v>
      </c>
      <c r="J66" s="25"/>
      <c r="K66" s="108">
        <v>20024</v>
      </c>
      <c r="L66" s="25"/>
      <c r="M66" s="96">
        <v>106702</v>
      </c>
    </row>
    <row r="67" spans="1:13" ht="21.75" customHeight="1" x14ac:dyDescent="0.25">
      <c r="A67" s="1" t="s">
        <v>20</v>
      </c>
      <c r="G67" s="109">
        <v>4604</v>
      </c>
      <c r="H67" s="25"/>
      <c r="I67" s="23">
        <v>28298</v>
      </c>
      <c r="J67" s="25"/>
      <c r="K67" s="109">
        <v>4604</v>
      </c>
      <c r="L67" s="25"/>
      <c r="M67" s="97">
        <v>28298</v>
      </c>
    </row>
    <row r="68" spans="1:13" ht="6" customHeight="1" x14ac:dyDescent="0.25">
      <c r="A68" s="2"/>
      <c r="G68" s="108"/>
      <c r="H68" s="25"/>
      <c r="I68" s="25"/>
      <c r="J68" s="25"/>
      <c r="K68" s="108"/>
      <c r="L68" s="25"/>
      <c r="M68" s="96"/>
    </row>
    <row r="69" spans="1:13" ht="21.75" customHeight="1" x14ac:dyDescent="0.25">
      <c r="A69" s="2" t="s">
        <v>21</v>
      </c>
      <c r="G69" s="109">
        <f>SUM(G62:G67)</f>
        <v>1836346</v>
      </c>
      <c r="H69" s="25"/>
      <c r="I69" s="97">
        <f>SUM(I62:I67)</f>
        <v>2526964</v>
      </c>
      <c r="J69" s="25"/>
      <c r="K69" s="109">
        <f>SUM(K62:K67)</f>
        <v>1731864</v>
      </c>
      <c r="L69" s="25"/>
      <c r="M69" s="97">
        <f>SUM(M62:M67)</f>
        <v>2325586</v>
      </c>
    </row>
    <row r="70" spans="1:13" ht="21.75" customHeight="1" x14ac:dyDescent="0.25">
      <c r="A70" s="2"/>
      <c r="G70" s="108"/>
      <c r="H70" s="25"/>
      <c r="I70" s="25"/>
      <c r="J70" s="25"/>
      <c r="K70" s="108"/>
      <c r="L70" s="25"/>
      <c r="M70" s="96"/>
    </row>
    <row r="71" spans="1:13" ht="21.75" customHeight="1" x14ac:dyDescent="0.25">
      <c r="A71" s="2" t="s">
        <v>22</v>
      </c>
      <c r="G71" s="108"/>
      <c r="H71" s="25"/>
      <c r="I71" s="25"/>
      <c r="J71" s="25"/>
      <c r="K71" s="108"/>
      <c r="L71" s="25"/>
      <c r="M71" s="96"/>
    </row>
    <row r="72" spans="1:13" ht="6" customHeight="1" x14ac:dyDescent="0.25">
      <c r="A72" s="2"/>
      <c r="G72" s="108"/>
      <c r="H72" s="25"/>
      <c r="I72" s="25"/>
      <c r="J72" s="25"/>
      <c r="K72" s="108"/>
      <c r="L72" s="25"/>
      <c r="M72" s="96"/>
    </row>
    <row r="73" spans="1:13" ht="21.75" customHeight="1" x14ac:dyDescent="0.25">
      <c r="A73" s="1" t="s">
        <v>90</v>
      </c>
      <c r="E73" s="50"/>
      <c r="F73" s="22"/>
      <c r="G73" s="108">
        <v>43263</v>
      </c>
      <c r="H73" s="25"/>
      <c r="I73" s="25">
        <v>28457</v>
      </c>
      <c r="J73" s="25"/>
      <c r="K73" s="108">
        <v>43263</v>
      </c>
      <c r="L73" s="25"/>
      <c r="M73" s="96">
        <v>28457</v>
      </c>
    </row>
    <row r="74" spans="1:13" ht="21.75" customHeight="1" x14ac:dyDescent="0.25">
      <c r="A74" s="1" t="s">
        <v>23</v>
      </c>
      <c r="E74" s="50"/>
      <c r="F74" s="22"/>
      <c r="G74" s="108">
        <v>570948</v>
      </c>
      <c r="H74" s="25"/>
      <c r="I74" s="25">
        <v>559169</v>
      </c>
      <c r="J74" s="25"/>
      <c r="K74" s="108">
        <v>570948</v>
      </c>
      <c r="L74" s="25"/>
      <c r="M74" s="96">
        <v>559169</v>
      </c>
    </row>
    <row r="75" spans="1:13" ht="21.75" customHeight="1" x14ac:dyDescent="0.25">
      <c r="A75" s="1" t="s">
        <v>24</v>
      </c>
      <c r="E75" s="70"/>
      <c r="F75" s="22"/>
      <c r="G75" s="109">
        <v>38759</v>
      </c>
      <c r="H75" s="25"/>
      <c r="I75" s="23">
        <v>28859</v>
      </c>
      <c r="J75" s="25"/>
      <c r="K75" s="109">
        <v>38759</v>
      </c>
      <c r="L75" s="25"/>
      <c r="M75" s="97">
        <v>28859</v>
      </c>
    </row>
    <row r="76" spans="1:13" ht="6" customHeight="1" x14ac:dyDescent="0.25">
      <c r="A76" s="2"/>
      <c r="G76" s="108"/>
      <c r="H76" s="25"/>
      <c r="I76" s="25"/>
      <c r="J76" s="25"/>
      <c r="K76" s="108"/>
      <c r="L76" s="25"/>
      <c r="M76" s="96"/>
    </row>
    <row r="77" spans="1:13" ht="21.75" customHeight="1" x14ac:dyDescent="0.25">
      <c r="A77" s="2" t="s">
        <v>25</v>
      </c>
      <c r="G77" s="109">
        <f>SUM(G73:G76)</f>
        <v>652970</v>
      </c>
      <c r="H77" s="25"/>
      <c r="I77" s="97">
        <f>SUM(I73:I76)</f>
        <v>616485</v>
      </c>
      <c r="J77" s="25"/>
      <c r="K77" s="109">
        <f>SUM(K73:K76)</f>
        <v>652970</v>
      </c>
      <c r="L77" s="25"/>
      <c r="M77" s="97">
        <f>SUM(M73:M76)</f>
        <v>616485</v>
      </c>
    </row>
    <row r="78" spans="1:13" ht="6" customHeight="1" x14ac:dyDescent="0.25">
      <c r="A78" s="2"/>
      <c r="G78" s="108"/>
      <c r="H78" s="25"/>
      <c r="I78" s="25"/>
      <c r="J78" s="25"/>
      <c r="K78" s="108"/>
      <c r="L78" s="25"/>
      <c r="M78" s="96"/>
    </row>
    <row r="79" spans="1:13" ht="21.75" customHeight="1" x14ac:dyDescent="0.25">
      <c r="A79" s="2" t="s">
        <v>26</v>
      </c>
      <c r="G79" s="115">
        <f>SUM(G69,G77)</f>
        <v>2489316</v>
      </c>
      <c r="H79" s="25"/>
      <c r="I79" s="23">
        <f>SUM(I69,I77)</f>
        <v>3143449</v>
      </c>
      <c r="J79" s="25"/>
      <c r="K79" s="115">
        <f>SUM(K69,K77)</f>
        <v>2384834</v>
      </c>
      <c r="L79" s="25"/>
      <c r="M79" s="23">
        <f>SUM(M69,M77)</f>
        <v>2942071</v>
      </c>
    </row>
    <row r="80" spans="1:13" ht="21.75" customHeight="1" x14ac:dyDescent="0.25">
      <c r="A80" s="2"/>
      <c r="L80" s="25"/>
      <c r="M80" s="96"/>
    </row>
    <row r="81" spans="1:13" ht="21.75" customHeight="1" x14ac:dyDescent="0.25">
      <c r="E81" s="67"/>
      <c r="F81" s="67"/>
      <c r="G81" s="96"/>
      <c r="H81" s="25"/>
      <c r="I81" s="25"/>
      <c r="J81" s="25"/>
      <c r="K81" s="96"/>
      <c r="L81" s="25"/>
      <c r="M81" s="96"/>
    </row>
    <row r="82" spans="1:13" ht="21.75" customHeight="1" x14ac:dyDescent="0.25">
      <c r="E82" s="67"/>
      <c r="F82" s="67"/>
      <c r="G82" s="96"/>
      <c r="H82" s="25"/>
      <c r="I82" s="25"/>
      <c r="J82" s="25"/>
      <c r="K82" s="96"/>
      <c r="L82" s="25"/>
      <c r="M82" s="96"/>
    </row>
    <row r="83" spans="1:13" ht="21.75" customHeight="1" x14ac:dyDescent="0.25">
      <c r="E83" s="67"/>
      <c r="F83" s="67"/>
      <c r="G83" s="96"/>
      <c r="H83" s="25"/>
      <c r="I83" s="25"/>
      <c r="J83" s="25"/>
      <c r="K83" s="96"/>
      <c r="L83" s="25"/>
      <c r="M83" s="96"/>
    </row>
    <row r="84" spans="1:13" ht="21.75" customHeight="1" x14ac:dyDescent="0.25">
      <c r="E84" s="67"/>
      <c r="F84" s="67"/>
      <c r="G84" s="96"/>
      <c r="H84" s="25"/>
      <c r="I84" s="25"/>
      <c r="J84" s="25"/>
      <c r="K84" s="96"/>
      <c r="L84" s="25"/>
      <c r="M84" s="96"/>
    </row>
    <row r="85" spans="1:13" ht="21.75" customHeight="1" x14ac:dyDescent="0.25">
      <c r="E85" s="67"/>
      <c r="F85" s="67"/>
      <c r="G85" s="96"/>
      <c r="H85" s="25"/>
      <c r="I85" s="25"/>
      <c r="J85" s="25"/>
      <c r="K85" s="96"/>
      <c r="L85" s="25"/>
      <c r="M85" s="96"/>
    </row>
    <row r="86" spans="1:13" ht="21.75" customHeight="1" x14ac:dyDescent="0.25">
      <c r="E86" s="67"/>
      <c r="F86" s="67"/>
      <c r="G86" s="96"/>
      <c r="H86" s="25"/>
      <c r="I86" s="25"/>
      <c r="J86" s="25"/>
      <c r="K86" s="96"/>
      <c r="L86" s="25"/>
      <c r="M86" s="96"/>
    </row>
    <row r="87" spans="1:13" ht="21.75" customHeight="1" x14ac:dyDescent="0.25">
      <c r="E87" s="67"/>
      <c r="F87" s="67"/>
      <c r="G87" s="96"/>
      <c r="H87" s="25"/>
      <c r="I87" s="25"/>
      <c r="J87" s="25"/>
      <c r="K87" s="96"/>
      <c r="L87" s="25"/>
      <c r="M87" s="96"/>
    </row>
    <row r="88" spans="1:13" ht="21.75" customHeight="1" x14ac:dyDescent="0.25">
      <c r="E88" s="67"/>
      <c r="F88" s="67"/>
      <c r="G88" s="96"/>
      <c r="H88" s="25"/>
      <c r="I88" s="25"/>
      <c r="J88" s="25"/>
      <c r="K88" s="96"/>
      <c r="L88" s="25"/>
      <c r="M88" s="96"/>
    </row>
    <row r="89" spans="1:13" ht="21.75" customHeight="1" x14ac:dyDescent="0.25">
      <c r="E89" s="67"/>
      <c r="F89" s="67"/>
      <c r="G89" s="96"/>
      <c r="H89" s="25"/>
      <c r="I89" s="25"/>
      <c r="J89" s="25"/>
      <c r="K89" s="96"/>
      <c r="L89" s="25"/>
      <c r="M89" s="96"/>
    </row>
    <row r="90" spans="1:13" ht="21.75" customHeight="1" x14ac:dyDescent="0.25">
      <c r="E90" s="67"/>
      <c r="F90" s="67"/>
      <c r="G90" s="96"/>
      <c r="H90" s="25"/>
      <c r="I90" s="25"/>
      <c r="J90" s="25"/>
      <c r="K90" s="96"/>
      <c r="L90" s="25"/>
      <c r="M90" s="96"/>
    </row>
    <row r="91" spans="1:13" ht="21.75" customHeight="1" x14ac:dyDescent="0.25">
      <c r="E91" s="67"/>
      <c r="F91" s="67"/>
      <c r="G91" s="96"/>
      <c r="H91" s="25"/>
      <c r="I91" s="25"/>
      <c r="J91" s="25"/>
      <c r="K91" s="96"/>
      <c r="L91" s="25"/>
      <c r="M91" s="96"/>
    </row>
    <row r="92" spans="1:13" ht="12.75" customHeight="1" x14ac:dyDescent="0.4">
      <c r="A92" s="68"/>
      <c r="B92" s="69"/>
      <c r="E92" s="50"/>
      <c r="F92" s="22"/>
      <c r="G92" s="96"/>
      <c r="H92" s="25"/>
      <c r="I92" s="25"/>
      <c r="J92" s="25"/>
      <c r="K92" s="25"/>
      <c r="L92" s="25"/>
      <c r="M92" s="96"/>
    </row>
    <row r="93" spans="1:13" ht="21.95" customHeight="1" x14ac:dyDescent="0.25">
      <c r="A93" s="3" t="str">
        <f>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93" s="3"/>
      <c r="C93" s="3"/>
      <c r="D93" s="3"/>
      <c r="E93" s="12"/>
      <c r="F93" s="12"/>
      <c r="G93" s="64"/>
      <c r="H93" s="13"/>
      <c r="I93" s="64"/>
      <c r="J93" s="13"/>
      <c r="K93" s="64"/>
      <c r="L93" s="13"/>
      <c r="M93" s="64"/>
    </row>
    <row r="94" spans="1:13" ht="21.75" customHeight="1" x14ac:dyDescent="0.25">
      <c r="A94" s="10" t="str">
        <f>A1</f>
        <v>บริษัท ไอ-เทล คอร์ปอเรชั่น จำกัด (มหาชน)</v>
      </c>
    </row>
    <row r="95" spans="1:13" ht="21.75" customHeight="1" x14ac:dyDescent="0.25">
      <c r="A95" s="2" t="s">
        <v>82</v>
      </c>
      <c r="B95" s="2"/>
      <c r="C95" s="2"/>
      <c r="D95" s="2"/>
    </row>
    <row r="96" spans="1:13" ht="21.75" customHeight="1" x14ac:dyDescent="0.25">
      <c r="A96" s="11" t="str">
        <f>A50</f>
        <v>ณ วันที่ 31 มีนาคม พ.ศ. 2566</v>
      </c>
      <c r="B96" s="3"/>
      <c r="C96" s="3"/>
      <c r="D96" s="3"/>
      <c r="E96" s="12"/>
      <c r="F96" s="12"/>
      <c r="G96" s="13"/>
      <c r="H96" s="13"/>
      <c r="I96" s="13"/>
      <c r="J96" s="13"/>
      <c r="K96" s="13"/>
      <c r="L96" s="13"/>
      <c r="M96" s="64"/>
    </row>
    <row r="97" spans="1:13" ht="21.75" customHeight="1" x14ac:dyDescent="0.25">
      <c r="A97" s="2"/>
    </row>
    <row r="98" spans="1:13" ht="21.75" customHeight="1" x14ac:dyDescent="0.25">
      <c r="G98" s="179" t="s">
        <v>133</v>
      </c>
      <c r="H98" s="179"/>
      <c r="I98" s="179"/>
      <c r="J98" s="15"/>
      <c r="K98" s="179" t="s">
        <v>134</v>
      </c>
      <c r="L98" s="179"/>
      <c r="M98" s="179"/>
    </row>
    <row r="99" spans="1:13" ht="21.75" customHeight="1" x14ac:dyDescent="0.25">
      <c r="G99" s="16" t="s">
        <v>131</v>
      </c>
      <c r="H99" s="15"/>
      <c r="I99" s="14" t="s">
        <v>132</v>
      </c>
      <c r="J99" s="15"/>
      <c r="K99" s="16" t="s">
        <v>131</v>
      </c>
      <c r="L99" s="15"/>
      <c r="M99" s="102" t="s">
        <v>132</v>
      </c>
    </row>
    <row r="100" spans="1:13" ht="21.75" customHeight="1" x14ac:dyDescent="0.25">
      <c r="G100" s="14" t="s">
        <v>168</v>
      </c>
      <c r="H100" s="15"/>
      <c r="I100" s="14" t="s">
        <v>1</v>
      </c>
      <c r="J100" s="15"/>
      <c r="K100" s="14" t="s">
        <v>168</v>
      </c>
      <c r="L100" s="15"/>
      <c r="M100" s="14" t="s">
        <v>1</v>
      </c>
    </row>
    <row r="101" spans="1:13" ht="21.75" customHeight="1" x14ac:dyDescent="0.25">
      <c r="E101" s="177"/>
      <c r="G101" s="16" t="s">
        <v>171</v>
      </c>
      <c r="H101" s="15"/>
      <c r="I101" s="16" t="s">
        <v>135</v>
      </c>
      <c r="J101" s="15"/>
      <c r="K101" s="16" t="s">
        <v>171</v>
      </c>
      <c r="L101" s="15"/>
      <c r="M101" s="16" t="s">
        <v>135</v>
      </c>
    </row>
    <row r="102" spans="1:13" ht="21.75" customHeight="1" x14ac:dyDescent="0.25">
      <c r="E102" s="178"/>
      <c r="F102" s="17"/>
      <c r="G102" s="103" t="s">
        <v>3</v>
      </c>
      <c r="H102" s="15"/>
      <c r="I102" s="103" t="s">
        <v>3</v>
      </c>
      <c r="J102" s="14"/>
      <c r="K102" s="103" t="s">
        <v>3</v>
      </c>
      <c r="L102" s="15"/>
      <c r="M102" s="103" t="s">
        <v>3</v>
      </c>
    </row>
    <row r="103" spans="1:13" ht="8.1" customHeight="1" x14ac:dyDescent="0.25">
      <c r="A103" s="2"/>
      <c r="E103" s="177"/>
      <c r="G103" s="114"/>
      <c r="H103" s="25"/>
      <c r="I103" s="25"/>
      <c r="J103" s="25"/>
      <c r="K103" s="114"/>
      <c r="L103" s="25"/>
      <c r="M103" s="96"/>
    </row>
    <row r="104" spans="1:13" ht="21.75" customHeight="1" x14ac:dyDescent="0.25">
      <c r="A104" s="2" t="s">
        <v>83</v>
      </c>
      <c r="E104" s="177"/>
      <c r="G104" s="108"/>
      <c r="H104" s="25"/>
      <c r="I104" s="25"/>
      <c r="J104" s="25"/>
      <c r="K104" s="108"/>
      <c r="L104" s="25"/>
      <c r="M104" s="96"/>
    </row>
    <row r="105" spans="1:13" ht="8.1" customHeight="1" x14ac:dyDescent="0.25">
      <c r="A105" s="2"/>
      <c r="G105" s="108"/>
      <c r="H105" s="25"/>
      <c r="I105" s="25"/>
      <c r="J105" s="25"/>
      <c r="K105" s="108"/>
      <c r="L105" s="25"/>
      <c r="M105" s="96"/>
    </row>
    <row r="106" spans="1:13" ht="21.75" customHeight="1" x14ac:dyDescent="0.25">
      <c r="A106" s="2" t="s">
        <v>27</v>
      </c>
      <c r="G106" s="108"/>
      <c r="H106" s="25"/>
      <c r="I106" s="25"/>
      <c r="J106" s="25"/>
      <c r="K106" s="108"/>
      <c r="L106" s="25"/>
      <c r="M106" s="96"/>
    </row>
    <row r="107" spans="1:13" ht="8.1" customHeight="1" x14ac:dyDescent="0.25">
      <c r="A107" s="2"/>
      <c r="G107" s="108"/>
      <c r="H107" s="25"/>
      <c r="I107" s="25"/>
      <c r="J107" s="25"/>
      <c r="K107" s="108"/>
      <c r="L107" s="25"/>
      <c r="M107" s="96"/>
    </row>
    <row r="108" spans="1:13" ht="21.75" customHeight="1" x14ac:dyDescent="0.25">
      <c r="A108" s="1" t="s">
        <v>28</v>
      </c>
      <c r="F108" s="1"/>
      <c r="G108" s="108"/>
      <c r="H108" s="25"/>
      <c r="I108" s="25"/>
      <c r="J108" s="25"/>
      <c r="K108" s="108"/>
      <c r="L108" s="25"/>
      <c r="M108" s="96"/>
    </row>
    <row r="109" spans="1:13" ht="21.75" customHeight="1" x14ac:dyDescent="0.25">
      <c r="B109" s="1" t="s">
        <v>29</v>
      </c>
      <c r="G109" s="108"/>
      <c r="H109" s="25"/>
      <c r="I109" s="25"/>
      <c r="J109" s="25"/>
      <c r="K109" s="108"/>
      <c r="L109" s="25"/>
      <c r="M109" s="96"/>
    </row>
    <row r="110" spans="1:13" ht="21.75" customHeight="1" x14ac:dyDescent="0.25">
      <c r="C110" s="1" t="s">
        <v>161</v>
      </c>
      <c r="G110" s="108"/>
      <c r="H110" s="25"/>
      <c r="I110" s="25"/>
      <c r="J110" s="25"/>
      <c r="K110" s="108"/>
      <c r="L110" s="25"/>
      <c r="M110" s="96"/>
    </row>
    <row r="111" spans="1:13" ht="21.75" customHeight="1" thickBot="1" x14ac:dyDescent="0.3">
      <c r="C111" s="52" t="s">
        <v>156</v>
      </c>
      <c r="G111" s="172">
        <v>3000000</v>
      </c>
      <c r="I111" s="76">
        <v>3000000</v>
      </c>
      <c r="K111" s="172">
        <v>3000000</v>
      </c>
      <c r="M111" s="98">
        <v>3000000</v>
      </c>
    </row>
    <row r="112" spans="1:13" ht="8.1" customHeight="1" thickTop="1" x14ac:dyDescent="0.25">
      <c r="A112" s="2"/>
      <c r="G112" s="108"/>
      <c r="H112" s="25"/>
      <c r="I112" s="25"/>
      <c r="J112" s="25"/>
      <c r="K112" s="108"/>
      <c r="L112" s="25"/>
      <c r="M112" s="96"/>
    </row>
    <row r="113" spans="1:13" ht="21.75" customHeight="1" x14ac:dyDescent="0.25">
      <c r="B113" s="1" t="s">
        <v>30</v>
      </c>
      <c r="G113" s="108"/>
      <c r="H113" s="25"/>
      <c r="I113" s="25"/>
      <c r="J113" s="25"/>
      <c r="K113" s="108"/>
      <c r="L113" s="25"/>
      <c r="M113" s="96"/>
    </row>
    <row r="114" spans="1:13" ht="21.75" customHeight="1" x14ac:dyDescent="0.25">
      <c r="C114" s="1" t="s">
        <v>161</v>
      </c>
      <c r="G114" s="108"/>
      <c r="H114" s="25"/>
      <c r="I114" s="25"/>
      <c r="J114" s="25"/>
      <c r="K114" s="108"/>
      <c r="L114" s="25"/>
      <c r="M114" s="96"/>
    </row>
    <row r="115" spans="1:13" ht="21.75" customHeight="1" x14ac:dyDescent="0.25">
      <c r="C115" s="52" t="s">
        <v>181</v>
      </c>
      <c r="F115" s="22"/>
      <c r="G115" s="114">
        <v>3000000</v>
      </c>
      <c r="H115" s="25"/>
      <c r="I115" s="25">
        <v>3000000</v>
      </c>
      <c r="J115" s="25"/>
      <c r="K115" s="114">
        <v>3000000</v>
      </c>
      <c r="L115" s="25"/>
      <c r="M115" s="96">
        <v>3000000</v>
      </c>
    </row>
    <row r="116" spans="1:13" ht="21.75" customHeight="1" x14ac:dyDescent="0.25">
      <c r="A116" s="1" t="s">
        <v>31</v>
      </c>
      <c r="E116" s="70"/>
      <c r="F116" s="22"/>
      <c r="G116" s="114">
        <v>18394890</v>
      </c>
      <c r="H116" s="25"/>
      <c r="I116" s="25">
        <v>18394890</v>
      </c>
      <c r="J116" s="25"/>
      <c r="K116" s="114">
        <v>18394890</v>
      </c>
      <c r="L116" s="25"/>
      <c r="M116" s="96">
        <v>18394890</v>
      </c>
    </row>
    <row r="117" spans="1:13" ht="21.75" customHeight="1" x14ac:dyDescent="0.25">
      <c r="A117" s="1" t="s">
        <v>32</v>
      </c>
      <c r="E117" s="70"/>
      <c r="F117" s="22"/>
      <c r="G117" s="114"/>
      <c r="H117" s="25"/>
      <c r="I117" s="25"/>
      <c r="J117" s="25"/>
      <c r="K117" s="114"/>
      <c r="L117" s="25"/>
      <c r="M117" s="96"/>
    </row>
    <row r="118" spans="1:13" ht="21.75" customHeight="1" x14ac:dyDescent="0.25">
      <c r="B118" s="1" t="s">
        <v>92</v>
      </c>
      <c r="E118" s="50"/>
      <c r="F118" s="22"/>
      <c r="G118" s="114">
        <v>300000</v>
      </c>
      <c r="H118" s="25"/>
      <c r="I118" s="25">
        <v>300000</v>
      </c>
      <c r="J118" s="25"/>
      <c r="K118" s="114">
        <v>300000</v>
      </c>
      <c r="L118" s="25"/>
      <c r="M118" s="96">
        <v>300000</v>
      </c>
    </row>
    <row r="119" spans="1:13" ht="21.75" customHeight="1" x14ac:dyDescent="0.25">
      <c r="B119" s="1" t="s">
        <v>117</v>
      </c>
      <c r="E119" s="70"/>
      <c r="F119" s="22"/>
      <c r="G119" s="114">
        <v>44</v>
      </c>
      <c r="H119" s="25"/>
      <c r="I119" s="25">
        <v>44</v>
      </c>
      <c r="J119" s="25"/>
      <c r="K119" s="114">
        <v>44</v>
      </c>
      <c r="L119" s="25"/>
      <c r="M119" s="96">
        <v>44</v>
      </c>
    </row>
    <row r="120" spans="1:13" ht="21.75" customHeight="1" x14ac:dyDescent="0.25">
      <c r="B120" s="1" t="s">
        <v>33</v>
      </c>
      <c r="E120" s="70"/>
      <c r="F120" s="22"/>
      <c r="G120" s="108">
        <f>'EQ Consol 7'!N32</f>
        <v>1209355</v>
      </c>
      <c r="H120" s="25"/>
      <c r="I120" s="25">
        <v>784202</v>
      </c>
      <c r="J120" s="25"/>
      <c r="K120" s="108">
        <f>'EQ Company 8'!N23</f>
        <v>1081732</v>
      </c>
      <c r="L120" s="25"/>
      <c r="M120" s="96">
        <v>664364</v>
      </c>
    </row>
    <row r="121" spans="1:13" ht="21.75" customHeight="1" x14ac:dyDescent="0.25">
      <c r="A121" s="1" t="s">
        <v>34</v>
      </c>
      <c r="E121" s="70"/>
      <c r="F121" s="22"/>
      <c r="G121" s="109">
        <f>'EQ Consol 7'!Z32</f>
        <v>62419</v>
      </c>
      <c r="H121" s="25"/>
      <c r="I121" s="23">
        <v>128077</v>
      </c>
      <c r="J121" s="25"/>
      <c r="K121" s="109">
        <f>'EQ Company 8'!R23</f>
        <v>479566</v>
      </c>
      <c r="L121" s="25"/>
      <c r="M121" s="97">
        <v>575586</v>
      </c>
    </row>
    <row r="122" spans="1:13" ht="8.1" customHeight="1" x14ac:dyDescent="0.25">
      <c r="A122" s="2"/>
      <c r="G122" s="108"/>
      <c r="H122" s="25"/>
      <c r="I122" s="25"/>
      <c r="J122" s="25"/>
      <c r="K122" s="108"/>
      <c r="L122" s="25"/>
      <c r="M122" s="96"/>
    </row>
    <row r="123" spans="1:13" ht="21.75" customHeight="1" x14ac:dyDescent="0.25">
      <c r="A123" s="2" t="s">
        <v>35</v>
      </c>
      <c r="G123" s="108">
        <f>SUM(G115:G121)</f>
        <v>22966708</v>
      </c>
      <c r="H123" s="25"/>
      <c r="I123" s="25">
        <f>SUM(I115:I121)</f>
        <v>22607213</v>
      </c>
      <c r="J123" s="25"/>
      <c r="K123" s="108">
        <f>SUM(K114:K121)</f>
        <v>23256232</v>
      </c>
      <c r="L123" s="25"/>
      <c r="M123" s="96">
        <f>SUM(M115:M121)</f>
        <v>22934884</v>
      </c>
    </row>
    <row r="124" spans="1:13" ht="21.75" customHeight="1" x14ac:dyDescent="0.25">
      <c r="A124" s="1" t="s">
        <v>36</v>
      </c>
      <c r="E124" s="70"/>
      <c r="F124" s="22"/>
      <c r="G124" s="109">
        <f>'EQ Consol 7'!AF32</f>
        <v>742</v>
      </c>
      <c r="H124" s="25"/>
      <c r="I124" s="23">
        <v>-1075</v>
      </c>
      <c r="J124" s="25"/>
      <c r="K124" s="109">
        <v>0</v>
      </c>
      <c r="L124" s="25"/>
      <c r="M124" s="97">
        <v>0</v>
      </c>
    </row>
    <row r="125" spans="1:13" ht="8.1" customHeight="1" x14ac:dyDescent="0.25">
      <c r="A125" s="2"/>
      <c r="G125" s="108"/>
      <c r="H125" s="25"/>
      <c r="I125" s="25"/>
      <c r="J125" s="25"/>
      <c r="K125" s="108"/>
      <c r="L125" s="25"/>
      <c r="M125" s="96"/>
    </row>
    <row r="126" spans="1:13" ht="21.75" customHeight="1" x14ac:dyDescent="0.25">
      <c r="A126" s="2" t="s">
        <v>37</v>
      </c>
      <c r="G126" s="109">
        <f>SUM(G123:G124)</f>
        <v>22967450</v>
      </c>
      <c r="H126" s="25"/>
      <c r="I126" s="23">
        <f>SUM(I123:I124)</f>
        <v>22606138</v>
      </c>
      <c r="J126" s="25"/>
      <c r="K126" s="109">
        <f>SUM(K123:K124)</f>
        <v>23256232</v>
      </c>
      <c r="L126" s="25"/>
      <c r="M126" s="97">
        <f>SUM(M123:M124)</f>
        <v>22934884</v>
      </c>
    </row>
    <row r="127" spans="1:13" ht="8.1" customHeight="1" x14ac:dyDescent="0.25">
      <c r="A127" s="2"/>
      <c r="G127" s="108"/>
      <c r="H127" s="25"/>
      <c r="I127" s="25"/>
      <c r="J127" s="25"/>
      <c r="K127" s="108"/>
      <c r="L127" s="25"/>
      <c r="M127" s="96"/>
    </row>
    <row r="128" spans="1:13" ht="21.75" customHeight="1" thickBot="1" x14ac:dyDescent="0.3">
      <c r="A128" s="2" t="s">
        <v>38</v>
      </c>
      <c r="G128" s="113">
        <f>SUM(G126,G79)</f>
        <v>25456766</v>
      </c>
      <c r="I128" s="76">
        <f>SUM(I126,I79)</f>
        <v>25749587</v>
      </c>
      <c r="K128" s="113">
        <f>SUM(K126,K79)</f>
        <v>25641066</v>
      </c>
      <c r="M128" s="98">
        <f>SUM(M126,M79)</f>
        <v>25876955</v>
      </c>
    </row>
    <row r="129" spans="1:13" ht="21.75" customHeight="1" thickTop="1" x14ac:dyDescent="0.25">
      <c r="A129" s="2"/>
      <c r="G129" s="132"/>
      <c r="H129" s="131"/>
      <c r="I129" s="132"/>
      <c r="J129" s="131"/>
      <c r="K129" s="132"/>
      <c r="L129" s="131"/>
      <c r="M129" s="132"/>
    </row>
    <row r="130" spans="1:13" ht="21.75" customHeight="1" x14ac:dyDescent="0.25">
      <c r="A130" s="2"/>
      <c r="E130" s="166"/>
      <c r="F130" s="166"/>
      <c r="G130" s="132"/>
      <c r="H130" s="131"/>
      <c r="I130" s="132"/>
      <c r="J130" s="131"/>
      <c r="K130" s="132"/>
      <c r="L130" s="131"/>
      <c r="M130" s="132"/>
    </row>
    <row r="131" spans="1:13" ht="21.75" customHeight="1" x14ac:dyDescent="0.25">
      <c r="A131" s="2"/>
      <c r="E131" s="166"/>
      <c r="F131" s="166"/>
      <c r="G131" s="132"/>
      <c r="H131" s="131"/>
      <c r="I131" s="132"/>
      <c r="J131" s="131"/>
      <c r="K131" s="132"/>
      <c r="L131" s="131"/>
      <c r="M131" s="132"/>
    </row>
    <row r="132" spans="1:13" ht="21.75" customHeight="1" x14ac:dyDescent="0.25">
      <c r="A132" s="2"/>
      <c r="M132" s="4"/>
    </row>
    <row r="133" spans="1:13" ht="21.75" customHeight="1" x14ac:dyDescent="0.25">
      <c r="A133" s="2"/>
      <c r="M133" s="4"/>
    </row>
    <row r="134" spans="1:13" ht="21.75" customHeight="1" x14ac:dyDescent="0.25">
      <c r="A134" s="2"/>
      <c r="M134" s="4"/>
    </row>
    <row r="135" spans="1:13" ht="21.75" customHeight="1" x14ac:dyDescent="0.25">
      <c r="A135" s="2"/>
      <c r="M135" s="4"/>
    </row>
    <row r="136" spans="1:13" ht="21.75" customHeight="1" x14ac:dyDescent="0.25">
      <c r="A136" s="2"/>
      <c r="E136" s="174"/>
      <c r="F136" s="174"/>
      <c r="M136" s="4"/>
    </row>
    <row r="137" spans="1:13" ht="19.5" customHeight="1" x14ac:dyDescent="0.25">
      <c r="A137" s="2"/>
      <c r="M137" s="4"/>
    </row>
    <row r="138" spans="1:13" ht="21.95" customHeight="1" x14ac:dyDescent="0.25">
      <c r="A138" s="20" t="str">
        <f>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38" s="20"/>
      <c r="C138" s="20"/>
      <c r="D138" s="20"/>
      <c r="E138" s="21"/>
      <c r="F138" s="21"/>
      <c r="G138" s="65"/>
      <c r="H138" s="19"/>
      <c r="I138" s="65"/>
      <c r="J138" s="19"/>
      <c r="K138" s="65"/>
      <c r="L138" s="19"/>
      <c r="M138" s="65"/>
    </row>
    <row r="140" spans="1:13" ht="21.75" customHeight="1" x14ac:dyDescent="0.25">
      <c r="G140" s="66"/>
      <c r="I140" s="66"/>
      <c r="K140" s="66"/>
      <c r="M140" s="99"/>
    </row>
  </sheetData>
  <mergeCells count="7">
    <mergeCell ref="G98:I98"/>
    <mergeCell ref="G5:I5"/>
    <mergeCell ref="G52:I52"/>
    <mergeCell ref="K5:M5"/>
    <mergeCell ref="A45:M45"/>
    <mergeCell ref="K98:M98"/>
    <mergeCell ref="K52:M52"/>
  </mergeCells>
  <conditionalFormatting sqref="G129:G131 I129:I131 K129:K131 M129:M131">
    <cfRule type="cellIs" dxfId="6" priority="4" operator="notEqual">
      <formula>0</formula>
    </cfRule>
  </conditionalFormatting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60"/>
  <sheetViews>
    <sheetView zoomScale="80" zoomScaleNormal="80" zoomScaleSheetLayoutView="80" workbookViewId="0">
      <selection activeCell="P18" sqref="P18"/>
    </sheetView>
  </sheetViews>
  <sheetFormatPr defaultColWidth="9.42578125" defaultRowHeight="21.75" customHeight="1" x14ac:dyDescent="0.25"/>
  <cols>
    <col min="1" max="3" width="1.42578125" style="1" customWidth="1"/>
    <col min="4" max="4" width="50.28515625" style="1" customWidth="1"/>
    <col min="5" max="5" width="8" style="148" customWidth="1"/>
    <col min="6" max="6" width="0.5703125" style="148" customWidth="1"/>
    <col min="7" max="7" width="11.5703125" style="4" customWidth="1"/>
    <col min="8" max="8" width="0.5703125" style="4" customWidth="1"/>
    <col min="9" max="9" width="11.5703125" style="4" customWidth="1"/>
    <col min="10" max="10" width="0.5703125" style="148" customWidth="1"/>
    <col min="11" max="11" width="11.5703125" style="4" customWidth="1"/>
    <col min="12" max="12" width="0.5703125" style="4" customWidth="1"/>
    <col min="13" max="13" width="11.5703125" style="4" customWidth="1"/>
    <col min="14" max="16384" width="9.42578125" style="1"/>
  </cols>
  <sheetData>
    <row r="1" spans="1:13" ht="21.75" customHeight="1" x14ac:dyDescent="0.25">
      <c r="A1" s="10" t="str">
        <f>'BS 2-4'!A1</f>
        <v>บริษัท ไอ-เทล คอร์ปอเรชั่น จำกัด (มหาชน)</v>
      </c>
    </row>
    <row r="2" spans="1:13" s="2" customFormat="1" ht="21.75" customHeight="1" x14ac:dyDescent="0.25">
      <c r="A2" s="2" t="s">
        <v>183</v>
      </c>
      <c r="E2" s="17"/>
      <c r="F2" s="17"/>
      <c r="G2" s="14"/>
      <c r="H2" s="14"/>
      <c r="I2" s="14"/>
      <c r="J2" s="17"/>
      <c r="K2" s="14"/>
      <c r="L2" s="14"/>
      <c r="M2" s="14"/>
    </row>
    <row r="3" spans="1:13" ht="21.75" customHeight="1" x14ac:dyDescent="0.25">
      <c r="A3" s="11" t="s">
        <v>176</v>
      </c>
      <c r="B3" s="3"/>
      <c r="C3" s="3"/>
      <c r="D3" s="3"/>
      <c r="E3" s="12"/>
      <c r="F3" s="12"/>
      <c r="G3" s="13"/>
      <c r="H3" s="13"/>
      <c r="I3" s="13"/>
      <c r="J3" s="12"/>
      <c r="K3" s="13"/>
      <c r="L3" s="13"/>
      <c r="M3" s="13"/>
    </row>
    <row r="4" spans="1:13" ht="18.95" customHeight="1" x14ac:dyDescent="0.25">
      <c r="A4" s="2"/>
    </row>
    <row r="5" spans="1:13" ht="18.95" customHeight="1" x14ac:dyDescent="0.25">
      <c r="A5" s="2"/>
      <c r="G5" s="181" t="s">
        <v>133</v>
      </c>
      <c r="H5" s="181"/>
      <c r="I5" s="181"/>
      <c r="J5" s="15"/>
      <c r="K5" s="181" t="s">
        <v>134</v>
      </c>
      <c r="L5" s="181"/>
      <c r="M5" s="181"/>
    </row>
    <row r="6" spans="1:13" ht="18.95" customHeight="1" x14ac:dyDescent="0.25">
      <c r="G6" s="14" t="s">
        <v>168</v>
      </c>
      <c r="H6" s="15"/>
      <c r="I6" s="14" t="s">
        <v>168</v>
      </c>
      <c r="J6" s="15"/>
      <c r="K6" s="14" t="s">
        <v>168</v>
      </c>
      <c r="L6" s="15"/>
      <c r="M6" s="14" t="s">
        <v>168</v>
      </c>
    </row>
    <row r="7" spans="1:13" ht="18.95" customHeight="1" x14ac:dyDescent="0.25">
      <c r="G7" s="16" t="s">
        <v>171</v>
      </c>
      <c r="H7" s="15"/>
      <c r="I7" s="16" t="s">
        <v>135</v>
      </c>
      <c r="J7" s="15"/>
      <c r="K7" s="16" t="s">
        <v>171</v>
      </c>
      <c r="L7" s="15"/>
      <c r="M7" s="16" t="s">
        <v>135</v>
      </c>
    </row>
    <row r="8" spans="1:13" ht="18.95" customHeight="1" x14ac:dyDescent="0.25">
      <c r="E8" s="49" t="s">
        <v>2</v>
      </c>
      <c r="F8" s="17"/>
      <c r="G8" s="30" t="s">
        <v>3</v>
      </c>
      <c r="H8" s="26"/>
      <c r="I8" s="30" t="s">
        <v>3</v>
      </c>
      <c r="J8" s="14"/>
      <c r="K8" s="30" t="s">
        <v>3</v>
      </c>
      <c r="L8" s="26"/>
      <c r="M8" s="30" t="s">
        <v>3</v>
      </c>
    </row>
    <row r="9" spans="1:13" ht="5.0999999999999996" customHeight="1" x14ac:dyDescent="0.25">
      <c r="E9" s="46"/>
      <c r="F9" s="17"/>
      <c r="G9" s="116"/>
      <c r="H9" s="14"/>
      <c r="I9" s="14"/>
      <c r="J9" s="17"/>
      <c r="K9" s="116"/>
      <c r="L9" s="14"/>
      <c r="M9" s="14"/>
    </row>
    <row r="10" spans="1:13" ht="18.95" customHeight="1" x14ac:dyDescent="0.25">
      <c r="A10" s="1" t="s">
        <v>157</v>
      </c>
      <c r="E10" s="50">
        <v>20</v>
      </c>
      <c r="F10" s="129"/>
      <c r="G10" s="117">
        <v>3586838</v>
      </c>
      <c r="H10" s="77"/>
      <c r="I10" s="77">
        <v>4763351</v>
      </c>
      <c r="J10" s="77"/>
      <c r="K10" s="117">
        <v>3282486</v>
      </c>
      <c r="L10" s="77"/>
      <c r="M10" s="77">
        <v>4620485</v>
      </c>
    </row>
    <row r="11" spans="1:13" ht="18.95" customHeight="1" x14ac:dyDescent="0.25">
      <c r="A11" s="1" t="s">
        <v>158</v>
      </c>
      <c r="E11" s="50">
        <v>20</v>
      </c>
      <c r="F11" s="47"/>
      <c r="G11" s="118">
        <v>-2962010</v>
      </c>
      <c r="H11" s="77"/>
      <c r="I11" s="133">
        <v>-3731206</v>
      </c>
      <c r="J11" s="77"/>
      <c r="K11" s="118">
        <v>-2738170</v>
      </c>
      <c r="L11" s="77"/>
      <c r="M11" s="133">
        <v>-3443822</v>
      </c>
    </row>
    <row r="12" spans="1:13" ht="5.0999999999999996" customHeight="1" x14ac:dyDescent="0.25">
      <c r="E12" s="58"/>
      <c r="F12" s="47"/>
      <c r="G12" s="119"/>
      <c r="H12" s="78"/>
      <c r="I12" s="78"/>
      <c r="J12" s="78"/>
      <c r="K12" s="119"/>
      <c r="L12" s="78"/>
      <c r="M12" s="78"/>
    </row>
    <row r="13" spans="1:13" ht="18.95" customHeight="1" x14ac:dyDescent="0.25">
      <c r="A13" s="2" t="s">
        <v>39</v>
      </c>
      <c r="E13" s="58"/>
      <c r="F13" s="129"/>
      <c r="G13" s="120">
        <f>G10+G11</f>
        <v>624828</v>
      </c>
      <c r="H13" s="80"/>
      <c r="I13" s="79">
        <f>I10+I11</f>
        <v>1032145</v>
      </c>
      <c r="J13" s="80"/>
      <c r="K13" s="120">
        <f>K10+K11</f>
        <v>544316</v>
      </c>
      <c r="L13" s="81"/>
      <c r="M13" s="79">
        <f>M10+M11</f>
        <v>1176663</v>
      </c>
    </row>
    <row r="14" spans="1:13" ht="18.95" customHeight="1" x14ac:dyDescent="0.25">
      <c r="A14" s="1" t="s">
        <v>40</v>
      </c>
      <c r="E14" s="58"/>
      <c r="F14" s="129"/>
      <c r="G14" s="121">
        <v>123169</v>
      </c>
      <c r="I14" s="19">
        <v>48683</v>
      </c>
      <c r="J14" s="4"/>
      <c r="K14" s="121">
        <v>133402</v>
      </c>
      <c r="L14" s="51"/>
      <c r="M14" s="19">
        <v>56006</v>
      </c>
    </row>
    <row r="15" spans="1:13" ht="5.0999999999999996" customHeight="1" x14ac:dyDescent="0.25">
      <c r="E15" s="58"/>
      <c r="F15" s="47"/>
      <c r="G15" s="119"/>
      <c r="H15" s="78"/>
      <c r="I15" s="78"/>
      <c r="J15" s="78"/>
      <c r="K15" s="119"/>
      <c r="L15" s="78"/>
      <c r="M15" s="78"/>
    </row>
    <row r="16" spans="1:13" ht="18.95" customHeight="1" x14ac:dyDescent="0.25">
      <c r="A16" s="2" t="s">
        <v>41</v>
      </c>
      <c r="E16" s="58"/>
      <c r="F16" s="129"/>
      <c r="G16" s="120">
        <f>SUM(G13:G14)</f>
        <v>747997</v>
      </c>
      <c r="I16" s="4">
        <f>SUM(I13:I14)</f>
        <v>1080828</v>
      </c>
      <c r="J16" s="4"/>
      <c r="K16" s="120">
        <f>SUM(K13:K14)</f>
        <v>677718</v>
      </c>
      <c r="L16" s="51"/>
      <c r="M16" s="4">
        <f>SUM(M13:M14)</f>
        <v>1232669</v>
      </c>
    </row>
    <row r="17" spans="1:13" ht="18.95" customHeight="1" x14ac:dyDescent="0.25">
      <c r="A17" s="1" t="s">
        <v>42</v>
      </c>
      <c r="E17" s="58"/>
      <c r="F17" s="129"/>
      <c r="G17" s="107">
        <v>-110783</v>
      </c>
      <c r="I17" s="4">
        <v>-136505</v>
      </c>
      <c r="J17" s="4"/>
      <c r="K17" s="107">
        <v>-85771</v>
      </c>
      <c r="L17" s="51"/>
      <c r="M17" s="4">
        <v>-113789</v>
      </c>
    </row>
    <row r="18" spans="1:13" ht="18.95" customHeight="1" x14ac:dyDescent="0.25">
      <c r="A18" s="1" t="s">
        <v>43</v>
      </c>
      <c r="E18" s="58"/>
      <c r="F18" s="129"/>
      <c r="G18" s="107">
        <v>-189996</v>
      </c>
      <c r="I18" s="4">
        <v>-145627</v>
      </c>
      <c r="J18" s="4"/>
      <c r="K18" s="107">
        <v>-163928</v>
      </c>
      <c r="L18" s="51"/>
      <c r="M18" s="4">
        <v>-130001</v>
      </c>
    </row>
    <row r="19" spans="1:13" ht="18.95" customHeight="1" x14ac:dyDescent="0.25">
      <c r="A19" s="1" t="s">
        <v>151</v>
      </c>
      <c r="E19" s="58"/>
      <c r="F19" s="129"/>
      <c r="G19" s="107">
        <v>0</v>
      </c>
      <c r="I19" s="4">
        <v>-86</v>
      </c>
      <c r="J19" s="4"/>
      <c r="K19" s="107">
        <v>0</v>
      </c>
      <c r="L19" s="51"/>
      <c r="M19" s="4">
        <v>0</v>
      </c>
    </row>
    <row r="20" spans="1:13" ht="18.95" customHeight="1" x14ac:dyDescent="0.25">
      <c r="A20" s="167" t="s">
        <v>206</v>
      </c>
      <c r="B20" s="167"/>
      <c r="C20" s="167"/>
      <c r="D20" s="167"/>
      <c r="E20" s="58">
        <v>17</v>
      </c>
      <c r="F20" s="129"/>
      <c r="G20" s="107">
        <v>11248</v>
      </c>
      <c r="I20" s="4">
        <v>35797</v>
      </c>
      <c r="J20" s="4"/>
      <c r="K20" s="107">
        <v>10235</v>
      </c>
      <c r="L20" s="51"/>
      <c r="M20" s="4">
        <v>35797</v>
      </c>
    </row>
    <row r="21" spans="1:13" ht="18.95" customHeight="1" x14ac:dyDescent="0.25">
      <c r="A21" s="1" t="s">
        <v>147</v>
      </c>
      <c r="E21" s="58"/>
      <c r="F21" s="129"/>
      <c r="G21" s="107">
        <v>0</v>
      </c>
      <c r="I21" s="79">
        <v>0</v>
      </c>
      <c r="J21" s="4"/>
      <c r="K21" s="107">
        <v>0</v>
      </c>
      <c r="L21" s="51"/>
      <c r="M21" s="4">
        <v>65784</v>
      </c>
    </row>
    <row r="22" spans="1:13" ht="18.95" customHeight="1" x14ac:dyDescent="0.25">
      <c r="A22" s="1" t="s">
        <v>44</v>
      </c>
      <c r="E22" s="1"/>
      <c r="F22" s="129"/>
      <c r="G22" s="121">
        <v>-5947</v>
      </c>
      <c r="I22" s="19">
        <v>-9541</v>
      </c>
      <c r="J22" s="4"/>
      <c r="K22" s="121">
        <v>-5925</v>
      </c>
      <c r="L22" s="51"/>
      <c r="M22" s="19">
        <v>-9532</v>
      </c>
    </row>
    <row r="23" spans="1:13" ht="5.0999999999999996" customHeight="1" x14ac:dyDescent="0.25">
      <c r="E23" s="58"/>
      <c r="F23" s="129"/>
      <c r="G23" s="107"/>
      <c r="J23" s="4"/>
      <c r="K23" s="107"/>
      <c r="L23" s="51"/>
    </row>
    <row r="24" spans="1:13" ht="18.95" customHeight="1" x14ac:dyDescent="0.25">
      <c r="A24" s="2" t="s">
        <v>45</v>
      </c>
      <c r="B24" s="2"/>
      <c r="C24" s="2"/>
      <c r="E24" s="58"/>
      <c r="F24" s="129"/>
      <c r="G24" s="120">
        <f>SUM(G16:G23)</f>
        <v>452519</v>
      </c>
      <c r="H24" s="79"/>
      <c r="I24" s="79">
        <f>SUM(I16:I23)</f>
        <v>824866</v>
      </c>
      <c r="J24" s="79"/>
      <c r="K24" s="120">
        <f>SUM(K16:K23)</f>
        <v>432329</v>
      </c>
      <c r="L24" s="79"/>
      <c r="M24" s="79">
        <f>SUM(M16:M23)</f>
        <v>1080928</v>
      </c>
    </row>
    <row r="25" spans="1:13" ht="18.95" customHeight="1" x14ac:dyDescent="0.25">
      <c r="A25" s="1" t="s">
        <v>46</v>
      </c>
      <c r="E25" s="50">
        <v>18</v>
      </c>
      <c r="F25" s="129"/>
      <c r="G25" s="121">
        <v>-25553</v>
      </c>
      <c r="I25" s="134">
        <v>59469</v>
      </c>
      <c r="J25" s="4"/>
      <c r="K25" s="121">
        <v>-14961</v>
      </c>
      <c r="L25" s="51"/>
      <c r="M25" s="134">
        <v>-19711</v>
      </c>
    </row>
    <row r="26" spans="1:13" ht="5.0999999999999996" customHeight="1" x14ac:dyDescent="0.25">
      <c r="E26" s="58"/>
      <c r="F26" s="129"/>
      <c r="G26" s="120"/>
      <c r="H26" s="82"/>
      <c r="I26" s="79"/>
      <c r="J26" s="82"/>
      <c r="K26" s="120"/>
      <c r="L26" s="79"/>
      <c r="M26" s="79"/>
    </row>
    <row r="27" spans="1:13" ht="18.95" customHeight="1" x14ac:dyDescent="0.25">
      <c r="A27" s="2" t="s">
        <v>140</v>
      </c>
      <c r="E27" s="58"/>
      <c r="F27" s="129"/>
      <c r="G27" s="107">
        <f>SUM(G24:G25)</f>
        <v>426966</v>
      </c>
      <c r="I27" s="4">
        <f>SUM(I24:I25)</f>
        <v>884335</v>
      </c>
      <c r="J27" s="4"/>
      <c r="K27" s="107">
        <f>SUM(K24:K25)</f>
        <v>417368</v>
      </c>
      <c r="L27" s="51"/>
      <c r="M27" s="4">
        <f>SUM(M24:M25)</f>
        <v>1061217</v>
      </c>
    </row>
    <row r="28" spans="1:13" ht="18.95" customHeight="1" x14ac:dyDescent="0.25">
      <c r="A28" s="1" t="s">
        <v>116</v>
      </c>
      <c r="E28" s="58"/>
      <c r="F28" s="129"/>
      <c r="G28" s="121">
        <v>0</v>
      </c>
      <c r="I28" s="135">
        <v>39507</v>
      </c>
      <c r="J28" s="4"/>
      <c r="K28" s="121">
        <v>0</v>
      </c>
      <c r="L28" s="51"/>
      <c r="M28" s="135">
        <v>0</v>
      </c>
    </row>
    <row r="29" spans="1:13" ht="5.0999999999999996" customHeight="1" x14ac:dyDescent="0.25">
      <c r="E29" s="58"/>
      <c r="F29" s="129"/>
      <c r="G29" s="120"/>
      <c r="H29" s="82"/>
      <c r="I29" s="79"/>
      <c r="J29" s="82"/>
      <c r="K29" s="120"/>
      <c r="L29" s="82"/>
      <c r="M29" s="79"/>
    </row>
    <row r="30" spans="1:13" ht="18.95" customHeight="1" thickBot="1" x14ac:dyDescent="0.3">
      <c r="A30" s="2" t="s">
        <v>139</v>
      </c>
      <c r="E30" s="58"/>
      <c r="F30" s="129"/>
      <c r="G30" s="122">
        <f>SUM(G27:G28)</f>
        <v>426966</v>
      </c>
      <c r="H30" s="79"/>
      <c r="I30" s="83">
        <f>SUM(I27:I28)</f>
        <v>923842</v>
      </c>
      <c r="J30" s="79"/>
      <c r="K30" s="122">
        <f>SUM(K27:K28)</f>
        <v>417368</v>
      </c>
      <c r="L30" s="79"/>
      <c r="M30" s="83">
        <f>SUM(M27:M28)</f>
        <v>1061217</v>
      </c>
    </row>
    <row r="31" spans="1:13" ht="18.95" customHeight="1" thickTop="1" x14ac:dyDescent="0.25">
      <c r="G31" s="107"/>
      <c r="J31" s="4"/>
      <c r="K31" s="107"/>
    </row>
    <row r="32" spans="1:13" ht="20.100000000000001" customHeight="1" x14ac:dyDescent="0.25">
      <c r="A32" s="2" t="s">
        <v>94</v>
      </c>
      <c r="B32" s="2"/>
      <c r="G32" s="107"/>
      <c r="J32" s="4"/>
      <c r="K32" s="107"/>
      <c r="L32" s="51"/>
    </row>
    <row r="33" spans="1:13" ht="6" customHeight="1" x14ac:dyDescent="0.25">
      <c r="A33" s="2"/>
      <c r="B33" s="2"/>
      <c r="G33" s="107"/>
      <c r="J33" s="4"/>
      <c r="K33" s="107"/>
      <c r="L33" s="51"/>
    </row>
    <row r="34" spans="1:13" ht="20.100000000000001" customHeight="1" x14ac:dyDescent="0.25">
      <c r="B34" s="1" t="s">
        <v>47</v>
      </c>
      <c r="G34" s="107"/>
      <c r="J34" s="4"/>
      <c r="K34" s="107"/>
      <c r="L34" s="51"/>
    </row>
    <row r="35" spans="1:13" ht="20.100000000000001" customHeight="1" x14ac:dyDescent="0.25">
      <c r="C35" s="1" t="s">
        <v>95</v>
      </c>
      <c r="G35" s="107">
        <f>G27-G41</f>
        <v>425153</v>
      </c>
      <c r="I35" s="4">
        <v>884659</v>
      </c>
      <c r="J35" s="28"/>
      <c r="K35" s="107">
        <f>K27-K41</f>
        <v>417368</v>
      </c>
      <c r="L35" s="28"/>
      <c r="M35" s="4">
        <v>1061217</v>
      </c>
    </row>
    <row r="36" spans="1:13" ht="20.100000000000001" customHeight="1" x14ac:dyDescent="0.25">
      <c r="C36" s="1" t="s">
        <v>96</v>
      </c>
      <c r="G36" s="121">
        <f>G28-G42</f>
        <v>0</v>
      </c>
      <c r="I36" s="19">
        <v>39444</v>
      </c>
      <c r="J36" s="28"/>
      <c r="K36" s="121">
        <f>K28-K42</f>
        <v>0</v>
      </c>
      <c r="L36" s="28"/>
      <c r="M36" s="19">
        <v>0</v>
      </c>
    </row>
    <row r="37" spans="1:13" ht="6" customHeight="1" x14ac:dyDescent="0.25">
      <c r="D37" s="148"/>
      <c r="E37" s="1"/>
      <c r="F37" s="1"/>
      <c r="G37" s="107"/>
      <c r="J37" s="4"/>
      <c r="K37" s="107"/>
      <c r="L37" s="51"/>
    </row>
    <row r="38" spans="1:13" ht="20.100000000000001" customHeight="1" x14ac:dyDescent="0.25">
      <c r="B38" s="1" t="s">
        <v>72</v>
      </c>
      <c r="G38" s="121">
        <f>SUM(G35:G36)</f>
        <v>425153</v>
      </c>
      <c r="I38" s="19">
        <f>SUM(I35:I36)</f>
        <v>924103</v>
      </c>
      <c r="J38" s="4"/>
      <c r="K38" s="121">
        <f>SUM(K35:K36)</f>
        <v>417368</v>
      </c>
      <c r="L38" s="51"/>
      <c r="M38" s="19">
        <f>SUM(M35:M36)</f>
        <v>1061217</v>
      </c>
    </row>
    <row r="39" spans="1:13" ht="6" customHeight="1" x14ac:dyDescent="0.25">
      <c r="D39" s="148"/>
      <c r="E39" s="1"/>
      <c r="F39" s="1"/>
      <c r="G39" s="107"/>
      <c r="J39" s="4"/>
      <c r="K39" s="107"/>
      <c r="L39" s="51"/>
    </row>
    <row r="40" spans="1:13" ht="20.100000000000001" customHeight="1" x14ac:dyDescent="0.25">
      <c r="B40" s="1" t="s">
        <v>48</v>
      </c>
      <c r="E40" s="1"/>
      <c r="F40" s="1"/>
      <c r="G40" s="107"/>
      <c r="J40" s="4"/>
      <c r="K40" s="107"/>
      <c r="L40" s="51"/>
    </row>
    <row r="41" spans="1:13" ht="20.100000000000001" customHeight="1" x14ac:dyDescent="0.25">
      <c r="C41" s="1" t="s">
        <v>95</v>
      </c>
      <c r="E41" s="1"/>
      <c r="F41" s="1"/>
      <c r="G41" s="107">
        <v>1813</v>
      </c>
      <c r="I41" s="4">
        <v>-324</v>
      </c>
      <c r="J41" s="4"/>
      <c r="K41" s="107">
        <v>0</v>
      </c>
      <c r="L41" s="51"/>
      <c r="M41" s="4">
        <v>0</v>
      </c>
    </row>
    <row r="42" spans="1:13" ht="20.100000000000001" customHeight="1" x14ac:dyDescent="0.25">
      <c r="C42" s="1" t="s">
        <v>96</v>
      </c>
      <c r="G42" s="121">
        <v>0</v>
      </c>
      <c r="I42" s="19">
        <v>63</v>
      </c>
      <c r="J42" s="4"/>
      <c r="K42" s="121">
        <v>0</v>
      </c>
      <c r="L42" s="51"/>
      <c r="M42" s="19">
        <v>0</v>
      </c>
    </row>
    <row r="43" spans="1:13" ht="6" customHeight="1" x14ac:dyDescent="0.25">
      <c r="D43" s="148"/>
      <c r="E43" s="1"/>
      <c r="F43" s="1"/>
      <c r="G43" s="107"/>
      <c r="J43" s="4"/>
      <c r="K43" s="107"/>
      <c r="L43" s="51"/>
    </row>
    <row r="44" spans="1:13" ht="20.100000000000001" customHeight="1" x14ac:dyDescent="0.25">
      <c r="B44" s="1" t="s">
        <v>72</v>
      </c>
      <c r="G44" s="121">
        <f>SUM(G41:G42)</f>
        <v>1813</v>
      </c>
      <c r="I44" s="19">
        <f>SUM(I41:I42)</f>
        <v>-261</v>
      </c>
      <c r="J44" s="4"/>
      <c r="K44" s="121">
        <f>SUM(K41:K42)</f>
        <v>0</v>
      </c>
      <c r="L44" s="51"/>
      <c r="M44" s="19">
        <f>SUM(M41:M42)</f>
        <v>0</v>
      </c>
    </row>
    <row r="45" spans="1:13" ht="6" customHeight="1" x14ac:dyDescent="0.25">
      <c r="D45" s="148"/>
      <c r="E45" s="1"/>
      <c r="F45" s="1"/>
      <c r="G45" s="107"/>
      <c r="J45" s="4"/>
      <c r="K45" s="107"/>
      <c r="L45" s="51"/>
    </row>
    <row r="46" spans="1:13" ht="20.100000000000001" customHeight="1" thickBot="1" x14ac:dyDescent="0.3">
      <c r="A46" s="2" t="s">
        <v>139</v>
      </c>
      <c r="G46" s="122">
        <f>G38+G44</f>
        <v>426966</v>
      </c>
      <c r="H46" s="79"/>
      <c r="I46" s="83">
        <f>I38+I44</f>
        <v>923842</v>
      </c>
      <c r="J46" s="79"/>
      <c r="K46" s="122">
        <f>K38+K44</f>
        <v>417368</v>
      </c>
      <c r="L46" s="79"/>
      <c r="M46" s="83">
        <f>M38+M44</f>
        <v>1061217</v>
      </c>
    </row>
    <row r="47" spans="1:13" ht="6" customHeight="1" thickTop="1" x14ac:dyDescent="0.25">
      <c r="G47" s="107"/>
      <c r="J47" s="4"/>
      <c r="K47" s="107"/>
      <c r="L47" s="148"/>
    </row>
    <row r="48" spans="1:13" ht="20.100000000000001" customHeight="1" x14ac:dyDescent="0.25">
      <c r="A48" s="2" t="s">
        <v>185</v>
      </c>
      <c r="G48" s="107"/>
      <c r="J48" s="4"/>
      <c r="K48" s="107"/>
    </row>
    <row r="49" spans="1:13" ht="6" customHeight="1" x14ac:dyDescent="0.25">
      <c r="G49" s="107"/>
      <c r="J49" s="4"/>
      <c r="K49" s="107"/>
      <c r="L49" s="148"/>
    </row>
    <row r="50" spans="1:13" ht="20.100000000000001" customHeight="1" x14ac:dyDescent="0.25">
      <c r="B50" s="1" t="s">
        <v>182</v>
      </c>
      <c r="D50" s="175"/>
      <c r="E50" s="148">
        <v>19</v>
      </c>
      <c r="G50" s="124"/>
      <c r="J50" s="4"/>
      <c r="K50" s="124"/>
      <c r="M50" s="130"/>
    </row>
    <row r="51" spans="1:13" ht="20.100000000000001" customHeight="1" x14ac:dyDescent="0.25">
      <c r="C51" s="1" t="s">
        <v>95</v>
      </c>
      <c r="E51" s="71"/>
      <c r="G51" s="125">
        <v>0.14000000000000001</v>
      </c>
      <c r="H51" s="48"/>
      <c r="I51" s="48">
        <v>2.46</v>
      </c>
      <c r="J51" s="48"/>
      <c r="K51" s="125">
        <v>0.14000000000000001</v>
      </c>
      <c r="L51" s="48"/>
      <c r="M51" s="48">
        <v>2.95</v>
      </c>
    </row>
    <row r="52" spans="1:13" ht="20.100000000000001" customHeight="1" x14ac:dyDescent="0.25">
      <c r="C52" s="1" t="s">
        <v>96</v>
      </c>
      <c r="G52" s="126">
        <v>0</v>
      </c>
      <c r="H52" s="48"/>
      <c r="I52" s="140">
        <v>0.11</v>
      </c>
      <c r="J52" s="48"/>
      <c r="K52" s="126">
        <v>0</v>
      </c>
      <c r="L52" s="48"/>
      <c r="M52" s="140">
        <v>0</v>
      </c>
    </row>
    <row r="53" spans="1:13" ht="6" customHeight="1" x14ac:dyDescent="0.25">
      <c r="G53" s="127"/>
      <c r="H53" s="48"/>
      <c r="I53" s="48"/>
      <c r="J53" s="84"/>
      <c r="K53" s="127"/>
      <c r="L53" s="48"/>
      <c r="M53" s="48"/>
    </row>
    <row r="54" spans="1:13" ht="20.100000000000001" customHeight="1" thickBot="1" x14ac:dyDescent="0.3">
      <c r="B54" s="2" t="s">
        <v>186</v>
      </c>
      <c r="G54" s="128">
        <f>SUM(G51:G52)</f>
        <v>0.14000000000000001</v>
      </c>
      <c r="H54" s="86"/>
      <c r="I54" s="85">
        <f>SUM(I51:I52)</f>
        <v>2.57</v>
      </c>
      <c r="J54" s="86"/>
      <c r="K54" s="128">
        <f>SUM(K51:K52)</f>
        <v>0.14000000000000001</v>
      </c>
      <c r="L54" s="86"/>
      <c r="M54" s="85">
        <f>SUM(M51:M52)</f>
        <v>2.95</v>
      </c>
    </row>
    <row r="55" spans="1:13" ht="20.100000000000001" customHeight="1" thickTop="1" x14ac:dyDescent="0.4">
      <c r="B55" s="2"/>
      <c r="G55" s="32"/>
      <c r="H55" s="48"/>
      <c r="I55" s="32"/>
      <c r="J55" s="48"/>
      <c r="K55" s="32"/>
      <c r="L55" s="69"/>
      <c r="M55" s="32"/>
    </row>
    <row r="56" spans="1:13" ht="21.95" customHeight="1" x14ac:dyDescent="0.4">
      <c r="B56" s="2"/>
      <c r="G56" s="48"/>
      <c r="H56" s="48"/>
      <c r="I56" s="48"/>
      <c r="J56" s="48"/>
      <c r="K56" s="48"/>
      <c r="L56" s="69"/>
      <c r="M56" s="48"/>
    </row>
    <row r="57" spans="1:13" ht="22.5" customHeight="1" x14ac:dyDescent="0.4">
      <c r="B57" s="2"/>
      <c r="G57" s="48"/>
      <c r="H57" s="48"/>
      <c r="I57" s="48"/>
      <c r="J57" s="48"/>
      <c r="K57" s="48"/>
      <c r="L57" s="69"/>
      <c r="M57" s="48"/>
    </row>
    <row r="60" spans="1:13" ht="21.95" customHeight="1" x14ac:dyDescent="0.25">
      <c r="A60" s="20" t="str">
        <f>'BS 2-4'!A47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60" s="20"/>
      <c r="C60" s="20"/>
      <c r="D60" s="20"/>
      <c r="E60" s="21"/>
      <c r="F60" s="21"/>
      <c r="G60" s="19"/>
      <c r="H60" s="19"/>
      <c r="I60" s="19"/>
      <c r="J60" s="21"/>
      <c r="K60" s="19"/>
      <c r="L60" s="19"/>
      <c r="M60" s="19"/>
    </row>
  </sheetData>
  <mergeCells count="2">
    <mergeCell ref="G5:I5"/>
    <mergeCell ref="K5:M5"/>
  </mergeCells>
  <conditionalFormatting sqref="I55 K55 M55 G55">
    <cfRule type="cellIs" dxfId="5" priority="5" operator="notEqual">
      <formula>0</formula>
    </cfRule>
  </conditionalFormatting>
  <pageMargins left="0.8" right="0.5" top="0.5" bottom="0.6" header="0.49" footer="0.4"/>
  <pageSetup paperSize="9" scale="80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12574-5B2D-42BA-AFB0-D2EF14747DCB}">
  <sheetPr>
    <tabColor rgb="FF92D050"/>
  </sheetPr>
  <dimension ref="A1:M58"/>
  <sheetViews>
    <sheetView zoomScale="80" zoomScaleNormal="80" zoomScaleSheetLayoutView="80" workbookViewId="0">
      <selection activeCell="T16" sqref="T16"/>
    </sheetView>
  </sheetViews>
  <sheetFormatPr defaultColWidth="9.42578125" defaultRowHeight="21.75" customHeight="1" x14ac:dyDescent="0.25"/>
  <cols>
    <col min="1" max="3" width="1.42578125" style="1" customWidth="1"/>
    <col min="4" max="4" width="50.28515625" style="1" customWidth="1"/>
    <col min="5" max="5" width="8" style="148" customWidth="1"/>
    <col min="6" max="6" width="0.5703125" style="148" customWidth="1"/>
    <col min="7" max="7" width="11.5703125" style="4" customWidth="1"/>
    <col min="8" max="8" width="0.5703125" style="4" customWidth="1"/>
    <col min="9" max="9" width="11.5703125" style="4" customWidth="1"/>
    <col min="10" max="10" width="0.5703125" style="148" customWidth="1"/>
    <col min="11" max="11" width="11.5703125" style="4" customWidth="1"/>
    <col min="12" max="12" width="0.5703125" style="4" customWidth="1"/>
    <col min="13" max="13" width="11.5703125" style="4" customWidth="1"/>
    <col min="14" max="16384" width="9.42578125" style="1"/>
  </cols>
  <sheetData>
    <row r="1" spans="1:13" ht="21.75" customHeight="1" x14ac:dyDescent="0.25">
      <c r="A1" s="10" t="str">
        <f>'BS 2-4'!A1</f>
        <v>บริษัท ไอ-เทล คอร์ปอเรชั่น จำกัด (มหาชน)</v>
      </c>
    </row>
    <row r="2" spans="1:13" s="2" customFormat="1" ht="21.75" customHeight="1" x14ac:dyDescent="0.25">
      <c r="A2" s="2" t="s">
        <v>136</v>
      </c>
      <c r="E2" s="17"/>
      <c r="F2" s="17"/>
      <c r="G2" s="14"/>
      <c r="H2" s="14"/>
      <c r="I2" s="14"/>
      <c r="J2" s="17"/>
      <c r="K2" s="14"/>
      <c r="L2" s="14"/>
      <c r="M2" s="14"/>
    </row>
    <row r="3" spans="1:13" ht="21.75" customHeight="1" x14ac:dyDescent="0.25">
      <c r="A3" s="11" t="s">
        <v>176</v>
      </c>
      <c r="B3" s="3"/>
      <c r="C3" s="3"/>
      <c r="D3" s="3"/>
      <c r="E3" s="12"/>
      <c r="F3" s="12"/>
      <c r="G3" s="13"/>
      <c r="H3" s="13"/>
      <c r="I3" s="13"/>
      <c r="J3" s="12"/>
      <c r="K3" s="13"/>
      <c r="L3" s="13"/>
      <c r="M3" s="13"/>
    </row>
    <row r="4" spans="1:13" ht="18.95" customHeight="1" x14ac:dyDescent="0.25">
      <c r="A4" s="2"/>
    </row>
    <row r="5" spans="1:13" ht="18.95" customHeight="1" x14ac:dyDescent="0.25">
      <c r="A5" s="2"/>
      <c r="G5" s="181" t="s">
        <v>133</v>
      </c>
      <c r="H5" s="181"/>
      <c r="I5" s="181"/>
      <c r="J5" s="15"/>
      <c r="K5" s="181" t="s">
        <v>134</v>
      </c>
      <c r="L5" s="181"/>
      <c r="M5" s="181"/>
    </row>
    <row r="6" spans="1:13" ht="18.95" customHeight="1" x14ac:dyDescent="0.25">
      <c r="G6" s="14" t="s">
        <v>168</v>
      </c>
      <c r="H6" s="15"/>
      <c r="I6" s="14" t="s">
        <v>168</v>
      </c>
      <c r="J6" s="15"/>
      <c r="K6" s="14" t="s">
        <v>168</v>
      </c>
      <c r="L6" s="15"/>
      <c r="M6" s="14" t="s">
        <v>168</v>
      </c>
    </row>
    <row r="7" spans="1:13" ht="18.95" customHeight="1" x14ac:dyDescent="0.25">
      <c r="G7" s="16" t="s">
        <v>171</v>
      </c>
      <c r="H7" s="15"/>
      <c r="I7" s="16" t="s">
        <v>135</v>
      </c>
      <c r="J7" s="15"/>
      <c r="K7" s="16" t="s">
        <v>171</v>
      </c>
      <c r="L7" s="15"/>
      <c r="M7" s="16" t="s">
        <v>135</v>
      </c>
    </row>
    <row r="8" spans="1:13" ht="18.95" customHeight="1" x14ac:dyDescent="0.25">
      <c r="E8" s="1"/>
      <c r="F8" s="17"/>
      <c r="G8" s="30" t="s">
        <v>3</v>
      </c>
      <c r="H8" s="26"/>
      <c r="I8" s="30" t="s">
        <v>3</v>
      </c>
      <c r="J8" s="14"/>
      <c r="K8" s="30" t="s">
        <v>3</v>
      </c>
      <c r="L8" s="26"/>
      <c r="M8" s="30" t="s">
        <v>3</v>
      </c>
    </row>
    <row r="9" spans="1:13" ht="5.0999999999999996" customHeight="1" x14ac:dyDescent="0.25">
      <c r="E9" s="46"/>
      <c r="F9" s="17"/>
      <c r="G9" s="116"/>
      <c r="H9" s="14"/>
      <c r="I9" s="14"/>
      <c r="J9" s="17"/>
      <c r="K9" s="116"/>
      <c r="L9" s="14"/>
      <c r="M9" s="14"/>
    </row>
    <row r="10" spans="1:13" ht="18.95" customHeight="1" x14ac:dyDescent="0.25">
      <c r="A10" s="2" t="s">
        <v>139</v>
      </c>
      <c r="E10" s="58"/>
      <c r="F10" s="129"/>
      <c r="G10" s="151">
        <f>'PL3M 5'!G30</f>
        <v>426966</v>
      </c>
      <c r="H10" s="79"/>
      <c r="I10" s="135">
        <f>'PL3M 5'!I30</f>
        <v>923842</v>
      </c>
      <c r="J10" s="79"/>
      <c r="K10" s="151">
        <f>'PL3M 5'!K30</f>
        <v>417368</v>
      </c>
      <c r="L10" s="79"/>
      <c r="M10" s="135">
        <f>'PL3M 5'!M30</f>
        <v>1061217</v>
      </c>
    </row>
    <row r="11" spans="1:13" ht="5.25" customHeight="1" x14ac:dyDescent="0.25">
      <c r="G11" s="107"/>
      <c r="J11" s="4"/>
      <c r="K11" s="107"/>
    </row>
    <row r="12" spans="1:13" ht="18.95" customHeight="1" x14ac:dyDescent="0.25">
      <c r="A12" s="2" t="s">
        <v>49</v>
      </c>
      <c r="G12" s="107"/>
      <c r="J12" s="4"/>
      <c r="K12" s="107"/>
    </row>
    <row r="13" spans="1:13" ht="18.95" customHeight="1" x14ac:dyDescent="0.25">
      <c r="A13" s="1" t="s">
        <v>112</v>
      </c>
      <c r="G13" s="107"/>
      <c r="J13" s="4"/>
      <c r="K13" s="107"/>
      <c r="L13" s="51"/>
    </row>
    <row r="14" spans="1:13" ht="18.95" customHeight="1" x14ac:dyDescent="0.25">
      <c r="B14" s="1" t="s">
        <v>50</v>
      </c>
      <c r="G14" s="107">
        <v>-2083</v>
      </c>
      <c r="I14" s="136">
        <v>6268</v>
      </c>
      <c r="J14" s="4"/>
      <c r="K14" s="107">
        <v>0</v>
      </c>
      <c r="L14" s="51"/>
      <c r="M14" s="136">
        <v>0</v>
      </c>
    </row>
    <row r="15" spans="1:13" ht="18.95" customHeight="1" x14ac:dyDescent="0.25">
      <c r="B15" s="1" t="s">
        <v>128</v>
      </c>
      <c r="G15" s="107"/>
      <c r="I15" s="136"/>
      <c r="J15" s="4"/>
      <c r="K15" s="107"/>
      <c r="L15" s="51"/>
      <c r="M15" s="136"/>
    </row>
    <row r="16" spans="1:13" ht="18.95" customHeight="1" x14ac:dyDescent="0.25">
      <c r="C16" s="1" t="s">
        <v>129</v>
      </c>
      <c r="G16" s="107">
        <v>-97657</v>
      </c>
      <c r="I16" s="136">
        <v>30602</v>
      </c>
      <c r="J16" s="4"/>
      <c r="K16" s="107">
        <v>-130283</v>
      </c>
      <c r="L16" s="51"/>
      <c r="M16" s="136">
        <v>30602</v>
      </c>
    </row>
    <row r="17" spans="1:13" ht="18.95" customHeight="1" x14ac:dyDescent="0.25">
      <c r="B17" s="1" t="s">
        <v>51</v>
      </c>
      <c r="G17" s="107"/>
      <c r="I17" s="25"/>
      <c r="J17" s="4"/>
      <c r="K17" s="107"/>
      <c r="L17" s="51"/>
      <c r="M17" s="25"/>
    </row>
    <row r="18" spans="1:13" ht="18.95" customHeight="1" x14ac:dyDescent="0.25">
      <c r="C18" s="1" t="s">
        <v>52</v>
      </c>
      <c r="G18" s="121">
        <v>34086</v>
      </c>
      <c r="I18" s="137">
        <v>57413</v>
      </c>
      <c r="J18" s="4"/>
      <c r="K18" s="121">
        <v>34263</v>
      </c>
      <c r="L18" s="51"/>
      <c r="M18" s="137">
        <v>57413</v>
      </c>
    </row>
    <row r="19" spans="1:13" ht="5.25" customHeight="1" x14ac:dyDescent="0.25">
      <c r="G19" s="107"/>
      <c r="J19" s="4"/>
      <c r="K19" s="107"/>
      <c r="L19" s="51"/>
    </row>
    <row r="20" spans="1:13" ht="18.95" customHeight="1" x14ac:dyDescent="0.25">
      <c r="B20" s="1" t="s">
        <v>113</v>
      </c>
      <c r="G20" s="121">
        <f>SUM(G14:G19)</f>
        <v>-65654</v>
      </c>
      <c r="I20" s="19">
        <f>SUM(I14:I19)</f>
        <v>94283</v>
      </c>
      <c r="J20" s="4"/>
      <c r="K20" s="121">
        <f>SUM(K14:K19)</f>
        <v>-96020</v>
      </c>
      <c r="L20" s="51"/>
      <c r="M20" s="19">
        <f>SUM(M14:M19)</f>
        <v>88015</v>
      </c>
    </row>
    <row r="21" spans="1:13" ht="5.0999999999999996" customHeight="1" x14ac:dyDescent="0.25">
      <c r="G21" s="107"/>
      <c r="J21" s="4"/>
      <c r="K21" s="107"/>
      <c r="L21" s="51"/>
    </row>
    <row r="22" spans="1:13" ht="18.95" customHeight="1" x14ac:dyDescent="0.25">
      <c r="A22" s="2" t="s">
        <v>141</v>
      </c>
      <c r="G22" s="107"/>
      <c r="J22" s="4"/>
      <c r="K22" s="107"/>
      <c r="L22" s="51"/>
    </row>
    <row r="23" spans="1:13" ht="18.95" customHeight="1" x14ac:dyDescent="0.25">
      <c r="A23" s="2"/>
      <c r="B23" s="1" t="s">
        <v>95</v>
      </c>
      <c r="G23" s="107">
        <f>G20</f>
        <v>-65654</v>
      </c>
      <c r="I23" s="4">
        <v>94283</v>
      </c>
      <c r="J23" s="4"/>
      <c r="K23" s="107">
        <f>K20</f>
        <v>-96020</v>
      </c>
      <c r="L23" s="51"/>
      <c r="M23" s="4">
        <v>88015</v>
      </c>
    </row>
    <row r="24" spans="1:13" ht="18.95" customHeight="1" x14ac:dyDescent="0.25">
      <c r="A24" s="2"/>
      <c r="B24" s="1" t="s">
        <v>96</v>
      </c>
      <c r="G24" s="121">
        <v>0</v>
      </c>
      <c r="I24" s="137">
        <v>0</v>
      </c>
      <c r="J24" s="4"/>
      <c r="K24" s="121">
        <v>0</v>
      </c>
      <c r="L24" s="51"/>
      <c r="M24" s="137">
        <v>0</v>
      </c>
    </row>
    <row r="25" spans="1:13" ht="5.0999999999999996" customHeight="1" x14ac:dyDescent="0.25">
      <c r="G25" s="107"/>
      <c r="J25" s="4"/>
      <c r="K25" s="107"/>
      <c r="L25" s="51"/>
    </row>
    <row r="26" spans="1:13" ht="18.95" customHeight="1" x14ac:dyDescent="0.25">
      <c r="A26" s="2" t="s">
        <v>141</v>
      </c>
      <c r="G26" s="121">
        <f>SUM(G23:G24)</f>
        <v>-65654</v>
      </c>
      <c r="I26" s="19">
        <f>SUM(I23:I24)</f>
        <v>94283</v>
      </c>
      <c r="J26" s="4"/>
      <c r="K26" s="121">
        <f>SUM(K23:K24)</f>
        <v>-96020</v>
      </c>
      <c r="L26" s="51"/>
      <c r="M26" s="19">
        <f>SUM(M23:M24)</f>
        <v>88015</v>
      </c>
    </row>
    <row r="27" spans="1:13" ht="18.95" customHeight="1" x14ac:dyDescent="0.25">
      <c r="G27" s="107"/>
      <c r="J27" s="4"/>
      <c r="K27" s="107"/>
      <c r="L27" s="51"/>
    </row>
    <row r="28" spans="1:13" ht="18.95" customHeight="1" x14ac:dyDescent="0.25">
      <c r="A28" s="2" t="s">
        <v>97</v>
      </c>
      <c r="G28" s="123"/>
      <c r="J28" s="1"/>
      <c r="K28" s="123"/>
      <c r="L28" s="1"/>
      <c r="M28" s="1"/>
    </row>
    <row r="29" spans="1:13" ht="18.95" customHeight="1" x14ac:dyDescent="0.25">
      <c r="A29" s="2"/>
      <c r="B29" s="1" t="s">
        <v>95</v>
      </c>
      <c r="G29" s="107">
        <f>G23+'PL3M 5'!G46</f>
        <v>361312</v>
      </c>
      <c r="I29" s="25">
        <v>978618</v>
      </c>
      <c r="J29" s="24"/>
      <c r="K29" s="107">
        <f>K23+'PL3M 5'!K46</f>
        <v>321348</v>
      </c>
      <c r="L29" s="24"/>
      <c r="M29" s="25">
        <v>1149232</v>
      </c>
    </row>
    <row r="30" spans="1:13" ht="18.95" customHeight="1" x14ac:dyDescent="0.25">
      <c r="B30" s="1" t="s">
        <v>96</v>
      </c>
      <c r="G30" s="121">
        <v>0</v>
      </c>
      <c r="I30" s="23">
        <v>39507</v>
      </c>
      <c r="J30" s="24"/>
      <c r="K30" s="146">
        <v>0</v>
      </c>
      <c r="L30" s="64"/>
      <c r="M30" s="23">
        <v>0</v>
      </c>
    </row>
    <row r="31" spans="1:13" ht="5.0999999999999996" customHeight="1" x14ac:dyDescent="0.25">
      <c r="G31" s="107"/>
      <c r="J31" s="4"/>
      <c r="K31" s="107"/>
      <c r="L31" s="51"/>
    </row>
    <row r="32" spans="1:13" ht="18.95" customHeight="1" thickBot="1" x14ac:dyDescent="0.3">
      <c r="A32" s="2" t="s">
        <v>97</v>
      </c>
      <c r="G32" s="122">
        <f>SUM(G29:G30)</f>
        <v>361312</v>
      </c>
      <c r="H32" s="79"/>
      <c r="I32" s="83">
        <f>SUM(I29:I30)</f>
        <v>1018125</v>
      </c>
      <c r="J32" s="79"/>
      <c r="K32" s="122">
        <f>SUM(K29:K30)</f>
        <v>321348</v>
      </c>
      <c r="L32" s="79"/>
      <c r="M32" s="83">
        <f>SUM(M29:M30)</f>
        <v>1149232</v>
      </c>
    </row>
    <row r="33" spans="1:13" ht="18.600000000000001" customHeight="1" thickTop="1" x14ac:dyDescent="0.25">
      <c r="G33" s="107"/>
      <c r="H33" s="48"/>
      <c r="I33" s="48"/>
      <c r="J33" s="48"/>
      <c r="K33" s="127"/>
      <c r="L33" s="48"/>
      <c r="M33" s="48"/>
    </row>
    <row r="34" spans="1:13" ht="20.100000000000001" customHeight="1" x14ac:dyDescent="0.25">
      <c r="A34" s="2" t="s">
        <v>53</v>
      </c>
      <c r="B34" s="2"/>
      <c r="E34" s="1"/>
      <c r="F34" s="1"/>
      <c r="G34" s="107"/>
      <c r="J34" s="4"/>
      <c r="K34" s="107"/>
      <c r="L34" s="51"/>
    </row>
    <row r="35" spans="1:13" ht="6" customHeight="1" x14ac:dyDescent="0.25">
      <c r="A35" s="2"/>
      <c r="B35" s="2"/>
      <c r="E35" s="1"/>
      <c r="F35" s="1"/>
      <c r="G35" s="107"/>
      <c r="J35" s="4"/>
      <c r="K35" s="107"/>
      <c r="L35" s="51"/>
    </row>
    <row r="36" spans="1:13" ht="20.100000000000001" customHeight="1" x14ac:dyDescent="0.25">
      <c r="B36" s="1" t="s">
        <v>47</v>
      </c>
      <c r="E36" s="1"/>
      <c r="F36" s="1"/>
      <c r="G36" s="107"/>
      <c r="J36" s="4"/>
      <c r="K36" s="107"/>
      <c r="L36" s="51"/>
    </row>
    <row r="37" spans="1:13" ht="20.100000000000001" customHeight="1" x14ac:dyDescent="0.25">
      <c r="C37" s="1" t="s">
        <v>95</v>
      </c>
      <c r="E37" s="1"/>
      <c r="F37" s="1"/>
      <c r="G37" s="107">
        <f>G29-G43</f>
        <v>359495</v>
      </c>
      <c r="I37" s="147">
        <v>978935</v>
      </c>
      <c r="J37" s="28"/>
      <c r="K37" s="107">
        <f>K29-K43</f>
        <v>321348</v>
      </c>
      <c r="L37" s="28"/>
      <c r="M37" s="147">
        <v>1149232</v>
      </c>
    </row>
    <row r="38" spans="1:13" ht="20.100000000000001" customHeight="1" x14ac:dyDescent="0.25">
      <c r="C38" s="1" t="s">
        <v>96</v>
      </c>
      <c r="E38" s="1"/>
      <c r="F38" s="1"/>
      <c r="G38" s="139">
        <v>0</v>
      </c>
      <c r="I38" s="138">
        <v>39444</v>
      </c>
      <c r="J38" s="28"/>
      <c r="K38" s="139">
        <v>0</v>
      </c>
      <c r="L38" s="28"/>
      <c r="M38" s="138">
        <v>0</v>
      </c>
    </row>
    <row r="39" spans="1:13" ht="6" customHeight="1" x14ac:dyDescent="0.25">
      <c r="D39" s="148"/>
      <c r="E39" s="1"/>
      <c r="F39" s="1"/>
      <c r="G39" s="107"/>
      <c r="J39" s="4"/>
      <c r="K39" s="107"/>
      <c r="L39" s="51"/>
    </row>
    <row r="40" spans="1:13" ht="20.100000000000001" customHeight="1" x14ac:dyDescent="0.25">
      <c r="B40" s="1" t="s">
        <v>72</v>
      </c>
      <c r="E40" s="1"/>
      <c r="F40" s="1"/>
      <c r="G40" s="121">
        <f>SUM(G37:G38)</f>
        <v>359495</v>
      </c>
      <c r="I40" s="19">
        <f>SUM(I37:I38)</f>
        <v>1018379</v>
      </c>
      <c r="J40" s="4"/>
      <c r="K40" s="121">
        <f>SUM(K37:K38)</f>
        <v>321348</v>
      </c>
      <c r="L40" s="51"/>
      <c r="M40" s="19">
        <f>SUM(M37:M38)</f>
        <v>1149232</v>
      </c>
    </row>
    <row r="41" spans="1:13" ht="6" customHeight="1" x14ac:dyDescent="0.25">
      <c r="E41" s="1"/>
      <c r="F41" s="1"/>
      <c r="G41" s="107"/>
      <c r="J41" s="4"/>
      <c r="K41" s="107"/>
      <c r="L41" s="51"/>
    </row>
    <row r="42" spans="1:13" ht="20.100000000000001" customHeight="1" x14ac:dyDescent="0.25">
      <c r="B42" s="1" t="s">
        <v>48</v>
      </c>
      <c r="E42" s="1"/>
      <c r="F42" s="1"/>
      <c r="G42" s="107"/>
      <c r="J42" s="4"/>
      <c r="K42" s="107"/>
      <c r="L42" s="51"/>
    </row>
    <row r="43" spans="1:13" ht="20.100000000000001" customHeight="1" x14ac:dyDescent="0.25">
      <c r="C43" s="1" t="s">
        <v>95</v>
      </c>
      <c r="E43" s="1"/>
      <c r="F43" s="1"/>
      <c r="G43" s="107">
        <v>1817</v>
      </c>
      <c r="I43" s="4">
        <v>-316.50529999999998</v>
      </c>
      <c r="J43" s="4"/>
      <c r="K43" s="107">
        <v>0</v>
      </c>
      <c r="L43" s="51"/>
      <c r="M43" s="4">
        <v>0</v>
      </c>
    </row>
    <row r="44" spans="1:13" ht="20.100000000000001" customHeight="1" x14ac:dyDescent="0.25">
      <c r="C44" s="1" t="s">
        <v>96</v>
      </c>
      <c r="E44" s="1"/>
      <c r="F44" s="1"/>
      <c r="G44" s="139">
        <v>0</v>
      </c>
      <c r="I44" s="19">
        <v>63</v>
      </c>
      <c r="J44" s="4"/>
      <c r="K44" s="121">
        <v>0</v>
      </c>
      <c r="L44" s="51"/>
      <c r="M44" s="19">
        <v>0</v>
      </c>
    </row>
    <row r="45" spans="1:13" ht="6" customHeight="1" x14ac:dyDescent="0.25">
      <c r="E45" s="1"/>
      <c r="F45" s="1"/>
      <c r="G45" s="107"/>
      <c r="J45" s="4"/>
      <c r="K45" s="107"/>
      <c r="L45" s="51"/>
    </row>
    <row r="46" spans="1:13" ht="20.100000000000001" customHeight="1" x14ac:dyDescent="0.25">
      <c r="B46" s="1" t="s">
        <v>72</v>
      </c>
      <c r="E46" s="1"/>
      <c r="F46" s="1"/>
      <c r="G46" s="121">
        <f>SUM(G43:G44)</f>
        <v>1817</v>
      </c>
      <c r="I46" s="19">
        <f>SUM(I43:I44)</f>
        <v>-253.50529999999998</v>
      </c>
      <c r="J46" s="4"/>
      <c r="K46" s="121">
        <f>SUM(K43:K44)</f>
        <v>0</v>
      </c>
      <c r="L46" s="51"/>
      <c r="M46" s="19">
        <f>SUM(M43:M44)</f>
        <v>0</v>
      </c>
    </row>
    <row r="47" spans="1:13" ht="6" customHeight="1" x14ac:dyDescent="0.25">
      <c r="E47" s="1"/>
      <c r="F47" s="1"/>
      <c r="G47" s="107"/>
      <c r="J47" s="4"/>
      <c r="K47" s="107"/>
      <c r="L47" s="51"/>
    </row>
    <row r="48" spans="1:13" ht="20.100000000000001" customHeight="1" thickBot="1" x14ac:dyDescent="0.3">
      <c r="A48" s="2" t="s">
        <v>97</v>
      </c>
      <c r="E48" s="1"/>
      <c r="F48" s="1"/>
      <c r="G48" s="122">
        <f>G40+G46</f>
        <v>361312</v>
      </c>
      <c r="H48" s="79"/>
      <c r="I48" s="83">
        <f>SUM(I40,I46)</f>
        <v>1018125.4947</v>
      </c>
      <c r="J48" s="79"/>
      <c r="K48" s="122">
        <f>SUM(K40,K46)</f>
        <v>321348</v>
      </c>
      <c r="L48" s="79"/>
      <c r="M48" s="83">
        <f>SUM(M40,M46)</f>
        <v>1149232</v>
      </c>
    </row>
    <row r="49" spans="1:13" ht="20.100000000000001" customHeight="1" thickTop="1" x14ac:dyDescent="0.4">
      <c r="B49" s="2"/>
      <c r="G49" s="48"/>
      <c r="H49" s="48"/>
      <c r="I49" s="48"/>
      <c r="J49" s="48"/>
      <c r="K49" s="48"/>
      <c r="L49" s="69"/>
      <c r="M49" s="48"/>
    </row>
    <row r="50" spans="1:13" ht="20.100000000000001" customHeight="1" x14ac:dyDescent="0.4">
      <c r="B50" s="2"/>
      <c r="E50" s="166"/>
      <c r="F50" s="166"/>
      <c r="G50" s="48"/>
      <c r="H50" s="48"/>
      <c r="I50" s="48"/>
      <c r="J50" s="48"/>
      <c r="K50" s="48"/>
      <c r="L50" s="69"/>
      <c r="M50" s="48"/>
    </row>
    <row r="51" spans="1:13" ht="20.100000000000001" customHeight="1" x14ac:dyDescent="0.4">
      <c r="B51" s="2"/>
      <c r="E51" s="166"/>
      <c r="F51" s="166"/>
      <c r="G51" s="48"/>
      <c r="H51" s="48"/>
      <c r="I51" s="48"/>
      <c r="J51" s="48"/>
      <c r="K51" s="48"/>
      <c r="L51" s="69"/>
      <c r="M51" s="48"/>
    </row>
    <row r="52" spans="1:13" ht="20.100000000000001" customHeight="1" x14ac:dyDescent="0.4">
      <c r="B52" s="2"/>
      <c r="E52" s="166"/>
      <c r="F52" s="166"/>
      <c r="G52" s="48"/>
      <c r="H52" s="48"/>
      <c r="I52" s="48"/>
      <c r="J52" s="48"/>
      <c r="K52" s="48"/>
      <c r="L52" s="69"/>
      <c r="M52" s="48"/>
    </row>
    <row r="53" spans="1:13" ht="26.25" customHeight="1" x14ac:dyDescent="0.4">
      <c r="B53" s="2"/>
      <c r="E53" s="174"/>
      <c r="F53" s="174"/>
      <c r="G53" s="48"/>
      <c r="H53" s="48"/>
      <c r="I53" s="48"/>
      <c r="J53" s="48"/>
      <c r="K53" s="48"/>
      <c r="L53" s="69"/>
      <c r="M53" s="48"/>
    </row>
    <row r="54" spans="1:13" ht="20.100000000000001" customHeight="1" x14ac:dyDescent="0.4">
      <c r="B54" s="2"/>
      <c r="E54" s="174"/>
      <c r="F54" s="174"/>
      <c r="G54" s="48"/>
      <c r="H54" s="48"/>
      <c r="I54" s="48"/>
      <c r="J54" s="48"/>
      <c r="K54" s="48"/>
      <c r="L54" s="69"/>
      <c r="M54" s="48"/>
    </row>
    <row r="55" spans="1:13" ht="20.100000000000001" customHeight="1" x14ac:dyDescent="0.4">
      <c r="B55" s="2"/>
      <c r="G55" s="48"/>
      <c r="H55" s="48"/>
      <c r="I55" s="48"/>
      <c r="J55" s="48"/>
      <c r="K55" s="48"/>
      <c r="L55" s="69"/>
      <c r="M55" s="48"/>
    </row>
    <row r="56" spans="1:13" ht="21.95" customHeight="1" x14ac:dyDescent="0.4">
      <c r="B56" s="2"/>
      <c r="G56" s="48"/>
      <c r="H56" s="48"/>
      <c r="I56" s="48"/>
      <c r="J56" s="48"/>
      <c r="K56" s="48"/>
      <c r="L56" s="69"/>
      <c r="M56" s="48"/>
    </row>
    <row r="57" spans="1:13" ht="18.75" x14ac:dyDescent="0.4">
      <c r="B57" s="2"/>
      <c r="G57" s="48"/>
      <c r="H57" s="48"/>
      <c r="I57" s="48"/>
      <c r="J57" s="48"/>
      <c r="K57" s="48"/>
      <c r="L57" s="69"/>
      <c r="M57" s="48"/>
    </row>
    <row r="58" spans="1:13" ht="21.95" customHeight="1" x14ac:dyDescent="0.25">
      <c r="A58" s="20" t="str">
        <f>'BS 2-4'!A47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8" s="20"/>
      <c r="C58" s="20"/>
      <c r="D58" s="20"/>
      <c r="E58" s="21"/>
      <c r="F58" s="21"/>
      <c r="G58" s="19"/>
      <c r="H58" s="19"/>
      <c r="I58" s="19"/>
      <c r="J58" s="21"/>
      <c r="K58" s="19"/>
      <c r="L58" s="19"/>
      <c r="M58" s="19"/>
    </row>
  </sheetData>
  <mergeCells count="2">
    <mergeCell ref="G5:I5"/>
    <mergeCell ref="K5:M5"/>
  </mergeCells>
  <pageMargins left="0.8" right="0.5" top="0.5" bottom="0.6" header="0.49" footer="0.4"/>
  <pageSetup paperSize="9" scale="80" firstPageNumber="6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J41"/>
  <sheetViews>
    <sheetView zoomScale="84" zoomScaleNormal="84" workbookViewId="0">
      <selection activeCell="N18" sqref="N18"/>
    </sheetView>
  </sheetViews>
  <sheetFormatPr defaultColWidth="9.42578125" defaultRowHeight="21.75" customHeight="1" x14ac:dyDescent="0.25"/>
  <cols>
    <col min="1" max="2" width="1.7109375" style="5" customWidth="1"/>
    <col min="3" max="3" width="20" style="5" customWidth="1"/>
    <col min="4" max="4" width="7.42578125" style="8" customWidth="1"/>
    <col min="5" max="5" width="0.42578125" style="5" customWidth="1"/>
    <col min="6" max="6" width="8.42578125" style="9" bestFit="1" customWidth="1"/>
    <col min="7" max="7" width="0.42578125" style="9" customWidth="1"/>
    <col min="8" max="8" width="9" style="9" bestFit="1" customWidth="1"/>
    <col min="9" max="9" width="0.42578125" style="9" customWidth="1"/>
    <col min="10" max="10" width="11" style="9" customWidth="1"/>
    <col min="11" max="11" width="0.42578125" style="9" customWidth="1"/>
    <col min="12" max="12" width="7.5703125" style="9" customWidth="1"/>
    <col min="13" max="13" width="0.42578125" style="9" customWidth="1"/>
    <col min="14" max="14" width="9.42578125" style="9" bestFit="1" customWidth="1"/>
    <col min="15" max="15" width="0.42578125" style="9" customWidth="1"/>
    <col min="16" max="16" width="9.42578125" style="9" customWidth="1"/>
    <col min="17" max="17" width="0.42578125" style="9" customWidth="1"/>
    <col min="18" max="18" width="12.5703125" style="9" customWidth="1"/>
    <col min="19" max="19" width="0.42578125" style="9" customWidth="1"/>
    <col min="20" max="20" width="12.5703125" style="9" customWidth="1"/>
    <col min="21" max="21" width="0.42578125" style="9" customWidth="1"/>
    <col min="22" max="22" width="15.42578125" style="9" customWidth="1"/>
    <col min="23" max="23" width="0.42578125" style="9" customWidth="1"/>
    <col min="24" max="24" width="15.42578125" style="9" customWidth="1"/>
    <col min="25" max="25" width="0.42578125" style="9" customWidth="1"/>
    <col min="26" max="26" width="13.42578125" style="9" bestFit="1" customWidth="1"/>
    <col min="27" max="27" width="0.42578125" style="9" customWidth="1"/>
    <col min="28" max="28" width="9.42578125" style="9" customWidth="1"/>
    <col min="29" max="29" width="0.42578125" style="9" customWidth="1"/>
    <col min="30" max="30" width="16.5703125" style="9" customWidth="1"/>
    <col min="31" max="31" width="0.42578125" style="9" customWidth="1"/>
    <col min="32" max="32" width="10.140625" style="9" customWidth="1"/>
    <col min="33" max="33" width="0.42578125" style="9" customWidth="1"/>
    <col min="34" max="34" width="10" style="9" customWidth="1"/>
    <col min="35" max="35" width="0.42578125" style="9" customWidth="1"/>
    <col min="36" max="36" width="9.42578125" style="9" customWidth="1"/>
    <col min="37" max="16384" width="9.42578125" style="5"/>
  </cols>
  <sheetData>
    <row r="1" spans="1:36" ht="20.100000000000001" customHeight="1" x14ac:dyDescent="0.25">
      <c r="A1" s="10" t="s">
        <v>93</v>
      </c>
      <c r="G1" s="35"/>
      <c r="H1" s="35"/>
      <c r="I1" s="32"/>
    </row>
    <row r="2" spans="1:36" s="6" customFormat="1" ht="20.100000000000001" customHeight="1" x14ac:dyDescent="0.25">
      <c r="A2" s="6" t="s">
        <v>137</v>
      </c>
      <c r="D2" s="72"/>
      <c r="F2" s="36"/>
      <c r="G2" s="37"/>
      <c r="H2" s="37"/>
      <c r="I2" s="38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</row>
    <row r="3" spans="1:36" s="6" customFormat="1" ht="20.100000000000001" customHeight="1" x14ac:dyDescent="0.25">
      <c r="A3" s="11" t="str">
        <f>'PL3M 5'!A3</f>
        <v>สำหรับงวดสามเดือนสิ้นสุดวันที่ 31 มีนาคม พ.ศ. 2566</v>
      </c>
      <c r="B3" s="45"/>
      <c r="C3" s="45"/>
      <c r="D3" s="73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</row>
    <row r="4" spans="1:36" s="7" customFormat="1" ht="20.100000000000001" customHeight="1" x14ac:dyDescent="0.25">
      <c r="D4" s="74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4"/>
    </row>
    <row r="5" spans="1:36" s="8" customFormat="1" ht="20.100000000000001" customHeight="1" x14ac:dyDescent="0.25">
      <c r="F5" s="183" t="s">
        <v>133</v>
      </c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G5" s="183"/>
      <c r="AH5" s="183"/>
      <c r="AI5" s="183"/>
      <c r="AJ5" s="183"/>
    </row>
    <row r="6" spans="1:36" s="8" customFormat="1" ht="20.100000000000001" customHeight="1" x14ac:dyDescent="0.25">
      <c r="F6" s="184" t="s">
        <v>54</v>
      </c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37"/>
      <c r="AD6" s="184" t="s">
        <v>36</v>
      </c>
      <c r="AE6" s="184"/>
      <c r="AF6" s="184"/>
      <c r="AG6" s="184"/>
      <c r="AH6" s="184"/>
      <c r="AI6" s="37"/>
      <c r="AJ6" s="37"/>
    </row>
    <row r="7" spans="1:36" s="8" customFormat="1" ht="20.100000000000001" customHeight="1" x14ac:dyDescent="0.25">
      <c r="F7" s="37"/>
      <c r="G7" s="37"/>
      <c r="H7" s="37"/>
      <c r="I7" s="37"/>
      <c r="J7" s="183" t="s">
        <v>55</v>
      </c>
      <c r="K7" s="183"/>
      <c r="L7" s="183"/>
      <c r="M7" s="183"/>
      <c r="N7" s="183"/>
      <c r="O7" s="37"/>
      <c r="P7" s="185" t="s">
        <v>34</v>
      </c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37"/>
      <c r="AB7" s="37"/>
      <c r="AC7" s="37"/>
      <c r="AE7" s="37"/>
      <c r="AG7" s="37"/>
      <c r="AI7" s="37"/>
      <c r="AJ7" s="37"/>
    </row>
    <row r="8" spans="1:36" s="7" customFormat="1" ht="20.100000000000001" customHeight="1" x14ac:dyDescent="0.25">
      <c r="D8" s="53"/>
      <c r="E8" s="53"/>
      <c r="G8" s="38"/>
      <c r="H8" s="32"/>
      <c r="I8" s="32"/>
      <c r="M8" s="32"/>
      <c r="N8" s="32"/>
      <c r="O8" s="38"/>
      <c r="P8" s="38"/>
      <c r="Q8" s="38"/>
      <c r="W8" s="38"/>
      <c r="X8" s="38" t="s">
        <v>120</v>
      </c>
      <c r="Y8" s="38"/>
      <c r="Z8" s="38" t="s">
        <v>72</v>
      </c>
      <c r="AA8" s="38"/>
      <c r="AC8" s="38"/>
      <c r="AD8" s="38" t="s">
        <v>109</v>
      </c>
      <c r="AE8" s="38"/>
      <c r="AG8" s="38"/>
      <c r="AH8" s="38" t="s">
        <v>72</v>
      </c>
      <c r="AI8" s="38"/>
      <c r="AJ8" s="38"/>
    </row>
    <row r="9" spans="1:36" s="7" customFormat="1" ht="20.100000000000001" customHeight="1" x14ac:dyDescent="0.25">
      <c r="D9" s="53"/>
      <c r="E9" s="53"/>
      <c r="F9" s="38" t="s">
        <v>104</v>
      </c>
      <c r="G9" s="38"/>
      <c r="H9" s="32"/>
      <c r="I9" s="32"/>
      <c r="J9" s="187" t="s">
        <v>56</v>
      </c>
      <c r="K9" s="187"/>
      <c r="L9" s="187"/>
      <c r="M9" s="32"/>
      <c r="N9" s="32"/>
      <c r="O9" s="38"/>
      <c r="P9" s="38"/>
      <c r="Q9" s="38"/>
      <c r="R9" s="38" t="s">
        <v>57</v>
      </c>
      <c r="S9" s="38"/>
      <c r="T9" s="38" t="s">
        <v>57</v>
      </c>
      <c r="U9" s="38"/>
      <c r="W9" s="38"/>
      <c r="X9" s="38" t="s">
        <v>122</v>
      </c>
      <c r="Y9" s="38"/>
      <c r="Z9" s="38" t="s">
        <v>123</v>
      </c>
      <c r="AA9" s="38"/>
      <c r="AB9" s="38" t="s">
        <v>72</v>
      </c>
      <c r="AC9" s="38"/>
      <c r="AD9" s="38" t="s">
        <v>110</v>
      </c>
      <c r="AE9" s="38"/>
      <c r="AF9" s="38" t="s">
        <v>108</v>
      </c>
      <c r="AG9" s="38"/>
      <c r="AH9" s="38" t="s">
        <v>108</v>
      </c>
      <c r="AI9" s="38"/>
      <c r="AJ9" s="38"/>
    </row>
    <row r="10" spans="1:36" s="7" customFormat="1" ht="20.100000000000001" customHeight="1" x14ac:dyDescent="0.25">
      <c r="E10" s="53"/>
      <c r="F10" s="38" t="s">
        <v>103</v>
      </c>
      <c r="G10" s="38"/>
      <c r="H10" s="38" t="s">
        <v>60</v>
      </c>
      <c r="I10" s="38"/>
      <c r="J10" s="54" t="s">
        <v>105</v>
      </c>
      <c r="K10" s="38"/>
      <c r="L10" s="38"/>
      <c r="M10" s="38"/>
      <c r="N10" s="38" t="s">
        <v>61</v>
      </c>
      <c r="O10" s="38"/>
      <c r="P10" s="38" t="s">
        <v>119</v>
      </c>
      <c r="Q10" s="38"/>
      <c r="R10" s="38" t="s">
        <v>62</v>
      </c>
      <c r="S10" s="38"/>
      <c r="T10" s="38" t="s">
        <v>63</v>
      </c>
      <c r="U10" s="38"/>
      <c r="V10" s="38" t="s">
        <v>58</v>
      </c>
      <c r="W10" s="38"/>
      <c r="X10" s="38" t="s">
        <v>121</v>
      </c>
      <c r="Y10" s="38"/>
      <c r="Z10" s="38" t="s">
        <v>124</v>
      </c>
      <c r="AA10" s="38"/>
      <c r="AB10" s="38" t="s">
        <v>106</v>
      </c>
      <c r="AC10" s="38"/>
      <c r="AD10" s="38" t="s">
        <v>99</v>
      </c>
      <c r="AE10" s="38"/>
      <c r="AF10" s="38" t="s">
        <v>125</v>
      </c>
      <c r="AG10" s="38"/>
      <c r="AH10" s="38" t="s">
        <v>125</v>
      </c>
      <c r="AI10" s="38"/>
      <c r="AJ10" s="38"/>
    </row>
    <row r="11" spans="1:36" s="7" customFormat="1" ht="20.100000000000001" customHeight="1" x14ac:dyDescent="0.25">
      <c r="D11" s="38"/>
      <c r="E11" s="38"/>
      <c r="F11" s="38" t="s">
        <v>65</v>
      </c>
      <c r="G11" s="38"/>
      <c r="H11" s="38" t="s">
        <v>66</v>
      </c>
      <c r="I11" s="38"/>
      <c r="J11" s="38" t="s">
        <v>127</v>
      </c>
      <c r="K11" s="38"/>
      <c r="L11" s="38" t="s">
        <v>67</v>
      </c>
      <c r="M11" s="38"/>
      <c r="N11" s="38" t="s">
        <v>68</v>
      </c>
      <c r="O11" s="38"/>
      <c r="P11" s="38" t="s">
        <v>69</v>
      </c>
      <c r="Q11" s="38"/>
      <c r="R11" s="38" t="s">
        <v>91</v>
      </c>
      <c r="S11" s="38"/>
      <c r="T11" s="38" t="s">
        <v>70</v>
      </c>
      <c r="U11" s="38"/>
      <c r="V11" s="38" t="s">
        <v>64</v>
      </c>
      <c r="W11" s="38"/>
      <c r="X11" s="38" t="s">
        <v>98</v>
      </c>
      <c r="Y11" s="38"/>
      <c r="Z11" s="38" t="s">
        <v>107</v>
      </c>
      <c r="AA11" s="38"/>
      <c r="AB11" s="38" t="s">
        <v>107</v>
      </c>
      <c r="AC11" s="38"/>
      <c r="AD11" s="38" t="s">
        <v>98</v>
      </c>
      <c r="AE11" s="38"/>
      <c r="AF11" s="38" t="s">
        <v>111</v>
      </c>
      <c r="AG11" s="38"/>
      <c r="AH11" s="38" t="s">
        <v>71</v>
      </c>
      <c r="AI11" s="38"/>
      <c r="AJ11" s="38" t="s">
        <v>72</v>
      </c>
    </row>
    <row r="12" spans="1:36" s="7" customFormat="1" ht="20.100000000000001" customHeight="1" x14ac:dyDescent="0.25">
      <c r="D12" s="38"/>
      <c r="E12" s="38"/>
      <c r="F12" s="55" t="s">
        <v>3</v>
      </c>
      <c r="G12" s="38"/>
      <c r="H12" s="55" t="s">
        <v>3</v>
      </c>
      <c r="I12" s="38"/>
      <c r="J12" s="55" t="s">
        <v>3</v>
      </c>
      <c r="K12" s="38"/>
      <c r="L12" s="55" t="s">
        <v>3</v>
      </c>
      <c r="M12" s="38"/>
      <c r="N12" s="55" t="s">
        <v>3</v>
      </c>
      <c r="O12" s="38"/>
      <c r="P12" s="55" t="s">
        <v>3</v>
      </c>
      <c r="Q12" s="38"/>
      <c r="R12" s="55" t="s">
        <v>3</v>
      </c>
      <c r="S12" s="38"/>
      <c r="T12" s="55" t="s">
        <v>3</v>
      </c>
      <c r="U12" s="38"/>
      <c r="V12" s="55" t="s">
        <v>3</v>
      </c>
      <c r="W12" s="38"/>
      <c r="X12" s="55" t="s">
        <v>3</v>
      </c>
      <c r="Y12" s="38"/>
      <c r="Z12" s="55" t="s">
        <v>3</v>
      </c>
      <c r="AA12" s="38"/>
      <c r="AB12" s="55" t="s">
        <v>3</v>
      </c>
      <c r="AC12" s="38"/>
      <c r="AD12" s="55" t="s">
        <v>3</v>
      </c>
      <c r="AE12" s="38"/>
      <c r="AF12" s="55" t="s">
        <v>3</v>
      </c>
      <c r="AG12" s="38"/>
      <c r="AH12" s="55" t="s">
        <v>3</v>
      </c>
      <c r="AI12" s="38"/>
      <c r="AJ12" s="55" t="s">
        <v>3</v>
      </c>
    </row>
    <row r="13" spans="1:36" ht="20.100000000000001" customHeight="1" x14ac:dyDescent="0.25">
      <c r="A13" s="6"/>
      <c r="B13" s="6"/>
      <c r="D13" s="35"/>
      <c r="E13" s="9"/>
      <c r="F13" s="32"/>
      <c r="G13" s="32"/>
      <c r="H13" s="32"/>
      <c r="J13" s="32"/>
      <c r="N13" s="32"/>
      <c r="P13" s="32"/>
      <c r="R13" s="32"/>
      <c r="T13" s="32"/>
      <c r="Z13" s="32"/>
      <c r="AB13" s="32"/>
      <c r="AD13" s="32"/>
      <c r="AF13" s="32"/>
      <c r="AH13" s="32"/>
      <c r="AJ13" s="32"/>
    </row>
    <row r="14" spans="1:36" ht="20.100000000000001" customHeight="1" x14ac:dyDescent="0.25">
      <c r="A14" s="6" t="s">
        <v>199</v>
      </c>
      <c r="B14" s="6"/>
      <c r="D14" s="35"/>
      <c r="E14" s="9"/>
      <c r="F14" s="32"/>
      <c r="G14" s="32"/>
      <c r="H14" s="32"/>
      <c r="J14" s="32"/>
      <c r="N14" s="32"/>
      <c r="P14" s="32"/>
      <c r="R14" s="32"/>
      <c r="T14" s="32"/>
      <c r="Z14" s="32"/>
      <c r="AB14" s="32"/>
      <c r="AD14" s="32"/>
      <c r="AF14" s="32"/>
      <c r="AH14" s="32"/>
      <c r="AJ14" s="32"/>
    </row>
    <row r="15" spans="1:36" ht="20.100000000000001" customHeight="1" x14ac:dyDescent="0.25">
      <c r="B15" s="6" t="s">
        <v>200</v>
      </c>
      <c r="D15" s="35"/>
      <c r="E15" s="9"/>
      <c r="F15" s="32">
        <v>360000</v>
      </c>
      <c r="G15" s="32"/>
      <c r="H15" s="32">
        <v>240000</v>
      </c>
      <c r="I15" s="32"/>
      <c r="J15" s="32">
        <v>36000</v>
      </c>
      <c r="K15" s="32"/>
      <c r="L15" s="32">
        <v>44</v>
      </c>
      <c r="M15" s="32"/>
      <c r="N15" s="32">
        <v>4258330</v>
      </c>
      <c r="O15" s="32"/>
      <c r="P15" s="32">
        <v>2122</v>
      </c>
      <c r="Q15" s="32"/>
      <c r="R15" s="32">
        <v>-29</v>
      </c>
      <c r="S15" s="32"/>
      <c r="T15" s="32">
        <v>-41839</v>
      </c>
      <c r="U15" s="32"/>
      <c r="V15" s="32">
        <v>-109654</v>
      </c>
      <c r="W15" s="32"/>
      <c r="X15" s="32">
        <v>-416352</v>
      </c>
      <c r="Y15" s="32"/>
      <c r="Z15" s="32">
        <f>SUM(P15:Y15)</f>
        <v>-565752</v>
      </c>
      <c r="AA15" s="32"/>
      <c r="AB15" s="32">
        <f>SUM(Z15,F15:N15)</f>
        <v>4328622</v>
      </c>
      <c r="AC15" s="32"/>
      <c r="AD15" s="32">
        <v>0</v>
      </c>
      <c r="AE15" s="32"/>
      <c r="AF15" s="32">
        <v>2851</v>
      </c>
      <c r="AG15" s="32"/>
      <c r="AH15" s="32">
        <f>SUM(AD15:AG15)</f>
        <v>2851</v>
      </c>
      <c r="AI15" s="32"/>
      <c r="AJ15" s="32">
        <f t="shared" ref="AJ15:AJ21" si="0">SUM(AB15,AH15)</f>
        <v>4331473</v>
      </c>
    </row>
    <row r="16" spans="1:36" ht="20.100000000000001" customHeight="1" x14ac:dyDescent="0.25">
      <c r="A16" s="5" t="s">
        <v>73</v>
      </c>
      <c r="D16" s="35"/>
      <c r="E16" s="36"/>
      <c r="F16" s="32">
        <v>0</v>
      </c>
      <c r="G16" s="32"/>
      <c r="H16" s="32">
        <v>0</v>
      </c>
      <c r="I16" s="32"/>
      <c r="J16" s="32">
        <v>0</v>
      </c>
      <c r="K16" s="32"/>
      <c r="L16" s="32">
        <v>0</v>
      </c>
      <c r="M16" s="32"/>
      <c r="N16" s="32">
        <v>-3600000</v>
      </c>
      <c r="O16" s="32"/>
      <c r="P16" s="32">
        <v>0</v>
      </c>
      <c r="Q16" s="32"/>
      <c r="R16" s="32">
        <v>0</v>
      </c>
      <c r="S16" s="32"/>
      <c r="T16" s="32">
        <v>0</v>
      </c>
      <c r="U16" s="32"/>
      <c r="V16" s="32">
        <v>0</v>
      </c>
      <c r="W16" s="32"/>
      <c r="X16" s="32">
        <v>0</v>
      </c>
      <c r="Y16" s="32"/>
      <c r="Z16" s="32">
        <f>SUM(P16:Y16)</f>
        <v>0</v>
      </c>
      <c r="AA16" s="32"/>
      <c r="AB16" s="32">
        <f>SUM(Z16,F16:N16)</f>
        <v>-3600000</v>
      </c>
      <c r="AC16" s="32"/>
      <c r="AD16" s="32">
        <v>0</v>
      </c>
      <c r="AE16" s="32"/>
      <c r="AF16" s="32">
        <v>0</v>
      </c>
      <c r="AG16" s="32"/>
      <c r="AH16" s="32">
        <v>0</v>
      </c>
      <c r="AI16" s="32"/>
      <c r="AJ16" s="32">
        <f t="shared" si="0"/>
        <v>-3600000</v>
      </c>
    </row>
    <row r="17" spans="1:36" ht="20.100000000000001" customHeight="1" x14ac:dyDescent="0.25">
      <c r="A17" s="5" t="s">
        <v>177</v>
      </c>
      <c r="D17" s="35"/>
      <c r="E17" s="36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</row>
    <row r="18" spans="1:36" ht="20.100000000000001" customHeight="1" x14ac:dyDescent="0.25">
      <c r="B18" s="5" t="s">
        <v>178</v>
      </c>
      <c r="D18" s="35"/>
      <c r="E18" s="36"/>
      <c r="F18" s="32">
        <v>0</v>
      </c>
      <c r="G18" s="32"/>
      <c r="H18" s="32">
        <v>0</v>
      </c>
      <c r="I18" s="32"/>
      <c r="J18" s="32">
        <v>0</v>
      </c>
      <c r="K18" s="32"/>
      <c r="L18" s="32">
        <v>0</v>
      </c>
      <c r="M18" s="32"/>
      <c r="N18" s="32">
        <v>0</v>
      </c>
      <c r="O18" s="32"/>
      <c r="P18" s="32">
        <v>0</v>
      </c>
      <c r="Q18" s="32"/>
      <c r="R18" s="32">
        <v>0</v>
      </c>
      <c r="S18" s="32"/>
      <c r="T18" s="32">
        <v>0</v>
      </c>
      <c r="U18" s="32"/>
      <c r="V18" s="32">
        <v>0</v>
      </c>
      <c r="W18" s="32"/>
      <c r="X18" s="32">
        <v>0</v>
      </c>
      <c r="Y18" s="32"/>
      <c r="Z18" s="32">
        <f t="shared" ref="Z18:Z21" si="1">SUM(P18:Y18)</f>
        <v>0</v>
      </c>
      <c r="AA18" s="32"/>
      <c r="AB18" s="32">
        <f t="shared" ref="AB18:AB21" si="2">SUM(Z18,F18:N18)</f>
        <v>0</v>
      </c>
      <c r="AC18" s="32"/>
      <c r="AD18" s="32">
        <v>0</v>
      </c>
      <c r="AE18" s="32"/>
      <c r="AF18" s="32">
        <v>-3490</v>
      </c>
      <c r="AG18" s="32"/>
      <c r="AH18" s="32">
        <f>SUM(AD18:AG18)</f>
        <v>-3490</v>
      </c>
      <c r="AI18" s="32"/>
      <c r="AJ18" s="32">
        <f t="shared" si="0"/>
        <v>-3490</v>
      </c>
    </row>
    <row r="19" spans="1:36" ht="20.100000000000001" customHeight="1" x14ac:dyDescent="0.25">
      <c r="A19" s="5" t="s">
        <v>179</v>
      </c>
      <c r="D19" s="5"/>
      <c r="F19" s="32">
        <v>0</v>
      </c>
      <c r="G19" s="5"/>
      <c r="H19" s="32">
        <v>0</v>
      </c>
      <c r="I19" s="5"/>
      <c r="J19" s="32">
        <v>0</v>
      </c>
      <c r="K19" s="32"/>
      <c r="L19" s="32">
        <v>0</v>
      </c>
      <c r="M19" s="32"/>
      <c r="N19" s="32">
        <v>-41868</v>
      </c>
      <c r="O19" s="32"/>
      <c r="P19" s="32">
        <v>0</v>
      </c>
      <c r="Q19" s="32"/>
      <c r="R19" s="32">
        <v>29</v>
      </c>
      <c r="S19" s="32"/>
      <c r="T19" s="32">
        <v>41839</v>
      </c>
      <c r="U19" s="32"/>
      <c r="V19" s="32">
        <v>0</v>
      </c>
      <c r="W19" s="32"/>
      <c r="X19" s="32">
        <v>0</v>
      </c>
      <c r="Y19" s="32"/>
      <c r="Z19" s="32">
        <f t="shared" si="1"/>
        <v>41868</v>
      </c>
      <c r="AA19" s="32"/>
      <c r="AB19" s="32">
        <f>SUM(Z19,F19:N19)</f>
        <v>0</v>
      </c>
      <c r="AC19" s="32"/>
      <c r="AD19" s="32"/>
      <c r="AE19" s="32"/>
      <c r="AF19" s="32">
        <v>0</v>
      </c>
      <c r="AG19" s="32"/>
      <c r="AH19" s="32">
        <f>SUM(AD19:AG19)</f>
        <v>0</v>
      </c>
      <c r="AI19" s="32"/>
      <c r="AJ19" s="32">
        <f t="shared" si="0"/>
        <v>0</v>
      </c>
    </row>
    <row r="20" spans="1:36" ht="20.100000000000001" customHeight="1" x14ac:dyDescent="0.25">
      <c r="A20" s="186" t="s">
        <v>139</v>
      </c>
      <c r="B20" s="186"/>
      <c r="C20" s="186"/>
      <c r="D20" s="9"/>
      <c r="E20" s="36"/>
      <c r="F20" s="32">
        <v>0</v>
      </c>
      <c r="G20" s="32"/>
      <c r="H20" s="32">
        <v>0</v>
      </c>
      <c r="I20" s="32"/>
      <c r="J20" s="32">
        <v>0</v>
      </c>
      <c r="K20" s="32"/>
      <c r="L20" s="32">
        <v>0</v>
      </c>
      <c r="M20" s="32"/>
      <c r="N20" s="32">
        <f>'PL3M 5'!I38</f>
        <v>924103</v>
      </c>
      <c r="O20" s="32"/>
      <c r="P20" s="32">
        <v>0</v>
      </c>
      <c r="Q20" s="32"/>
      <c r="R20" s="32">
        <v>0</v>
      </c>
      <c r="S20" s="32"/>
      <c r="T20" s="32">
        <v>0</v>
      </c>
      <c r="U20" s="32"/>
      <c r="V20" s="32">
        <v>0</v>
      </c>
      <c r="W20" s="32"/>
      <c r="X20" s="32">
        <v>0</v>
      </c>
      <c r="Y20" s="32"/>
      <c r="Z20" s="32">
        <f t="shared" si="1"/>
        <v>0</v>
      </c>
      <c r="AA20" s="32"/>
      <c r="AB20" s="32">
        <f t="shared" si="2"/>
        <v>924103</v>
      </c>
      <c r="AC20" s="32"/>
      <c r="AD20" s="32">
        <v>0</v>
      </c>
      <c r="AE20" s="32"/>
      <c r="AF20" s="32">
        <v>-261</v>
      </c>
      <c r="AG20" s="32"/>
      <c r="AH20" s="32">
        <f>SUM(AD20:AG20)</f>
        <v>-261</v>
      </c>
      <c r="AI20" s="32"/>
      <c r="AJ20" s="32">
        <f t="shared" si="0"/>
        <v>923842</v>
      </c>
    </row>
    <row r="21" spans="1:36" ht="20.100000000000001" customHeight="1" x14ac:dyDescent="0.25">
      <c r="A21" s="5" t="s">
        <v>191</v>
      </c>
      <c r="D21" s="35"/>
      <c r="E21" s="36"/>
      <c r="F21" s="61">
        <v>0</v>
      </c>
      <c r="G21" s="32"/>
      <c r="H21" s="61">
        <v>0</v>
      </c>
      <c r="I21" s="32"/>
      <c r="J21" s="61">
        <v>0</v>
      </c>
      <c r="K21" s="32"/>
      <c r="L21" s="61">
        <v>0</v>
      </c>
      <c r="M21" s="32"/>
      <c r="N21" s="61">
        <v>0</v>
      </c>
      <c r="P21" s="61">
        <v>6261</v>
      </c>
      <c r="R21" s="61">
        <v>0</v>
      </c>
      <c r="T21" s="61">
        <v>0</v>
      </c>
      <c r="U21" s="32"/>
      <c r="V21" s="61">
        <v>88015</v>
      </c>
      <c r="W21" s="32"/>
      <c r="X21" s="61">
        <v>0</v>
      </c>
      <c r="Z21" s="61">
        <f t="shared" si="1"/>
        <v>94276</v>
      </c>
      <c r="AB21" s="61">
        <f t="shared" si="2"/>
        <v>94276</v>
      </c>
      <c r="AD21" s="61">
        <v>0</v>
      </c>
      <c r="AF21" s="61">
        <v>7</v>
      </c>
      <c r="AH21" s="61">
        <f>SUM(AD21:AG21)</f>
        <v>7</v>
      </c>
      <c r="AJ21" s="61">
        <f t="shared" si="0"/>
        <v>94283</v>
      </c>
    </row>
    <row r="22" spans="1:36" ht="20.100000000000001" customHeight="1" x14ac:dyDescent="0.25">
      <c r="D22" s="35"/>
      <c r="E22" s="35"/>
      <c r="F22" s="35"/>
      <c r="G22" s="35"/>
      <c r="H22" s="32"/>
      <c r="J22" s="32"/>
      <c r="N22" s="32"/>
    </row>
    <row r="23" spans="1:36" ht="20.100000000000001" customHeight="1" x14ac:dyDescent="0.25">
      <c r="A23" s="6" t="s">
        <v>202</v>
      </c>
      <c r="D23" s="35"/>
      <c r="E23" s="35"/>
      <c r="F23" s="35"/>
      <c r="G23" s="35"/>
      <c r="H23" s="32"/>
      <c r="J23" s="32"/>
      <c r="N23" s="32"/>
    </row>
    <row r="24" spans="1:36" ht="20.100000000000001" customHeight="1" thickBot="1" x14ac:dyDescent="0.3">
      <c r="B24" s="6" t="s">
        <v>201</v>
      </c>
      <c r="D24" s="35"/>
      <c r="E24" s="9"/>
      <c r="F24" s="62">
        <f>SUM(F15:F21)</f>
        <v>360000</v>
      </c>
      <c r="G24" s="32"/>
      <c r="H24" s="62">
        <f>SUM(H15:H21)</f>
        <v>240000</v>
      </c>
      <c r="J24" s="62">
        <f>SUM(J15:J21)</f>
        <v>36000</v>
      </c>
      <c r="L24" s="62">
        <f>SUM(L15:L21)</f>
        <v>44</v>
      </c>
      <c r="N24" s="62">
        <f>SUM(N15:N21)</f>
        <v>1540565</v>
      </c>
      <c r="P24" s="62">
        <f>SUM(P15:P21)</f>
        <v>8383</v>
      </c>
      <c r="R24" s="62">
        <f>SUM(R15:R21)</f>
        <v>0</v>
      </c>
      <c r="T24" s="62">
        <f>SUM(T15:T21)</f>
        <v>0</v>
      </c>
      <c r="V24" s="62">
        <f>SUM(V15:V21)</f>
        <v>-21639</v>
      </c>
      <c r="X24" s="62">
        <f>SUM(X15:X21)</f>
        <v>-416352</v>
      </c>
      <c r="Z24" s="62">
        <f>SUM(Z15:Z21)</f>
        <v>-429608</v>
      </c>
      <c r="AB24" s="62">
        <f>SUM(AB15:AB21)</f>
        <v>1747001</v>
      </c>
      <c r="AD24" s="62">
        <f>SUM(AD15:AD21)</f>
        <v>0</v>
      </c>
      <c r="AF24" s="62">
        <f>SUM(AF15:AF21)</f>
        <v>-893</v>
      </c>
      <c r="AH24" s="62">
        <f>SUM(AH15:AH21)</f>
        <v>-893</v>
      </c>
      <c r="AJ24" s="62">
        <f>SUM(AJ15:AJ21)</f>
        <v>1746108</v>
      </c>
    </row>
    <row r="25" spans="1:36" ht="20.100000000000001" customHeight="1" thickTop="1" x14ac:dyDescent="0.25">
      <c r="A25" s="6"/>
      <c r="B25" s="6"/>
      <c r="D25" s="35"/>
      <c r="E25" s="9"/>
      <c r="F25" s="32"/>
      <c r="G25" s="32"/>
      <c r="H25" s="32"/>
      <c r="J25" s="32"/>
      <c r="L25" s="32"/>
      <c r="N25" s="32"/>
      <c r="P25" s="32"/>
      <c r="R25" s="32"/>
      <c r="T25" s="32"/>
      <c r="V25" s="32"/>
      <c r="X25" s="32"/>
      <c r="Z25" s="32"/>
      <c r="AB25" s="32"/>
      <c r="AD25" s="32"/>
      <c r="AF25" s="32"/>
      <c r="AH25" s="32"/>
      <c r="AJ25" s="32"/>
    </row>
    <row r="26" spans="1:36" ht="20.100000000000001" customHeight="1" x14ac:dyDescent="0.25">
      <c r="A26" s="6" t="s">
        <v>202</v>
      </c>
      <c r="B26" s="6"/>
      <c r="D26" s="35"/>
      <c r="E26" s="9"/>
      <c r="F26" s="32"/>
      <c r="G26" s="32"/>
      <c r="H26" s="32"/>
      <c r="J26" s="32"/>
      <c r="L26" s="32"/>
      <c r="N26" s="32"/>
      <c r="P26" s="32"/>
      <c r="R26" s="32"/>
      <c r="T26" s="32"/>
      <c r="V26" s="32"/>
      <c r="X26" s="32"/>
      <c r="Z26" s="32"/>
      <c r="AB26" s="32"/>
      <c r="AD26" s="32"/>
      <c r="AF26" s="32"/>
      <c r="AH26" s="32"/>
      <c r="AJ26" s="32"/>
    </row>
    <row r="27" spans="1:36" ht="20.100000000000001" customHeight="1" x14ac:dyDescent="0.25">
      <c r="B27" s="6" t="s">
        <v>203</v>
      </c>
      <c r="D27" s="35"/>
      <c r="E27" s="9"/>
      <c r="F27" s="87">
        <v>3000000</v>
      </c>
      <c r="G27" s="32"/>
      <c r="H27" s="87">
        <v>18394890</v>
      </c>
      <c r="I27" s="32"/>
      <c r="J27" s="87">
        <v>300000</v>
      </c>
      <c r="K27" s="32"/>
      <c r="L27" s="87">
        <v>44</v>
      </c>
      <c r="M27" s="32"/>
      <c r="N27" s="87">
        <v>784202</v>
      </c>
      <c r="O27" s="32"/>
      <c r="P27" s="87">
        <v>-9392</v>
      </c>
      <c r="Q27" s="32"/>
      <c r="R27" s="87">
        <v>0</v>
      </c>
      <c r="S27" s="32"/>
      <c r="T27" s="87">
        <v>0</v>
      </c>
      <c r="U27" s="32"/>
      <c r="V27" s="87">
        <v>553821</v>
      </c>
      <c r="W27" s="32"/>
      <c r="X27" s="87">
        <v>-416352</v>
      </c>
      <c r="Y27" s="32"/>
      <c r="Z27" s="87">
        <f>SUM(P27:Y27)</f>
        <v>128077</v>
      </c>
      <c r="AA27" s="32"/>
      <c r="AB27" s="87">
        <f>SUM(Z27,F27:N27)</f>
        <v>22607213</v>
      </c>
      <c r="AC27" s="32"/>
      <c r="AD27" s="87">
        <v>0</v>
      </c>
      <c r="AE27" s="32"/>
      <c r="AF27" s="87">
        <v>-1075</v>
      </c>
      <c r="AG27" s="32"/>
      <c r="AH27" s="87">
        <f>SUM(AD27:AG27)</f>
        <v>-1075</v>
      </c>
      <c r="AI27" s="32"/>
      <c r="AJ27" s="87">
        <f t="shared" ref="AJ27" si="3">SUM(AB27,AH27)</f>
        <v>22606138</v>
      </c>
    </row>
    <row r="28" spans="1:36" ht="20.100000000000001" customHeight="1" x14ac:dyDescent="0.25">
      <c r="A28" s="186" t="s">
        <v>139</v>
      </c>
      <c r="B28" s="186"/>
      <c r="C28" s="186"/>
      <c r="D28" s="9"/>
      <c r="E28" s="36"/>
      <c r="F28" s="87">
        <v>0</v>
      </c>
      <c r="G28" s="32"/>
      <c r="H28" s="87">
        <v>0</v>
      </c>
      <c r="I28" s="32"/>
      <c r="J28" s="87">
        <v>0</v>
      </c>
      <c r="K28" s="32"/>
      <c r="L28" s="87">
        <v>0</v>
      </c>
      <c r="M28" s="32"/>
      <c r="N28" s="87">
        <f>'PL3M 5'!G38</f>
        <v>425153</v>
      </c>
      <c r="O28" s="32"/>
      <c r="P28" s="87">
        <v>0</v>
      </c>
      <c r="Q28" s="32"/>
      <c r="R28" s="87">
        <v>0</v>
      </c>
      <c r="S28" s="32"/>
      <c r="T28" s="87">
        <v>0</v>
      </c>
      <c r="U28" s="32"/>
      <c r="V28" s="87">
        <v>0</v>
      </c>
      <c r="W28" s="32"/>
      <c r="X28" s="87">
        <v>0</v>
      </c>
      <c r="Y28" s="32"/>
      <c r="Z28" s="87">
        <f t="shared" ref="Z28" si="4">SUM(P28:X28)</f>
        <v>0</v>
      </c>
      <c r="AA28" s="32"/>
      <c r="AB28" s="87">
        <f t="shared" ref="AB28:AB29" si="5">SUM(Z28,F28:N28)</f>
        <v>425153</v>
      </c>
      <c r="AC28" s="32"/>
      <c r="AD28" s="87">
        <v>0</v>
      </c>
      <c r="AE28" s="32"/>
      <c r="AF28" s="87">
        <f>'PL3M 5'!G41</f>
        <v>1813</v>
      </c>
      <c r="AG28" s="32"/>
      <c r="AH28" s="87">
        <f>SUM(AD28:AG28)</f>
        <v>1813</v>
      </c>
      <c r="AI28" s="32"/>
      <c r="AJ28" s="87">
        <f t="shared" ref="AJ28:AJ29" si="6">SUM(AB28,AH28)</f>
        <v>426966</v>
      </c>
    </row>
    <row r="29" spans="1:36" ht="20.100000000000001" customHeight="1" x14ac:dyDescent="0.25">
      <c r="A29" s="5" t="s">
        <v>146</v>
      </c>
      <c r="D29" s="35"/>
      <c r="E29" s="36"/>
      <c r="F29" s="88">
        <v>0</v>
      </c>
      <c r="G29" s="32"/>
      <c r="H29" s="88">
        <v>0</v>
      </c>
      <c r="I29" s="32"/>
      <c r="J29" s="88">
        <v>0</v>
      </c>
      <c r="K29" s="32"/>
      <c r="L29" s="88">
        <v>0</v>
      </c>
      <c r="M29" s="32"/>
      <c r="N29" s="88">
        <v>0</v>
      </c>
      <c r="P29" s="88">
        <f>'PL3M 6'!G14-'EQ Consol 7'!AF29</f>
        <v>-2087</v>
      </c>
      <c r="R29" s="88">
        <v>0</v>
      </c>
      <c r="T29" s="88">
        <v>0</v>
      </c>
      <c r="U29" s="32"/>
      <c r="V29" s="88">
        <f>SUM('PL3M 6'!G16:G18)</f>
        <v>-63571</v>
      </c>
      <c r="W29" s="32"/>
      <c r="X29" s="88">
        <v>0</v>
      </c>
      <c r="Z29" s="88">
        <f>SUM(P29:Y29)</f>
        <v>-65658</v>
      </c>
      <c r="AB29" s="88">
        <f t="shared" si="5"/>
        <v>-65658</v>
      </c>
      <c r="AD29" s="88">
        <v>0</v>
      </c>
      <c r="AF29" s="88">
        <v>4</v>
      </c>
      <c r="AH29" s="88">
        <f>SUM(AD29:AG29)</f>
        <v>4</v>
      </c>
      <c r="AJ29" s="88">
        <f t="shared" si="6"/>
        <v>-65654</v>
      </c>
    </row>
    <row r="30" spans="1:36" ht="20.100000000000001" customHeight="1" x14ac:dyDescent="0.25">
      <c r="D30" s="35"/>
      <c r="E30" s="35"/>
      <c r="F30" s="44"/>
      <c r="G30" s="35"/>
      <c r="H30" s="87"/>
      <c r="J30" s="87"/>
      <c r="L30" s="43"/>
      <c r="N30" s="87"/>
      <c r="P30" s="43"/>
      <c r="R30" s="43"/>
      <c r="T30" s="43"/>
      <c r="V30" s="43"/>
      <c r="X30" s="43"/>
      <c r="Z30" s="43"/>
      <c r="AB30" s="43"/>
      <c r="AD30" s="43"/>
      <c r="AF30" s="43"/>
      <c r="AH30" s="43"/>
      <c r="AJ30" s="43"/>
    </row>
    <row r="31" spans="1:36" ht="20.100000000000001" customHeight="1" x14ac:dyDescent="0.25">
      <c r="A31" s="6" t="s">
        <v>202</v>
      </c>
      <c r="D31" s="35"/>
      <c r="E31" s="35"/>
      <c r="F31" s="44"/>
      <c r="G31" s="35"/>
      <c r="H31" s="87"/>
      <c r="J31" s="87"/>
      <c r="L31" s="43"/>
      <c r="N31" s="87"/>
      <c r="P31" s="43"/>
      <c r="R31" s="43"/>
      <c r="T31" s="43"/>
      <c r="V31" s="43"/>
      <c r="X31" s="43"/>
      <c r="Z31" s="43"/>
      <c r="AB31" s="43"/>
      <c r="AD31" s="43"/>
      <c r="AF31" s="43"/>
      <c r="AH31" s="43"/>
      <c r="AJ31" s="43"/>
    </row>
    <row r="32" spans="1:36" ht="20.100000000000001" customHeight="1" thickBot="1" x14ac:dyDescent="0.3">
      <c r="B32" s="6" t="s">
        <v>170</v>
      </c>
      <c r="D32" s="35"/>
      <c r="E32" s="9"/>
      <c r="F32" s="92">
        <f>SUM(F27:F29)</f>
        <v>3000000</v>
      </c>
      <c r="G32" s="32"/>
      <c r="H32" s="92">
        <f>SUM(H27:H29)</f>
        <v>18394890</v>
      </c>
      <c r="J32" s="92">
        <f>SUM(J27:J29)</f>
        <v>300000</v>
      </c>
      <c r="L32" s="92">
        <f>SUM(L27:L29)</f>
        <v>44</v>
      </c>
      <c r="N32" s="92">
        <f>SUM(N27:N29)</f>
        <v>1209355</v>
      </c>
      <c r="P32" s="92">
        <f>SUM(P27:P29)</f>
        <v>-11479</v>
      </c>
      <c r="R32" s="92">
        <f>SUM(R27:R29)</f>
        <v>0</v>
      </c>
      <c r="T32" s="92">
        <f>SUM(T27:T29)</f>
        <v>0</v>
      </c>
      <c r="V32" s="92">
        <f>SUM(V27:V29)</f>
        <v>490250</v>
      </c>
      <c r="X32" s="92">
        <f>SUM(X27:X29)</f>
        <v>-416352</v>
      </c>
      <c r="Z32" s="92">
        <f>SUM(Z27:Z29)</f>
        <v>62419</v>
      </c>
      <c r="AB32" s="92">
        <f>SUM(AB27:AB29)</f>
        <v>22966708</v>
      </c>
      <c r="AD32" s="92">
        <f>SUM(AD27:AD29)</f>
        <v>0</v>
      </c>
      <c r="AF32" s="92">
        <f>SUM(AF27:AF29)</f>
        <v>742</v>
      </c>
      <c r="AH32" s="92">
        <f>SUM(AH27:AH29)</f>
        <v>742</v>
      </c>
      <c r="AJ32" s="92">
        <f>SUM(AJ27:AJ29)</f>
        <v>22967450</v>
      </c>
    </row>
    <row r="33" spans="1:36" ht="20.100000000000001" customHeight="1" thickTop="1" x14ac:dyDescent="0.25">
      <c r="A33" s="6"/>
      <c r="B33" s="6"/>
      <c r="D33" s="35"/>
      <c r="E33" s="9"/>
      <c r="F33" s="32"/>
      <c r="G33" s="32"/>
      <c r="H33" s="32"/>
      <c r="J33" s="32"/>
      <c r="L33" s="32"/>
      <c r="N33" s="32"/>
      <c r="P33" s="32"/>
      <c r="R33" s="32"/>
      <c r="T33" s="32"/>
      <c r="V33" s="32"/>
      <c r="X33" s="32"/>
      <c r="Z33" s="32"/>
      <c r="AB33" s="32"/>
      <c r="AD33" s="32"/>
      <c r="AF33" s="32"/>
      <c r="AH33" s="32"/>
      <c r="AJ33" s="32"/>
    </row>
    <row r="34" spans="1:36" ht="20.100000000000001" customHeight="1" x14ac:dyDescent="0.25">
      <c r="A34" s="6"/>
      <c r="B34" s="6"/>
      <c r="D34" s="35"/>
      <c r="E34" s="9"/>
      <c r="F34" s="32"/>
      <c r="G34" s="32"/>
      <c r="H34" s="32"/>
      <c r="J34" s="32"/>
      <c r="L34" s="32"/>
      <c r="N34" s="32"/>
      <c r="P34" s="32"/>
      <c r="R34" s="32"/>
      <c r="T34" s="32"/>
      <c r="V34" s="32"/>
      <c r="X34" s="32"/>
      <c r="Z34" s="32"/>
      <c r="AB34" s="32"/>
      <c r="AD34" s="32"/>
      <c r="AF34" s="32"/>
      <c r="AH34" s="32"/>
      <c r="AJ34" s="32"/>
    </row>
    <row r="35" spans="1:36" ht="20.100000000000001" customHeight="1" x14ac:dyDescent="0.25">
      <c r="A35" s="6"/>
      <c r="B35" s="6"/>
      <c r="D35" s="35"/>
      <c r="E35" s="9"/>
      <c r="F35" s="32"/>
      <c r="G35" s="32"/>
      <c r="H35" s="32"/>
      <c r="J35" s="32"/>
      <c r="L35" s="32"/>
      <c r="N35" s="32"/>
      <c r="P35" s="32"/>
      <c r="R35" s="32"/>
      <c r="T35" s="32"/>
      <c r="V35" s="32"/>
      <c r="X35" s="32"/>
      <c r="Z35" s="32"/>
      <c r="AB35" s="32"/>
      <c r="AD35" s="32"/>
      <c r="AF35" s="32"/>
      <c r="AH35" s="32"/>
      <c r="AJ35" s="32"/>
    </row>
    <row r="36" spans="1:36" ht="20.100000000000001" customHeight="1" x14ac:dyDescent="0.25">
      <c r="A36" s="6"/>
      <c r="B36" s="6"/>
      <c r="D36" s="35"/>
      <c r="E36" s="9"/>
      <c r="F36" s="32"/>
      <c r="G36" s="32"/>
      <c r="H36" s="32"/>
      <c r="J36" s="32"/>
      <c r="L36" s="32"/>
      <c r="N36" s="32"/>
      <c r="P36" s="32"/>
      <c r="R36" s="32"/>
      <c r="T36" s="32"/>
      <c r="V36" s="32"/>
      <c r="X36" s="32"/>
      <c r="Z36" s="32"/>
      <c r="AB36" s="32"/>
      <c r="AD36" s="32"/>
      <c r="AF36" s="32"/>
      <c r="AH36" s="32"/>
      <c r="AJ36" s="32"/>
    </row>
    <row r="37" spans="1:36" ht="20.100000000000001" customHeight="1" x14ac:dyDescent="0.25">
      <c r="A37" s="6"/>
      <c r="B37" s="6"/>
      <c r="D37" s="35"/>
      <c r="E37" s="9"/>
      <c r="F37" s="32"/>
      <c r="G37" s="32"/>
      <c r="H37" s="32"/>
      <c r="J37" s="32"/>
      <c r="L37" s="32"/>
      <c r="N37" s="32"/>
      <c r="P37" s="32"/>
      <c r="R37" s="32"/>
      <c r="T37" s="32"/>
      <c r="V37" s="32"/>
      <c r="X37" s="32"/>
      <c r="Z37" s="32"/>
      <c r="AB37" s="32"/>
      <c r="AD37" s="32"/>
      <c r="AF37" s="32"/>
      <c r="AH37" s="32"/>
      <c r="AJ37" s="32"/>
    </row>
    <row r="38" spans="1:36" ht="20.100000000000001" customHeight="1" x14ac:dyDescent="0.25">
      <c r="A38" s="6"/>
      <c r="B38" s="6"/>
      <c r="D38" s="35"/>
      <c r="E38" s="9"/>
      <c r="F38" s="32"/>
      <c r="G38" s="32"/>
      <c r="H38" s="32"/>
      <c r="J38" s="32"/>
      <c r="L38" s="32"/>
      <c r="N38" s="32"/>
      <c r="P38" s="32"/>
      <c r="R38" s="32"/>
      <c r="T38" s="32"/>
      <c r="V38" s="32"/>
      <c r="X38" s="32"/>
      <c r="Z38" s="32"/>
      <c r="AB38" s="32"/>
      <c r="AD38" s="32"/>
      <c r="AF38" s="32"/>
      <c r="AH38" s="32"/>
      <c r="AJ38" s="32"/>
    </row>
    <row r="39" spans="1:36" ht="24.75" customHeight="1" x14ac:dyDescent="0.25">
      <c r="A39" s="6"/>
      <c r="B39" s="6"/>
      <c r="D39" s="35"/>
      <c r="E39" s="9"/>
      <c r="F39" s="32"/>
      <c r="G39" s="32"/>
      <c r="H39" s="32"/>
      <c r="J39" s="32"/>
      <c r="L39" s="32"/>
      <c r="N39" s="32"/>
      <c r="P39" s="32"/>
      <c r="R39" s="32"/>
      <c r="T39" s="32"/>
      <c r="V39" s="32"/>
      <c r="X39" s="32"/>
      <c r="Z39" s="32"/>
      <c r="AB39" s="32"/>
      <c r="AD39" s="32"/>
      <c r="AF39" s="32"/>
      <c r="AH39" s="32"/>
      <c r="AJ39" s="32"/>
    </row>
    <row r="40" spans="1:36" ht="16.5" customHeight="1" x14ac:dyDescent="0.25">
      <c r="A40" s="6"/>
      <c r="B40" s="6"/>
      <c r="D40" s="35"/>
      <c r="E40" s="9"/>
      <c r="F40" s="32"/>
      <c r="G40" s="32"/>
      <c r="H40" s="32"/>
      <c r="J40" s="32"/>
      <c r="L40" s="32"/>
      <c r="N40" s="32"/>
      <c r="P40" s="32"/>
      <c r="R40" s="32"/>
      <c r="T40" s="32"/>
      <c r="V40" s="32"/>
      <c r="X40" s="32"/>
      <c r="Z40" s="32"/>
      <c r="AB40" s="32"/>
      <c r="AD40" s="32"/>
      <c r="AF40" s="32"/>
      <c r="AH40" s="32"/>
      <c r="AJ40" s="32"/>
    </row>
    <row r="41" spans="1:36" ht="21.95" customHeight="1" x14ac:dyDescent="0.25">
      <c r="A41" s="182" t="str">
        <f>'PL3M 6'!A58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1" s="182"/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182"/>
      <c r="AA41" s="182"/>
      <c r="AB41" s="182"/>
      <c r="AC41" s="182"/>
      <c r="AD41" s="182"/>
      <c r="AE41" s="182"/>
      <c r="AF41" s="182"/>
      <c r="AG41" s="182"/>
      <c r="AH41" s="182"/>
      <c r="AI41" s="182"/>
      <c r="AJ41" s="182"/>
    </row>
  </sheetData>
  <mergeCells count="9">
    <mergeCell ref="A41:AJ41"/>
    <mergeCell ref="F5:AJ5"/>
    <mergeCell ref="F6:AB6"/>
    <mergeCell ref="J7:N7"/>
    <mergeCell ref="P7:Z7"/>
    <mergeCell ref="AD6:AH6"/>
    <mergeCell ref="A20:C20"/>
    <mergeCell ref="J9:L9"/>
    <mergeCell ref="A28:C28"/>
  </mergeCells>
  <conditionalFormatting sqref="AB25:AB26 AJ33:AJ40 AH33:AH40 Z33:Z40 N33:N40 AB33:AB40">
    <cfRule type="cellIs" dxfId="4" priority="10" operator="notEqual">
      <formula>0</formula>
    </cfRule>
  </conditionalFormatting>
  <conditionalFormatting sqref="N25:N26">
    <cfRule type="cellIs" dxfId="3" priority="4" operator="notEqual">
      <formula>0</formula>
    </cfRule>
  </conditionalFormatting>
  <conditionalFormatting sqref="Z25:Z26">
    <cfRule type="cellIs" dxfId="2" priority="3" operator="notEqual">
      <formula>0</formula>
    </cfRule>
  </conditionalFormatting>
  <conditionalFormatting sqref="AH25:AH26">
    <cfRule type="cellIs" dxfId="1" priority="2" operator="notEqual">
      <formula>0</formula>
    </cfRule>
  </conditionalFormatting>
  <conditionalFormatting sqref="AJ25:AJ26">
    <cfRule type="cellIs" dxfId="0" priority="1" operator="notEqual">
      <formula>0</formula>
    </cfRule>
  </conditionalFormatting>
  <pageMargins left="0.4" right="0.4" top="0.5" bottom="0.6" header="0.49" footer="0.4"/>
  <pageSetup paperSize="9" scale="65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W29"/>
  <sheetViews>
    <sheetView zoomScaleNormal="100" zoomScaleSheetLayoutView="50" workbookViewId="0">
      <selection activeCell="H23" sqref="H23"/>
    </sheetView>
  </sheetViews>
  <sheetFormatPr defaultColWidth="9.42578125" defaultRowHeight="21.75" customHeight="1" x14ac:dyDescent="0.25"/>
  <cols>
    <col min="1" max="2" width="1.5703125" style="5" customWidth="1"/>
    <col min="3" max="3" width="27.42578125" style="5" customWidth="1"/>
    <col min="4" max="4" width="7.28515625" style="5" customWidth="1"/>
    <col min="5" max="5" width="0.5703125" style="5" customWidth="1"/>
    <col min="6" max="6" width="11.42578125" style="9" customWidth="1"/>
    <col min="7" max="7" width="0.5703125" style="9" customWidth="1"/>
    <col min="8" max="8" width="9.42578125" style="9" customWidth="1"/>
    <col min="9" max="9" width="0.5703125" style="9" customWidth="1"/>
    <col min="10" max="10" width="11.42578125" style="9" customWidth="1"/>
    <col min="11" max="11" width="0.5703125" style="9" customWidth="1"/>
    <col min="12" max="12" width="10.5703125" style="9" customWidth="1"/>
    <col min="13" max="13" width="0.5703125" style="9" customWidth="1"/>
    <col min="14" max="14" width="12.140625" style="9" customWidth="1"/>
    <col min="15" max="15" width="0.5703125" style="9" customWidth="1"/>
    <col min="16" max="16" width="14.85546875" style="9" customWidth="1"/>
    <col min="17" max="17" width="0.5703125" style="9" customWidth="1"/>
    <col min="18" max="18" width="15.5703125" style="9" customWidth="1"/>
    <col min="19" max="19" width="0.5703125" style="9" customWidth="1"/>
    <col min="20" max="20" width="12.42578125" style="9" customWidth="1"/>
    <col min="21" max="21" width="9.42578125" style="5"/>
    <col min="22" max="22" width="10.42578125" style="5" bestFit="1" customWidth="1"/>
    <col min="23" max="16384" width="9.42578125" style="5"/>
  </cols>
  <sheetData>
    <row r="1" spans="1:21" ht="20.100000000000001" customHeight="1" x14ac:dyDescent="0.25">
      <c r="A1" s="10" t="s">
        <v>93</v>
      </c>
      <c r="G1" s="35"/>
      <c r="H1" s="35"/>
      <c r="I1" s="32"/>
    </row>
    <row r="2" spans="1:21" s="6" customFormat="1" ht="20.100000000000001" customHeight="1" x14ac:dyDescent="0.25">
      <c r="A2" s="6" t="s">
        <v>137</v>
      </c>
      <c r="F2" s="36"/>
      <c r="G2" s="37"/>
      <c r="H2" s="37"/>
      <c r="I2" s="38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</row>
    <row r="3" spans="1:21" ht="20.100000000000001" customHeight="1" x14ac:dyDescent="0.25">
      <c r="A3" s="11" t="str">
        <f>'EQ Consol 7'!A3</f>
        <v>สำหรับงวดสามเดือนสิ้นสุดวันที่ 31 มีนาคม พ.ศ. 2566</v>
      </c>
      <c r="B3" s="149"/>
      <c r="C3" s="149"/>
      <c r="D3" s="149"/>
      <c r="E3" s="149"/>
      <c r="F3" s="39"/>
      <c r="G3" s="40"/>
      <c r="H3" s="40"/>
      <c r="I3" s="41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</row>
    <row r="4" spans="1:21" ht="20.100000000000001" customHeight="1" x14ac:dyDescent="0.25">
      <c r="D4" s="42"/>
      <c r="E4" s="8"/>
      <c r="F4" s="35"/>
      <c r="G4" s="35"/>
      <c r="H4" s="32"/>
      <c r="J4" s="32"/>
      <c r="N4" s="32"/>
    </row>
    <row r="5" spans="1:21" ht="20.100000000000001" customHeight="1" x14ac:dyDescent="0.25">
      <c r="F5" s="183" t="s">
        <v>134</v>
      </c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</row>
    <row r="6" spans="1:21" ht="20.100000000000001" customHeight="1" x14ac:dyDescent="0.25">
      <c r="F6" s="32"/>
      <c r="G6" s="32"/>
      <c r="H6" s="32"/>
      <c r="I6" s="32"/>
      <c r="J6" s="183" t="s">
        <v>55</v>
      </c>
      <c r="K6" s="183"/>
      <c r="L6" s="183"/>
      <c r="M6" s="183"/>
      <c r="N6" s="183"/>
      <c r="O6" s="32"/>
      <c r="P6" s="188" t="s">
        <v>34</v>
      </c>
      <c r="Q6" s="188"/>
      <c r="R6" s="188"/>
      <c r="S6" s="32"/>
      <c r="T6" s="32"/>
    </row>
    <row r="7" spans="1:21" ht="20.100000000000001" customHeight="1" x14ac:dyDescent="0.25">
      <c r="F7" s="32"/>
      <c r="G7" s="32"/>
      <c r="H7" s="32"/>
      <c r="I7" s="32"/>
      <c r="J7" s="184" t="s">
        <v>56</v>
      </c>
      <c r="K7" s="184"/>
      <c r="L7" s="184"/>
      <c r="M7" s="38"/>
      <c r="N7" s="38"/>
      <c r="O7" s="32"/>
      <c r="P7" s="63"/>
      <c r="Q7" s="63"/>
      <c r="R7" s="63" t="s">
        <v>72</v>
      </c>
      <c r="S7" s="32"/>
      <c r="T7" s="32"/>
    </row>
    <row r="8" spans="1:21" ht="20.100000000000001" customHeight="1" x14ac:dyDescent="0.25">
      <c r="D8" s="6"/>
      <c r="E8" s="6"/>
      <c r="F8" s="38" t="s">
        <v>59</v>
      </c>
      <c r="G8" s="38"/>
      <c r="H8" s="38" t="s">
        <v>60</v>
      </c>
      <c r="I8" s="38"/>
      <c r="J8" s="38" t="s">
        <v>105</v>
      </c>
      <c r="K8" s="38"/>
      <c r="L8" s="38"/>
      <c r="M8" s="38"/>
      <c r="N8" s="38"/>
      <c r="O8" s="38"/>
      <c r="P8" s="38" t="s">
        <v>58</v>
      </c>
      <c r="Q8" s="38"/>
      <c r="R8" s="38" t="s">
        <v>123</v>
      </c>
      <c r="S8" s="38"/>
      <c r="T8" s="38"/>
    </row>
    <row r="9" spans="1:21" ht="20.100000000000001" customHeight="1" x14ac:dyDescent="0.25">
      <c r="E9" s="6"/>
      <c r="F9" s="38" t="s">
        <v>65</v>
      </c>
      <c r="G9" s="38"/>
      <c r="H9" s="38" t="s">
        <v>66</v>
      </c>
      <c r="I9" s="38"/>
      <c r="J9" s="38" t="s">
        <v>127</v>
      </c>
      <c r="K9" s="38"/>
      <c r="L9" s="38" t="s">
        <v>67</v>
      </c>
      <c r="M9" s="38"/>
      <c r="N9" s="38" t="s">
        <v>33</v>
      </c>
      <c r="O9" s="38"/>
      <c r="P9" s="38" t="s">
        <v>64</v>
      </c>
      <c r="Q9" s="38"/>
      <c r="R9" s="38" t="s">
        <v>126</v>
      </c>
      <c r="S9" s="38"/>
      <c r="T9" s="38" t="s">
        <v>72</v>
      </c>
    </row>
    <row r="10" spans="1:21" ht="20.100000000000001" customHeight="1" x14ac:dyDescent="0.25">
      <c r="E10" s="6"/>
      <c r="F10" s="55" t="s">
        <v>3</v>
      </c>
      <c r="G10" s="38"/>
      <c r="H10" s="55" t="s">
        <v>3</v>
      </c>
      <c r="I10" s="38"/>
      <c r="J10" s="55" t="s">
        <v>3</v>
      </c>
      <c r="K10" s="38"/>
      <c r="L10" s="55" t="s">
        <v>3</v>
      </c>
      <c r="M10" s="38"/>
      <c r="N10" s="55" t="s">
        <v>3</v>
      </c>
      <c r="O10" s="38"/>
      <c r="P10" s="55" t="s">
        <v>3</v>
      </c>
      <c r="Q10" s="38"/>
      <c r="R10" s="55" t="s">
        <v>3</v>
      </c>
      <c r="S10" s="38"/>
      <c r="T10" s="55" t="s">
        <v>3</v>
      </c>
    </row>
    <row r="11" spans="1:21" ht="6" customHeight="1" x14ac:dyDescent="0.25">
      <c r="D11" s="35"/>
      <c r="E11" s="35"/>
      <c r="F11" s="35"/>
      <c r="G11" s="35"/>
      <c r="H11" s="32"/>
      <c r="J11" s="32"/>
      <c r="N11" s="32"/>
    </row>
    <row r="12" spans="1:21" ht="20.100000000000001" customHeight="1" x14ac:dyDescent="0.25">
      <c r="A12" s="6" t="s">
        <v>142</v>
      </c>
      <c r="D12" s="35"/>
      <c r="E12" s="35"/>
      <c r="F12" s="32">
        <v>360000</v>
      </c>
      <c r="G12" s="32"/>
      <c r="H12" s="32">
        <v>240000</v>
      </c>
      <c r="I12" s="32"/>
      <c r="J12" s="32">
        <v>36000</v>
      </c>
      <c r="K12" s="32"/>
      <c r="L12" s="32">
        <v>44</v>
      </c>
      <c r="M12" s="32"/>
      <c r="N12" s="32">
        <v>4288219</v>
      </c>
      <c r="O12" s="32"/>
      <c r="P12" s="32">
        <v>-109654</v>
      </c>
      <c r="Q12" s="32"/>
      <c r="R12" s="32">
        <f>SUM(P12)</f>
        <v>-109654</v>
      </c>
      <c r="S12" s="32"/>
      <c r="T12" s="32">
        <f>SUM(F12:P12)</f>
        <v>4814609</v>
      </c>
    </row>
    <row r="13" spans="1:21" ht="20.100000000000001" customHeight="1" x14ac:dyDescent="0.25">
      <c r="A13" s="5" t="s">
        <v>73</v>
      </c>
      <c r="D13" s="35"/>
      <c r="E13" s="35"/>
      <c r="F13" s="32">
        <v>0</v>
      </c>
      <c r="G13" s="32"/>
      <c r="H13" s="32">
        <v>0</v>
      </c>
      <c r="I13" s="32"/>
      <c r="J13" s="32">
        <v>0</v>
      </c>
      <c r="K13" s="32"/>
      <c r="L13" s="32">
        <v>0</v>
      </c>
      <c r="M13" s="32"/>
      <c r="N13" s="32">
        <v>-3600000</v>
      </c>
      <c r="O13" s="32"/>
      <c r="P13" s="32">
        <v>0</v>
      </c>
      <c r="Q13" s="32"/>
      <c r="R13" s="32">
        <f t="shared" ref="R13:R15" si="0">SUM(P13)</f>
        <v>0</v>
      </c>
      <c r="S13" s="32"/>
      <c r="T13" s="32">
        <f t="shared" ref="T13:T15" si="1">SUM(F13:P13)</f>
        <v>-3600000</v>
      </c>
    </row>
    <row r="14" spans="1:21" ht="20.100000000000001" customHeight="1" x14ac:dyDescent="0.25">
      <c r="A14" s="5" t="s">
        <v>139</v>
      </c>
      <c r="D14" s="35"/>
      <c r="E14" s="35"/>
      <c r="F14" s="32">
        <v>0</v>
      </c>
      <c r="H14" s="32">
        <v>0</v>
      </c>
      <c r="I14" s="32"/>
      <c r="J14" s="32">
        <v>0</v>
      </c>
      <c r="K14" s="32"/>
      <c r="L14" s="32">
        <v>0</v>
      </c>
      <c r="M14" s="32"/>
      <c r="N14" s="32">
        <f>'PL3M 6'!M10</f>
        <v>1061217</v>
      </c>
      <c r="O14" s="32"/>
      <c r="P14" s="32">
        <v>0</v>
      </c>
      <c r="Q14" s="32"/>
      <c r="R14" s="32">
        <f t="shared" si="0"/>
        <v>0</v>
      </c>
      <c r="S14" s="32"/>
      <c r="T14" s="32">
        <f t="shared" si="1"/>
        <v>1061217</v>
      </c>
    </row>
    <row r="15" spans="1:21" ht="20.100000000000001" customHeight="1" x14ac:dyDescent="0.25">
      <c r="A15" s="168" t="s">
        <v>191</v>
      </c>
      <c r="B15" s="168"/>
      <c r="C15" s="168"/>
      <c r="D15" s="169"/>
      <c r="E15" s="35"/>
      <c r="F15" s="61">
        <v>0</v>
      </c>
      <c r="G15" s="35"/>
      <c r="H15" s="61">
        <v>0</v>
      </c>
      <c r="J15" s="61">
        <v>0</v>
      </c>
      <c r="L15" s="61">
        <v>0</v>
      </c>
      <c r="N15" s="61">
        <v>0</v>
      </c>
      <c r="P15" s="150">
        <v>88015</v>
      </c>
      <c r="R15" s="61">
        <f t="shared" si="0"/>
        <v>88015</v>
      </c>
      <c r="T15" s="61">
        <f t="shared" si="1"/>
        <v>88015</v>
      </c>
      <c r="U15" s="93"/>
    </row>
    <row r="16" spans="1:21" ht="6" customHeight="1" x14ac:dyDescent="0.25">
      <c r="D16" s="35"/>
      <c r="E16" s="35"/>
      <c r="F16" s="35"/>
      <c r="G16" s="90"/>
      <c r="H16" s="32"/>
      <c r="I16" s="91"/>
      <c r="J16" s="32"/>
      <c r="K16" s="91"/>
      <c r="M16" s="91"/>
      <c r="N16" s="32"/>
      <c r="O16" s="91"/>
      <c r="Q16" s="91"/>
      <c r="S16" s="91"/>
    </row>
    <row r="17" spans="1:23" ht="20.100000000000001" customHeight="1" thickBot="1" x14ac:dyDescent="0.3">
      <c r="A17" s="6" t="s">
        <v>169</v>
      </c>
      <c r="B17" s="6"/>
      <c r="D17" s="35"/>
      <c r="E17" s="9"/>
      <c r="F17" s="62">
        <f>SUM(F12:F15)</f>
        <v>360000</v>
      </c>
      <c r="G17" s="32"/>
      <c r="H17" s="62">
        <f>SUM(H12:H15)</f>
        <v>240000</v>
      </c>
      <c r="J17" s="62">
        <f>SUM(J12:J15)</f>
        <v>36000</v>
      </c>
      <c r="L17" s="62">
        <f>SUM(L12:L15)</f>
        <v>44</v>
      </c>
      <c r="N17" s="62">
        <f>SUM(N12:N15)</f>
        <v>1749436</v>
      </c>
      <c r="P17" s="62">
        <f>SUM(P12:P15)</f>
        <v>-21639</v>
      </c>
      <c r="R17" s="62">
        <f>SUM(R12:R15)</f>
        <v>-21639</v>
      </c>
      <c r="T17" s="62">
        <f>SUM(T12:T15)</f>
        <v>2363841</v>
      </c>
    </row>
    <row r="18" spans="1:23" ht="20.100000000000001" customHeight="1" thickTop="1" x14ac:dyDescent="0.25">
      <c r="A18" s="6"/>
      <c r="B18" s="6"/>
      <c r="D18" s="35"/>
      <c r="E18" s="9"/>
      <c r="F18" s="32"/>
      <c r="G18" s="32"/>
      <c r="H18" s="32"/>
      <c r="J18" s="32"/>
      <c r="L18" s="32"/>
      <c r="N18" s="32"/>
      <c r="P18" s="32"/>
      <c r="R18" s="32"/>
      <c r="T18" s="32"/>
    </row>
    <row r="19" spans="1:23" ht="20.100000000000001" customHeight="1" x14ac:dyDescent="0.25">
      <c r="A19" s="6" t="s">
        <v>172</v>
      </c>
      <c r="D19" s="35"/>
      <c r="E19" s="35"/>
      <c r="F19" s="87">
        <v>3000000</v>
      </c>
      <c r="G19" s="32"/>
      <c r="H19" s="87">
        <v>18394890</v>
      </c>
      <c r="I19" s="32"/>
      <c r="J19" s="87">
        <v>300000</v>
      </c>
      <c r="K19" s="32"/>
      <c r="L19" s="87">
        <v>44</v>
      </c>
      <c r="M19" s="32"/>
      <c r="N19" s="87">
        <v>664364</v>
      </c>
      <c r="O19" s="32"/>
      <c r="P19" s="87">
        <v>575586</v>
      </c>
      <c r="Q19" s="32"/>
      <c r="R19" s="87">
        <f>SUM(P19)</f>
        <v>575586</v>
      </c>
      <c r="S19" s="32"/>
      <c r="T19" s="87">
        <f>SUM(F19:P19)</f>
        <v>22934884</v>
      </c>
    </row>
    <row r="20" spans="1:23" ht="20.100000000000001" customHeight="1" x14ac:dyDescent="0.25">
      <c r="A20" s="5" t="s">
        <v>139</v>
      </c>
      <c r="D20" s="35"/>
      <c r="E20" s="35"/>
      <c r="F20" s="87">
        <v>0</v>
      </c>
      <c r="H20" s="87">
        <v>0</v>
      </c>
      <c r="I20" s="32"/>
      <c r="J20" s="87">
        <v>0</v>
      </c>
      <c r="K20" s="32"/>
      <c r="L20" s="87">
        <v>0</v>
      </c>
      <c r="M20" s="32"/>
      <c r="N20" s="87">
        <f>'PL3M 5'!K27</f>
        <v>417368</v>
      </c>
      <c r="O20" s="32"/>
      <c r="P20" s="87">
        <v>0</v>
      </c>
      <c r="Q20" s="32"/>
      <c r="R20" s="87">
        <f t="shared" ref="R20:R21" si="2">SUM(P20)</f>
        <v>0</v>
      </c>
      <c r="S20" s="32"/>
      <c r="T20" s="87">
        <f t="shared" ref="T20:T21" si="3">SUM(F20:P20)</f>
        <v>417368</v>
      </c>
    </row>
    <row r="21" spans="1:23" ht="20.100000000000001" customHeight="1" x14ac:dyDescent="0.25">
      <c r="A21" s="5" t="s">
        <v>162</v>
      </c>
      <c r="D21" s="35"/>
      <c r="E21" s="35"/>
      <c r="F21" s="88">
        <v>0</v>
      </c>
      <c r="G21" s="35"/>
      <c r="H21" s="88">
        <v>0</v>
      </c>
      <c r="J21" s="88">
        <v>0</v>
      </c>
      <c r="L21" s="88">
        <v>0</v>
      </c>
      <c r="N21" s="88">
        <v>0</v>
      </c>
      <c r="P21" s="89">
        <f>SUM('PL3M 6'!K16:K18)</f>
        <v>-96020</v>
      </c>
      <c r="R21" s="88">
        <f t="shared" si="2"/>
        <v>-96020</v>
      </c>
      <c r="T21" s="88">
        <f t="shared" si="3"/>
        <v>-96020</v>
      </c>
      <c r="U21" s="94"/>
    </row>
    <row r="22" spans="1:23" ht="6" customHeight="1" x14ac:dyDescent="0.25">
      <c r="D22" s="35"/>
      <c r="E22" s="35"/>
      <c r="F22" s="44"/>
      <c r="G22" s="90"/>
      <c r="H22" s="87"/>
      <c r="I22" s="91"/>
      <c r="J22" s="87"/>
      <c r="K22" s="91"/>
      <c r="L22" s="43"/>
      <c r="M22" s="91"/>
      <c r="N22" s="87"/>
      <c r="O22" s="91"/>
      <c r="P22" s="43"/>
      <c r="Q22" s="91"/>
      <c r="R22" s="43"/>
      <c r="S22" s="91"/>
      <c r="T22" s="43"/>
    </row>
    <row r="23" spans="1:23" ht="20.100000000000001" customHeight="1" thickBot="1" x14ac:dyDescent="0.3">
      <c r="A23" s="6" t="s">
        <v>173</v>
      </c>
      <c r="B23" s="6"/>
      <c r="D23" s="35"/>
      <c r="E23" s="9"/>
      <c r="F23" s="92">
        <f>SUM(F19:F21)</f>
        <v>3000000</v>
      </c>
      <c r="G23" s="32"/>
      <c r="H23" s="92">
        <f>SUM(H19:H21)</f>
        <v>18394890</v>
      </c>
      <c r="J23" s="92">
        <f>SUM(J19:J21)</f>
        <v>300000</v>
      </c>
      <c r="L23" s="92">
        <f>SUM(L19:L21)</f>
        <v>44</v>
      </c>
      <c r="N23" s="92">
        <f>SUM(N19:N21)</f>
        <v>1081732</v>
      </c>
      <c r="P23" s="92">
        <f>SUM(P19:P21)</f>
        <v>479566</v>
      </c>
      <c r="R23" s="92">
        <f>SUM(R19:R21)</f>
        <v>479566</v>
      </c>
      <c r="T23" s="92">
        <f>SUM(T19:T21)</f>
        <v>23256232</v>
      </c>
    </row>
    <row r="24" spans="1:23" ht="20.100000000000001" customHeight="1" thickTop="1" x14ac:dyDescent="0.25">
      <c r="A24" s="6"/>
      <c r="B24" s="6"/>
      <c r="D24" s="35"/>
      <c r="E24" s="9"/>
      <c r="F24" s="170"/>
      <c r="G24" s="162"/>
      <c r="H24" s="170"/>
      <c r="I24" s="171"/>
      <c r="J24" s="170"/>
      <c r="K24" s="171"/>
      <c r="L24" s="170"/>
      <c r="M24" s="171"/>
      <c r="N24" s="170"/>
      <c r="O24" s="171"/>
      <c r="P24" s="170"/>
      <c r="Q24" s="171"/>
      <c r="R24" s="170"/>
      <c r="S24" s="171"/>
      <c r="T24" s="170"/>
    </row>
    <row r="25" spans="1:23" ht="20.100000000000001" customHeight="1" x14ac:dyDescent="0.25">
      <c r="A25" s="6"/>
      <c r="B25" s="6"/>
      <c r="D25" s="35"/>
      <c r="E25" s="9"/>
      <c r="F25" s="170"/>
      <c r="G25" s="162"/>
      <c r="H25" s="170"/>
      <c r="I25" s="171"/>
      <c r="J25" s="170"/>
      <c r="K25" s="171"/>
      <c r="L25" s="170"/>
      <c r="M25" s="171"/>
      <c r="N25" s="170"/>
      <c r="O25" s="171"/>
      <c r="P25" s="170"/>
      <c r="Q25" s="171"/>
      <c r="R25" s="170"/>
      <c r="S25" s="171"/>
      <c r="T25" s="170"/>
      <c r="W25" s="176"/>
    </row>
    <row r="26" spans="1:23" ht="20.100000000000001" customHeight="1" x14ac:dyDescent="0.25">
      <c r="A26" s="6"/>
      <c r="B26" s="6"/>
      <c r="D26" s="35"/>
      <c r="E26" s="9"/>
      <c r="F26" s="162"/>
      <c r="G26" s="162"/>
      <c r="H26" s="162"/>
      <c r="I26" s="171"/>
      <c r="J26" s="162"/>
      <c r="K26" s="171"/>
      <c r="L26" s="162"/>
      <c r="M26" s="171"/>
      <c r="N26" s="162"/>
      <c r="O26" s="171"/>
      <c r="P26" s="162"/>
      <c r="Q26" s="171"/>
      <c r="R26" s="162"/>
      <c r="S26" s="171"/>
      <c r="T26" s="162"/>
    </row>
    <row r="27" spans="1:23" ht="15.75" customHeight="1" x14ac:dyDescent="0.25">
      <c r="A27" s="6"/>
      <c r="B27" s="6"/>
      <c r="D27" s="35"/>
      <c r="E27" s="9"/>
      <c r="F27" s="32"/>
      <c r="G27" s="32"/>
      <c r="H27" s="32"/>
      <c r="J27" s="32"/>
      <c r="L27" s="32"/>
      <c r="N27" s="32"/>
      <c r="P27" s="32"/>
      <c r="R27" s="32"/>
      <c r="T27" s="32"/>
    </row>
    <row r="29" spans="1:23" ht="21.95" customHeight="1" x14ac:dyDescent="0.25">
      <c r="A29" s="182" t="str">
        <f>'PL3M 6'!A58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29" s="182"/>
      <c r="C29" s="182"/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</row>
  </sheetData>
  <mergeCells count="5">
    <mergeCell ref="F5:T5"/>
    <mergeCell ref="J6:N6"/>
    <mergeCell ref="P6:R6"/>
    <mergeCell ref="J7:L7"/>
    <mergeCell ref="A29:T29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C8FA2-C4E6-431E-9897-2BF0527C686B}">
  <sheetPr>
    <tabColor rgb="FF92D050"/>
  </sheetPr>
  <dimension ref="A1:Q97"/>
  <sheetViews>
    <sheetView tabSelected="1" zoomScale="115" zoomScaleNormal="115" workbookViewId="0">
      <selection activeCell="C14" sqref="C14"/>
    </sheetView>
  </sheetViews>
  <sheetFormatPr defaultColWidth="9.42578125" defaultRowHeight="21.75" customHeight="1" x14ac:dyDescent="0.4"/>
  <cols>
    <col min="1" max="2" width="1" style="69" customWidth="1"/>
    <col min="3" max="3" width="53.5703125" style="69" customWidth="1"/>
    <col min="4" max="4" width="7.5703125" style="69" customWidth="1"/>
    <col min="5" max="5" width="0.5703125" style="69" customWidth="1"/>
    <col min="6" max="6" width="11.42578125" style="69" customWidth="1"/>
    <col min="7" max="7" width="0.5703125" style="69" customWidth="1"/>
    <col min="8" max="8" width="11.42578125" style="69" customWidth="1"/>
    <col min="9" max="9" width="0.5703125" style="69" customWidth="1"/>
    <col min="10" max="10" width="11.42578125" style="69" customWidth="1"/>
    <col min="11" max="11" width="0.5703125" style="69" customWidth="1"/>
    <col min="12" max="12" width="11.42578125" style="69" customWidth="1"/>
    <col min="13" max="13" width="9.42578125" style="69"/>
    <col min="14" max="14" width="12.42578125" style="69" bestFit="1" customWidth="1"/>
    <col min="15" max="16384" width="9.42578125" style="69"/>
  </cols>
  <sheetData>
    <row r="1" spans="1:17" ht="21.75" customHeight="1" x14ac:dyDescent="0.4">
      <c r="A1" s="10" t="s">
        <v>93</v>
      </c>
      <c r="B1" s="10"/>
      <c r="C1" s="10"/>
      <c r="D1" s="26"/>
      <c r="E1" s="10"/>
      <c r="F1" s="10"/>
      <c r="G1" s="10"/>
      <c r="H1" s="10"/>
      <c r="I1" s="10"/>
      <c r="J1" s="10"/>
      <c r="K1" s="10"/>
      <c r="L1" s="10"/>
    </row>
    <row r="2" spans="1:17" ht="21.75" customHeight="1" x14ac:dyDescent="0.4">
      <c r="A2" s="10" t="s">
        <v>138</v>
      </c>
      <c r="B2" s="10"/>
      <c r="C2" s="10"/>
      <c r="D2" s="26"/>
      <c r="E2" s="10"/>
      <c r="F2" s="10"/>
      <c r="G2" s="10"/>
      <c r="H2" s="10"/>
      <c r="I2" s="10"/>
      <c r="J2" s="10"/>
      <c r="K2" s="10"/>
      <c r="L2" s="10"/>
    </row>
    <row r="3" spans="1:17" ht="21.75" customHeight="1" x14ac:dyDescent="0.4">
      <c r="A3" s="11" t="s">
        <v>176</v>
      </c>
      <c r="B3" s="27"/>
      <c r="C3" s="27"/>
      <c r="D3" s="56"/>
      <c r="E3" s="27"/>
      <c r="F3" s="27"/>
      <c r="G3" s="27"/>
      <c r="H3" s="27"/>
      <c r="I3" s="27"/>
      <c r="J3" s="27"/>
      <c r="K3" s="27"/>
      <c r="L3" s="27"/>
    </row>
    <row r="4" spans="1:17" ht="21.75" customHeight="1" x14ac:dyDescent="0.4">
      <c r="A4" s="2"/>
      <c r="B4" s="10"/>
      <c r="C4" s="10"/>
      <c r="D4" s="26"/>
      <c r="E4" s="10"/>
      <c r="F4" s="10"/>
      <c r="G4" s="10"/>
      <c r="H4" s="10"/>
      <c r="I4" s="10"/>
      <c r="J4" s="10"/>
      <c r="K4" s="10"/>
      <c r="L4" s="10"/>
    </row>
    <row r="5" spans="1:17" s="60" customFormat="1" ht="21.75" customHeight="1" x14ac:dyDescent="0.4">
      <c r="A5" s="153"/>
      <c r="B5" s="154"/>
      <c r="C5" s="154"/>
      <c r="D5" s="154"/>
      <c r="E5" s="154"/>
      <c r="F5" s="189" t="s">
        <v>133</v>
      </c>
      <c r="G5" s="189"/>
      <c r="H5" s="189"/>
      <c r="I5" s="155"/>
      <c r="J5" s="189" t="s">
        <v>134</v>
      </c>
      <c r="K5" s="189"/>
      <c r="L5" s="189"/>
    </row>
    <row r="6" spans="1:17" ht="21.75" customHeight="1" x14ac:dyDescent="0.4">
      <c r="A6" s="152"/>
      <c r="B6" s="152"/>
      <c r="C6" s="152"/>
      <c r="D6" s="156"/>
      <c r="E6" s="152"/>
      <c r="F6" s="157" t="s">
        <v>168</v>
      </c>
      <c r="G6" s="155"/>
      <c r="H6" s="157" t="s">
        <v>168</v>
      </c>
      <c r="I6" s="155"/>
      <c r="J6" s="157" t="s">
        <v>168</v>
      </c>
      <c r="K6" s="155"/>
      <c r="L6" s="157" t="s">
        <v>168</v>
      </c>
    </row>
    <row r="7" spans="1:17" ht="21.75" customHeight="1" x14ac:dyDescent="0.4">
      <c r="A7" s="152"/>
      <c r="B7" s="152"/>
      <c r="C7" s="152"/>
      <c r="D7" s="156"/>
      <c r="E7" s="152"/>
      <c r="F7" s="158" t="s">
        <v>171</v>
      </c>
      <c r="G7" s="155"/>
      <c r="H7" s="158" t="s">
        <v>135</v>
      </c>
      <c r="I7" s="155"/>
      <c r="J7" s="158" t="s">
        <v>171</v>
      </c>
      <c r="K7" s="155"/>
      <c r="L7" s="158" t="s">
        <v>135</v>
      </c>
    </row>
    <row r="8" spans="1:17" ht="21.75" customHeight="1" x14ac:dyDescent="0.4">
      <c r="A8" s="152"/>
      <c r="B8" s="152"/>
      <c r="C8" s="152"/>
      <c r="D8" s="173" t="s">
        <v>2</v>
      </c>
      <c r="E8" s="156"/>
      <c r="F8" s="159" t="s">
        <v>3</v>
      </c>
      <c r="G8" s="154"/>
      <c r="H8" s="159" t="s">
        <v>3</v>
      </c>
      <c r="I8" s="157"/>
      <c r="J8" s="159" t="s">
        <v>3</v>
      </c>
      <c r="K8" s="157"/>
      <c r="L8" s="159" t="s">
        <v>3</v>
      </c>
    </row>
    <row r="9" spans="1:17" ht="6" customHeight="1" x14ac:dyDescent="0.4">
      <c r="A9" s="152"/>
      <c r="B9" s="152"/>
      <c r="C9" s="152"/>
      <c r="D9" s="160"/>
      <c r="E9" s="161"/>
      <c r="F9" s="87"/>
      <c r="G9" s="162"/>
      <c r="H9" s="162"/>
      <c r="I9" s="162"/>
      <c r="J9" s="87"/>
      <c r="K9" s="162"/>
      <c r="L9" s="162"/>
    </row>
    <row r="10" spans="1:17" ht="21.75" customHeight="1" x14ac:dyDescent="0.4">
      <c r="A10" s="163" t="s">
        <v>204</v>
      </c>
      <c r="B10" s="152"/>
      <c r="C10" s="152"/>
      <c r="D10" s="160">
        <v>21</v>
      </c>
      <c r="E10" s="161"/>
      <c r="F10" s="88">
        <v>314366</v>
      </c>
      <c r="G10" s="162"/>
      <c r="H10" s="164">
        <v>-1859962</v>
      </c>
      <c r="I10" s="162"/>
      <c r="J10" s="88">
        <v>172967</v>
      </c>
      <c r="K10" s="162"/>
      <c r="L10" s="164">
        <v>-1795278</v>
      </c>
      <c r="N10" s="145"/>
      <c r="O10" s="145"/>
      <c r="P10" s="101"/>
      <c r="Q10" s="101"/>
    </row>
    <row r="11" spans="1:17" ht="6" customHeight="1" x14ac:dyDescent="0.4">
      <c r="A11" s="163"/>
      <c r="B11" s="152"/>
      <c r="C11" s="152"/>
      <c r="D11" s="160"/>
      <c r="E11" s="161"/>
      <c r="F11" s="106"/>
      <c r="G11" s="165"/>
      <c r="H11" s="161"/>
      <c r="I11" s="165"/>
      <c r="J11" s="106"/>
      <c r="K11" s="165"/>
      <c r="L11" s="161"/>
      <c r="N11" s="145"/>
      <c r="O11" s="145"/>
      <c r="P11" s="101"/>
      <c r="Q11" s="101"/>
    </row>
    <row r="12" spans="1:17" ht="21.75" customHeight="1" x14ac:dyDescent="0.4">
      <c r="A12" s="10" t="s">
        <v>75</v>
      </c>
      <c r="B12" s="28"/>
      <c r="C12" s="28"/>
      <c r="D12" s="29"/>
      <c r="E12" s="28"/>
      <c r="F12" s="87"/>
      <c r="G12" s="32"/>
      <c r="H12" s="32"/>
      <c r="I12" s="32"/>
      <c r="J12" s="87"/>
      <c r="K12" s="32"/>
      <c r="L12" s="32"/>
    </row>
    <row r="13" spans="1:17" ht="21.75" customHeight="1" x14ac:dyDescent="0.4">
      <c r="A13" s="28" t="s">
        <v>159</v>
      </c>
      <c r="B13" s="28"/>
      <c r="C13" s="28"/>
      <c r="D13" s="29"/>
      <c r="E13" s="28"/>
      <c r="F13" s="87">
        <v>-279173</v>
      </c>
      <c r="G13" s="32"/>
      <c r="H13" s="141">
        <v>-158940</v>
      </c>
      <c r="I13" s="32"/>
      <c r="J13" s="87">
        <v>-279173</v>
      </c>
      <c r="K13" s="32"/>
      <c r="L13" s="141">
        <v>-158940</v>
      </c>
    </row>
    <row r="14" spans="1:17" ht="21.75" customHeight="1" x14ac:dyDescent="0.4">
      <c r="A14" s="28" t="s">
        <v>76</v>
      </c>
      <c r="B14" s="28"/>
      <c r="C14" s="28"/>
      <c r="D14" s="29"/>
      <c r="E14" s="28"/>
      <c r="F14" s="87">
        <v>-32</v>
      </c>
      <c r="G14" s="32"/>
      <c r="H14" s="32">
        <v>-37</v>
      </c>
      <c r="I14" s="32"/>
      <c r="J14" s="87">
        <v>-32</v>
      </c>
      <c r="K14" s="32"/>
      <c r="L14" s="7">
        <v>-37</v>
      </c>
    </row>
    <row r="15" spans="1:17" ht="21.75" customHeight="1" x14ac:dyDescent="0.4">
      <c r="A15" s="152" t="s">
        <v>167</v>
      </c>
      <c r="B15" s="152"/>
      <c r="C15" s="152"/>
      <c r="D15" s="29"/>
      <c r="E15" s="28"/>
      <c r="F15" s="87">
        <v>0</v>
      </c>
      <c r="G15" s="32"/>
      <c r="H15" s="32">
        <v>0</v>
      </c>
      <c r="I15" s="32"/>
      <c r="J15" s="87">
        <v>0</v>
      </c>
      <c r="K15" s="32"/>
      <c r="L15" s="7">
        <v>-167965</v>
      </c>
    </row>
    <row r="16" spans="1:17" ht="21.75" customHeight="1" x14ac:dyDescent="0.4">
      <c r="A16" s="152" t="s">
        <v>114</v>
      </c>
      <c r="B16" s="152"/>
      <c r="C16" s="152"/>
      <c r="D16" s="29"/>
      <c r="E16" s="28"/>
      <c r="F16" s="87">
        <v>0</v>
      </c>
      <c r="G16" s="32"/>
      <c r="H16" s="32">
        <v>0</v>
      </c>
      <c r="I16" s="32"/>
      <c r="J16" s="87">
        <v>0</v>
      </c>
      <c r="K16" s="32"/>
      <c r="L16" s="7">
        <v>351376</v>
      </c>
    </row>
    <row r="17" spans="1:12" ht="21.75" customHeight="1" x14ac:dyDescent="0.4">
      <c r="A17" s="152" t="s">
        <v>180</v>
      </c>
      <c r="B17" s="152"/>
      <c r="C17" s="152"/>
      <c r="D17" s="29"/>
      <c r="E17" s="28"/>
      <c r="F17" s="87">
        <v>0</v>
      </c>
      <c r="G17" s="32"/>
      <c r="H17" s="32">
        <v>-2301557</v>
      </c>
      <c r="I17" s="32"/>
      <c r="J17" s="87">
        <v>0</v>
      </c>
      <c r="K17" s="32"/>
      <c r="L17" s="7">
        <v>-2149850</v>
      </c>
    </row>
    <row r="18" spans="1:12" ht="21.75" customHeight="1" x14ac:dyDescent="0.4">
      <c r="A18" s="152" t="s">
        <v>153</v>
      </c>
      <c r="B18" s="152"/>
      <c r="C18" s="152"/>
      <c r="D18" s="29"/>
      <c r="E18" s="28"/>
      <c r="F18" s="87">
        <v>33145</v>
      </c>
      <c r="G18" s="32"/>
      <c r="H18" s="32">
        <v>1579</v>
      </c>
      <c r="I18" s="32"/>
      <c r="J18" s="87">
        <v>33145</v>
      </c>
      <c r="K18" s="32"/>
      <c r="L18" s="7">
        <v>1579</v>
      </c>
    </row>
    <row r="19" spans="1:12" ht="21.75" customHeight="1" x14ac:dyDescent="0.4">
      <c r="A19" s="28" t="s">
        <v>188</v>
      </c>
      <c r="B19" s="28"/>
      <c r="C19" s="28"/>
      <c r="D19" s="29">
        <v>8</v>
      </c>
      <c r="E19" s="28"/>
      <c r="F19" s="87">
        <v>-1000000</v>
      </c>
      <c r="G19" s="32"/>
      <c r="H19" s="32">
        <v>0</v>
      </c>
      <c r="I19" s="32"/>
      <c r="J19" s="87">
        <v>-1000000</v>
      </c>
      <c r="K19" s="32"/>
      <c r="L19" s="32">
        <v>0</v>
      </c>
    </row>
    <row r="20" spans="1:12" ht="21.75" customHeight="1" x14ac:dyDescent="0.4">
      <c r="A20" s="28" t="s">
        <v>197</v>
      </c>
      <c r="B20" s="28"/>
      <c r="C20" s="28"/>
      <c r="D20" s="29"/>
      <c r="E20" s="28"/>
      <c r="F20" s="87">
        <v>-2700001</v>
      </c>
      <c r="G20" s="32"/>
      <c r="H20" s="32">
        <v>0</v>
      </c>
      <c r="I20" s="32"/>
      <c r="J20" s="87">
        <v>-2700001</v>
      </c>
      <c r="K20" s="32"/>
      <c r="L20" s="32">
        <v>0</v>
      </c>
    </row>
    <row r="21" spans="1:12" ht="21.75" customHeight="1" x14ac:dyDescent="0.4">
      <c r="A21" s="28" t="s">
        <v>198</v>
      </c>
      <c r="B21" s="28"/>
      <c r="C21" s="28"/>
      <c r="D21" s="29"/>
      <c r="E21" s="28"/>
      <c r="F21" s="87">
        <v>280000</v>
      </c>
      <c r="G21" s="32"/>
      <c r="H21" s="32">
        <v>0</v>
      </c>
      <c r="I21" s="32"/>
      <c r="J21" s="87">
        <v>280000</v>
      </c>
      <c r="K21" s="32"/>
      <c r="L21" s="32">
        <v>0</v>
      </c>
    </row>
    <row r="22" spans="1:12" ht="21.75" customHeight="1" x14ac:dyDescent="0.4">
      <c r="A22" s="28" t="s">
        <v>207</v>
      </c>
      <c r="B22" s="28"/>
      <c r="C22" s="28"/>
      <c r="D22" s="29"/>
      <c r="E22" s="28"/>
      <c r="F22" s="87">
        <v>0</v>
      </c>
      <c r="G22" s="32"/>
      <c r="H22" s="32">
        <v>555707</v>
      </c>
      <c r="I22" s="32"/>
      <c r="J22" s="87">
        <v>124014</v>
      </c>
      <c r="K22" s="32"/>
      <c r="L22" s="32">
        <v>-403979</v>
      </c>
    </row>
    <row r="23" spans="1:12" ht="21.75" customHeight="1" x14ac:dyDescent="0.4">
      <c r="A23" s="28" t="s">
        <v>154</v>
      </c>
      <c r="B23" s="28"/>
      <c r="C23" s="28"/>
      <c r="D23" s="29"/>
      <c r="E23" s="28"/>
      <c r="F23" s="87">
        <v>0</v>
      </c>
      <c r="G23" s="32"/>
      <c r="H23" s="32">
        <v>0</v>
      </c>
      <c r="I23" s="32"/>
      <c r="J23" s="87">
        <v>0</v>
      </c>
      <c r="K23" s="32"/>
      <c r="L23" s="32">
        <v>-100020</v>
      </c>
    </row>
    <row r="24" spans="1:12" ht="21.75" customHeight="1" x14ac:dyDescent="0.4">
      <c r="A24" s="28" t="s">
        <v>74</v>
      </c>
      <c r="B24" s="28"/>
      <c r="C24" s="28"/>
      <c r="D24" s="29"/>
      <c r="E24" s="28"/>
      <c r="F24" s="88">
        <v>20714</v>
      </c>
      <c r="G24" s="32"/>
      <c r="H24" s="61">
        <v>93</v>
      </c>
      <c r="I24" s="32"/>
      <c r="J24" s="88">
        <v>34001</v>
      </c>
      <c r="K24" s="32"/>
      <c r="L24" s="142">
        <v>72</v>
      </c>
    </row>
    <row r="25" spans="1:12" ht="6" customHeight="1" x14ac:dyDescent="0.4">
      <c r="A25" s="28"/>
      <c r="B25" s="28"/>
      <c r="C25" s="28"/>
      <c r="D25" s="28"/>
      <c r="E25" s="28"/>
      <c r="F25" s="87"/>
      <c r="G25" s="32"/>
      <c r="H25" s="32"/>
      <c r="I25" s="32"/>
      <c r="J25" s="87"/>
      <c r="K25" s="32"/>
      <c r="L25" s="32"/>
    </row>
    <row r="26" spans="1:12" ht="21.75" customHeight="1" x14ac:dyDescent="0.4">
      <c r="A26" s="163" t="s">
        <v>193</v>
      </c>
      <c r="B26" s="163"/>
      <c r="C26" s="152"/>
      <c r="D26" s="29"/>
      <c r="E26" s="31"/>
      <c r="F26" s="87">
        <f>SUM(F13:F25)</f>
        <v>-3645347</v>
      </c>
      <c r="G26" s="32"/>
      <c r="H26" s="32">
        <f>SUM(H13:H24)</f>
        <v>-1903155</v>
      </c>
      <c r="I26" s="32"/>
      <c r="J26" s="87">
        <f>SUM(J13:J25)</f>
        <v>-3508046</v>
      </c>
      <c r="K26" s="32"/>
      <c r="L26" s="32">
        <f>SUM(L13:L24)</f>
        <v>-2627764</v>
      </c>
    </row>
    <row r="27" spans="1:12" ht="21.75" customHeight="1" x14ac:dyDescent="0.4">
      <c r="A27" s="152" t="s">
        <v>165</v>
      </c>
      <c r="B27" s="163"/>
      <c r="C27" s="152"/>
      <c r="D27" s="51"/>
      <c r="E27" s="31"/>
      <c r="F27" s="88">
        <v>0</v>
      </c>
      <c r="G27" s="32"/>
      <c r="H27" s="135">
        <v>279115</v>
      </c>
      <c r="I27" s="32"/>
      <c r="J27" s="88">
        <v>0</v>
      </c>
      <c r="K27" s="32"/>
      <c r="L27" s="135">
        <v>0</v>
      </c>
    </row>
    <row r="28" spans="1:12" ht="6" customHeight="1" x14ac:dyDescent="0.4">
      <c r="A28" s="152"/>
      <c r="B28" s="152"/>
      <c r="C28" s="152"/>
      <c r="D28" s="29"/>
      <c r="E28" s="28"/>
      <c r="F28" s="87"/>
      <c r="G28" s="32"/>
      <c r="H28" s="32"/>
      <c r="I28" s="32"/>
      <c r="J28" s="87"/>
      <c r="K28" s="32"/>
      <c r="L28" s="32"/>
    </row>
    <row r="29" spans="1:12" ht="21.75" customHeight="1" x14ac:dyDescent="0.4">
      <c r="A29" s="163" t="s">
        <v>194</v>
      </c>
      <c r="B29" s="152"/>
      <c r="C29" s="152"/>
      <c r="D29" s="29"/>
      <c r="E29" s="31"/>
      <c r="F29" s="88">
        <f>SUM(F26:F27)</f>
        <v>-3645347</v>
      </c>
      <c r="G29" s="32"/>
      <c r="H29" s="61">
        <f>SUM(H26:H27)</f>
        <v>-1624040</v>
      </c>
      <c r="I29" s="32"/>
      <c r="J29" s="88">
        <f>SUM(J26:J27)</f>
        <v>-3508046</v>
      </c>
      <c r="K29" s="32"/>
      <c r="L29" s="61">
        <f>SUM(L26:L27)</f>
        <v>-2627764</v>
      </c>
    </row>
    <row r="30" spans="1:12" ht="21.75" customHeight="1" x14ac:dyDescent="0.4">
      <c r="A30" s="163"/>
      <c r="B30" s="152"/>
      <c r="C30" s="152"/>
      <c r="D30" s="29"/>
      <c r="E30" s="31"/>
      <c r="F30" s="87"/>
      <c r="G30" s="32"/>
      <c r="H30" s="32"/>
      <c r="I30" s="32"/>
      <c r="J30" s="87"/>
      <c r="K30" s="32"/>
      <c r="L30" s="32"/>
    </row>
    <row r="31" spans="1:12" ht="21.75" customHeight="1" x14ac:dyDescent="0.4">
      <c r="A31" s="163" t="s">
        <v>77</v>
      </c>
      <c r="B31" s="152"/>
      <c r="C31" s="152"/>
      <c r="D31" s="29"/>
      <c r="E31" s="28"/>
      <c r="F31" s="87"/>
      <c r="G31" s="32"/>
      <c r="H31" s="32"/>
      <c r="I31" s="32"/>
      <c r="J31" s="87"/>
      <c r="K31" s="32"/>
      <c r="L31" s="32"/>
    </row>
    <row r="32" spans="1:12" ht="21.75" customHeight="1" x14ac:dyDescent="0.4">
      <c r="A32" s="28" t="s">
        <v>192</v>
      </c>
      <c r="B32" s="28"/>
      <c r="C32" s="28"/>
      <c r="D32" s="50"/>
      <c r="E32" s="129"/>
      <c r="F32" s="87">
        <v>0</v>
      </c>
      <c r="G32" s="32"/>
      <c r="H32" s="141">
        <v>3794622</v>
      </c>
      <c r="I32" s="32"/>
      <c r="J32" s="87">
        <v>0</v>
      </c>
      <c r="K32" s="32"/>
      <c r="L32" s="141">
        <v>4463416</v>
      </c>
    </row>
    <row r="33" spans="1:12" ht="21.75" customHeight="1" x14ac:dyDescent="0.4">
      <c r="A33" s="28" t="s">
        <v>148</v>
      </c>
      <c r="B33" s="28"/>
      <c r="C33" s="28"/>
      <c r="D33" s="50"/>
      <c r="E33" s="129"/>
      <c r="F33" s="87">
        <v>0</v>
      </c>
      <c r="G33" s="32"/>
      <c r="H33" s="32">
        <v>-99734</v>
      </c>
      <c r="I33" s="32"/>
      <c r="J33" s="87">
        <v>0</v>
      </c>
      <c r="K33" s="32"/>
      <c r="L33" s="32">
        <v>0</v>
      </c>
    </row>
    <row r="34" spans="1:12" ht="21.75" customHeight="1" x14ac:dyDescent="0.4">
      <c r="A34" s="28" t="s">
        <v>80</v>
      </c>
      <c r="B34" s="28"/>
      <c r="C34" s="28"/>
      <c r="D34" s="50"/>
      <c r="E34" s="129"/>
      <c r="F34" s="87">
        <v>-4347</v>
      </c>
      <c r="G34" s="32"/>
      <c r="H34" s="143">
        <v>-3030</v>
      </c>
      <c r="I34" s="32"/>
      <c r="J34" s="87">
        <v>-4347</v>
      </c>
      <c r="K34" s="32"/>
      <c r="L34" s="143">
        <v>-3030</v>
      </c>
    </row>
    <row r="35" spans="1:12" ht="21.75" customHeight="1" x14ac:dyDescent="0.4">
      <c r="A35" s="28" t="s">
        <v>78</v>
      </c>
      <c r="B35" s="28"/>
      <c r="C35" s="28"/>
      <c r="D35" s="50"/>
      <c r="E35" s="129"/>
      <c r="F35" s="87">
        <v>-359</v>
      </c>
      <c r="G35" s="32"/>
      <c r="H35" s="143">
        <v>-417</v>
      </c>
      <c r="I35" s="32"/>
      <c r="J35" s="87">
        <v>-359</v>
      </c>
      <c r="K35" s="32"/>
      <c r="L35" s="143">
        <v>0</v>
      </c>
    </row>
    <row r="36" spans="1:12" ht="21.75" customHeight="1" x14ac:dyDescent="0.4">
      <c r="A36" s="28" t="s">
        <v>79</v>
      </c>
      <c r="B36" s="28"/>
      <c r="C36" s="28"/>
      <c r="D36" s="50"/>
      <c r="E36" s="129"/>
      <c r="F36" s="88">
        <v>-5003</v>
      </c>
      <c r="G36" s="32"/>
      <c r="H36" s="23">
        <v>-27</v>
      </c>
      <c r="I36" s="32"/>
      <c r="J36" s="88">
        <v>-5003</v>
      </c>
      <c r="K36" s="32"/>
      <c r="L36" s="23">
        <v>-27</v>
      </c>
    </row>
    <row r="37" spans="1:12" ht="6" customHeight="1" x14ac:dyDescent="0.4">
      <c r="A37" s="28"/>
      <c r="B37" s="28"/>
      <c r="C37" s="28"/>
      <c r="D37" s="28"/>
      <c r="E37" s="28"/>
      <c r="F37" s="87"/>
      <c r="G37" s="32"/>
      <c r="H37" s="32"/>
      <c r="I37" s="32"/>
      <c r="J37" s="87"/>
      <c r="K37" s="32"/>
      <c r="L37" s="32"/>
    </row>
    <row r="38" spans="1:12" ht="21.75" customHeight="1" x14ac:dyDescent="0.4">
      <c r="A38" s="10" t="s">
        <v>166</v>
      </c>
      <c r="B38" s="28"/>
      <c r="C38" s="28"/>
      <c r="D38" s="29"/>
      <c r="E38" s="28"/>
      <c r="F38" s="87">
        <f>SUM(F32:F36)</f>
        <v>-9709</v>
      </c>
      <c r="G38" s="32"/>
      <c r="H38" s="32">
        <f>SUM(H32:H36)</f>
        <v>3691414</v>
      </c>
      <c r="I38" s="32"/>
      <c r="J38" s="87">
        <f>SUM(J32:J36)</f>
        <v>-9709</v>
      </c>
      <c r="K38" s="32"/>
      <c r="L38" s="32">
        <f>SUM(L32:L36)</f>
        <v>4460359</v>
      </c>
    </row>
    <row r="39" spans="1:12" ht="21.75" customHeight="1" x14ac:dyDescent="0.4">
      <c r="A39" s="28" t="s">
        <v>196</v>
      </c>
      <c r="B39" s="28"/>
      <c r="C39" s="28"/>
      <c r="D39" s="51"/>
      <c r="E39" s="28"/>
      <c r="F39" s="88">
        <v>0</v>
      </c>
      <c r="G39" s="32"/>
      <c r="H39" s="135">
        <v>-122831</v>
      </c>
      <c r="I39" s="32"/>
      <c r="J39" s="88">
        <v>0</v>
      </c>
      <c r="K39" s="32"/>
      <c r="L39" s="23">
        <v>0</v>
      </c>
    </row>
    <row r="40" spans="1:12" ht="6" customHeight="1" x14ac:dyDescent="0.4">
      <c r="A40" s="28"/>
      <c r="B40" s="28"/>
      <c r="C40" s="28"/>
      <c r="D40" s="29"/>
      <c r="E40" s="28"/>
      <c r="F40" s="87"/>
      <c r="G40" s="32"/>
      <c r="H40" s="32"/>
      <c r="I40" s="32"/>
      <c r="J40" s="87"/>
      <c r="K40" s="32"/>
      <c r="L40" s="32"/>
    </row>
    <row r="41" spans="1:12" ht="21.75" customHeight="1" x14ac:dyDescent="0.4">
      <c r="A41" s="10" t="s">
        <v>150</v>
      </c>
      <c r="B41" s="28"/>
      <c r="C41" s="28"/>
      <c r="D41" s="29"/>
      <c r="E41" s="28"/>
      <c r="F41" s="88">
        <f>SUM(F37:F39)</f>
        <v>-9709</v>
      </c>
      <c r="G41" s="32"/>
      <c r="H41" s="61">
        <f>SUM(H37:H39)</f>
        <v>3568583</v>
      </c>
      <c r="I41" s="32"/>
      <c r="J41" s="88">
        <f>SUM(J37:J39)</f>
        <v>-9709</v>
      </c>
      <c r="K41" s="32"/>
      <c r="L41" s="61">
        <f>SUM(L37:L39)</f>
        <v>4460359</v>
      </c>
    </row>
    <row r="42" spans="1:12" ht="21.75" customHeight="1" x14ac:dyDescent="0.4">
      <c r="A42" s="28"/>
      <c r="B42" s="28"/>
      <c r="C42" s="28"/>
      <c r="D42" s="29"/>
      <c r="E42" s="29"/>
      <c r="F42" s="32"/>
      <c r="G42" s="32"/>
      <c r="H42" s="32"/>
      <c r="I42" s="32"/>
      <c r="J42" s="32"/>
      <c r="K42" s="32"/>
      <c r="L42" s="32"/>
    </row>
    <row r="43" spans="1:12" ht="21.75" customHeight="1" x14ac:dyDescent="0.4">
      <c r="A43" s="28"/>
      <c r="B43" s="28"/>
      <c r="C43" s="28"/>
      <c r="D43" s="29"/>
      <c r="E43" s="29"/>
      <c r="F43" s="32"/>
      <c r="G43" s="32"/>
      <c r="H43" s="32"/>
      <c r="I43" s="32"/>
      <c r="J43" s="32"/>
      <c r="K43" s="32"/>
      <c r="L43" s="32"/>
    </row>
    <row r="44" spans="1:12" ht="21.75" customHeight="1" x14ac:dyDescent="0.4">
      <c r="A44" s="28"/>
      <c r="B44" s="28"/>
      <c r="C44" s="28"/>
      <c r="D44" s="29"/>
      <c r="E44" s="29"/>
      <c r="F44" s="32"/>
      <c r="G44" s="32"/>
      <c r="H44" s="32"/>
      <c r="I44" s="32"/>
      <c r="J44" s="32"/>
      <c r="K44" s="32"/>
      <c r="L44" s="32"/>
    </row>
    <row r="45" spans="1:12" ht="21.75" customHeight="1" x14ac:dyDescent="0.4">
      <c r="A45" s="28"/>
      <c r="B45" s="28"/>
      <c r="C45" s="28"/>
      <c r="D45" s="29"/>
      <c r="E45" s="29"/>
      <c r="F45" s="32"/>
      <c r="G45" s="32"/>
      <c r="H45" s="32"/>
      <c r="I45" s="32"/>
      <c r="J45" s="32"/>
      <c r="K45" s="32"/>
      <c r="L45" s="32"/>
    </row>
    <row r="46" spans="1:12" ht="21.75" customHeight="1" x14ac:dyDescent="0.4">
      <c r="A46" s="28"/>
      <c r="B46" s="28"/>
      <c r="C46" s="28"/>
      <c r="D46" s="29"/>
      <c r="E46" s="29"/>
      <c r="F46" s="32"/>
      <c r="G46" s="32"/>
      <c r="H46" s="32"/>
      <c r="I46" s="32"/>
      <c r="J46" s="32"/>
      <c r="K46" s="32"/>
      <c r="L46" s="32"/>
    </row>
    <row r="47" spans="1:12" ht="21.75" customHeight="1" x14ac:dyDescent="0.4">
      <c r="A47" s="28"/>
      <c r="B47" s="28"/>
      <c r="C47" s="28"/>
      <c r="D47" s="29"/>
      <c r="E47" s="29"/>
      <c r="F47" s="32"/>
      <c r="G47" s="32"/>
      <c r="H47" s="32"/>
      <c r="I47" s="32"/>
      <c r="J47" s="32"/>
      <c r="K47" s="32"/>
      <c r="L47" s="32"/>
    </row>
    <row r="48" spans="1:12" ht="21.75" customHeight="1" x14ac:dyDescent="0.4">
      <c r="A48" s="28"/>
      <c r="B48" s="28"/>
      <c r="C48" s="28"/>
      <c r="D48" s="29"/>
      <c r="E48" s="29"/>
      <c r="F48" s="32"/>
      <c r="G48" s="32"/>
      <c r="H48" s="32"/>
      <c r="I48" s="32"/>
      <c r="J48" s="32"/>
      <c r="K48" s="32"/>
      <c r="L48" s="32"/>
    </row>
    <row r="49" spans="1:12" ht="18.75" customHeight="1" x14ac:dyDescent="0.4">
      <c r="A49" s="28"/>
      <c r="B49" s="28"/>
      <c r="C49" s="28"/>
      <c r="D49" s="29"/>
      <c r="E49" s="29"/>
      <c r="F49" s="32"/>
      <c r="G49" s="32"/>
      <c r="H49" s="32"/>
      <c r="I49" s="32"/>
      <c r="J49" s="32"/>
      <c r="K49" s="32"/>
      <c r="L49" s="32"/>
    </row>
    <row r="50" spans="1:12" ht="21.95" customHeight="1" x14ac:dyDescent="0.4">
      <c r="A50" s="33" t="str">
        <f>'BS 2-4'!A138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0" s="33"/>
      <c r="C50" s="33"/>
      <c r="D50" s="57"/>
      <c r="E50" s="57"/>
      <c r="F50" s="61"/>
      <c r="G50" s="61"/>
      <c r="H50" s="61"/>
      <c r="I50" s="61"/>
      <c r="J50" s="61"/>
      <c r="K50" s="61"/>
      <c r="L50" s="61"/>
    </row>
    <row r="51" spans="1:12" ht="21.75" customHeight="1" x14ac:dyDescent="0.4">
      <c r="A51" s="10" t="s">
        <v>93</v>
      </c>
      <c r="B51" s="10"/>
      <c r="C51" s="10"/>
      <c r="D51" s="26"/>
      <c r="E51" s="10"/>
      <c r="F51" s="10"/>
      <c r="G51" s="10"/>
      <c r="H51" s="10"/>
      <c r="I51" s="10"/>
      <c r="J51" s="10"/>
      <c r="K51" s="10"/>
      <c r="L51" s="10"/>
    </row>
    <row r="52" spans="1:12" ht="21.75" customHeight="1" x14ac:dyDescent="0.4">
      <c r="A52" s="10" t="s">
        <v>152</v>
      </c>
      <c r="B52" s="10"/>
      <c r="C52" s="10"/>
      <c r="D52" s="26"/>
      <c r="E52" s="10"/>
      <c r="F52" s="10"/>
      <c r="G52" s="10"/>
      <c r="H52" s="10"/>
      <c r="I52" s="10"/>
      <c r="J52" s="10"/>
      <c r="K52" s="10"/>
      <c r="L52" s="10"/>
    </row>
    <row r="53" spans="1:12" ht="21.75" customHeight="1" x14ac:dyDescent="0.4">
      <c r="A53" s="11" t="str">
        <f>A3</f>
        <v>สำหรับงวดสามเดือนสิ้นสุดวันที่ 31 มีนาคม พ.ศ. 2566</v>
      </c>
      <c r="B53" s="27"/>
      <c r="C53" s="27"/>
      <c r="D53" s="56"/>
      <c r="E53" s="27"/>
      <c r="F53" s="27"/>
      <c r="G53" s="27"/>
      <c r="H53" s="27"/>
      <c r="I53" s="27"/>
      <c r="J53" s="27"/>
      <c r="K53" s="27"/>
      <c r="L53" s="27"/>
    </row>
    <row r="54" spans="1:12" ht="21.75" customHeight="1" x14ac:dyDescent="0.4">
      <c r="A54" s="10"/>
      <c r="B54" s="10"/>
      <c r="C54" s="10"/>
      <c r="D54" s="26"/>
      <c r="E54" s="10"/>
      <c r="F54" s="10"/>
      <c r="G54" s="10"/>
      <c r="H54" s="10"/>
      <c r="I54" s="10"/>
      <c r="J54" s="10"/>
      <c r="K54" s="10"/>
      <c r="L54" s="10"/>
    </row>
    <row r="55" spans="1:12" s="60" customFormat="1" ht="21.75" customHeight="1" x14ac:dyDescent="0.4">
      <c r="A55" s="29"/>
      <c r="B55" s="29"/>
      <c r="C55" s="29"/>
      <c r="D55" s="29"/>
      <c r="E55" s="29"/>
      <c r="F55" s="181" t="s">
        <v>133</v>
      </c>
      <c r="G55" s="181"/>
      <c r="H55" s="181"/>
      <c r="I55" s="15"/>
      <c r="J55" s="181" t="s">
        <v>134</v>
      </c>
      <c r="K55" s="181"/>
      <c r="L55" s="181"/>
    </row>
    <row r="56" spans="1:12" ht="21.75" customHeight="1" x14ac:dyDescent="0.4">
      <c r="A56" s="28"/>
      <c r="B56" s="28"/>
      <c r="C56" s="28"/>
      <c r="D56" s="29"/>
      <c r="E56" s="28"/>
      <c r="F56" s="14" t="s">
        <v>168</v>
      </c>
      <c r="G56" s="15"/>
      <c r="H56" s="14" t="s">
        <v>168</v>
      </c>
      <c r="I56" s="15"/>
      <c r="J56" s="14" t="s">
        <v>168</v>
      </c>
      <c r="K56" s="15"/>
      <c r="L56" s="14" t="s">
        <v>168</v>
      </c>
    </row>
    <row r="57" spans="1:12" ht="21.75" customHeight="1" x14ac:dyDescent="0.4">
      <c r="A57" s="10"/>
      <c r="B57" s="10"/>
      <c r="C57" s="10"/>
      <c r="D57" s="29"/>
      <c r="E57" s="28"/>
      <c r="F57" s="16" t="s">
        <v>171</v>
      </c>
      <c r="G57" s="15"/>
      <c r="H57" s="16" t="s">
        <v>135</v>
      </c>
      <c r="I57" s="15"/>
      <c r="J57" s="16" t="s">
        <v>171</v>
      </c>
      <c r="K57" s="15"/>
      <c r="L57" s="16" t="s">
        <v>135</v>
      </c>
    </row>
    <row r="58" spans="1:12" ht="21.75" customHeight="1" x14ac:dyDescent="0.4">
      <c r="A58" s="28"/>
      <c r="B58" s="28"/>
      <c r="C58" s="28"/>
      <c r="D58" s="49" t="s">
        <v>2</v>
      </c>
      <c r="E58" s="29"/>
      <c r="F58" s="30" t="s">
        <v>3</v>
      </c>
      <c r="G58" s="26"/>
      <c r="H58" s="30" t="s">
        <v>3</v>
      </c>
      <c r="I58" s="14"/>
      <c r="J58" s="30" t="s">
        <v>3</v>
      </c>
      <c r="K58" s="14"/>
      <c r="L58" s="30" t="s">
        <v>3</v>
      </c>
    </row>
    <row r="59" spans="1:12" ht="21.75" customHeight="1" x14ac:dyDescent="0.4">
      <c r="A59" s="28"/>
      <c r="B59" s="28"/>
      <c r="C59" s="28"/>
      <c r="D59" s="29"/>
      <c r="E59" s="29"/>
      <c r="F59" s="87"/>
      <c r="G59" s="32"/>
      <c r="H59" s="32"/>
      <c r="I59" s="32"/>
      <c r="J59" s="87"/>
      <c r="K59" s="32"/>
      <c r="L59" s="32"/>
    </row>
    <row r="60" spans="1:12" ht="21.75" customHeight="1" x14ac:dyDescent="0.4">
      <c r="A60" s="10" t="s">
        <v>155</v>
      </c>
      <c r="B60" s="10"/>
      <c r="C60" s="10"/>
      <c r="D60" s="29"/>
      <c r="E60" s="24"/>
      <c r="F60" s="87">
        <f>SUM(F10,F41,F29)</f>
        <v>-3340690</v>
      </c>
      <c r="G60" s="32"/>
      <c r="H60" s="32">
        <f>SUM(H10,H41,H29)</f>
        <v>84581</v>
      </c>
      <c r="I60" s="32"/>
      <c r="J60" s="87">
        <f>SUM(J10,J41,J29)</f>
        <v>-3344788</v>
      </c>
      <c r="K60" s="32"/>
      <c r="L60" s="32">
        <f>SUM(L10,L41,L29)</f>
        <v>37317</v>
      </c>
    </row>
    <row r="61" spans="1:12" ht="21.75" customHeight="1" x14ac:dyDescent="0.4">
      <c r="A61" s="28" t="s">
        <v>144</v>
      </c>
      <c r="B61" s="10"/>
      <c r="C61" s="10"/>
      <c r="D61" s="51">
        <v>7</v>
      </c>
      <c r="E61" s="24"/>
      <c r="F61" s="87">
        <v>10798907</v>
      </c>
      <c r="G61" s="32"/>
      <c r="H61" s="144">
        <v>3293</v>
      </c>
      <c r="I61" s="32"/>
      <c r="J61" s="87">
        <v>10793878</v>
      </c>
      <c r="K61" s="32"/>
      <c r="L61" s="144">
        <v>1840</v>
      </c>
    </row>
    <row r="62" spans="1:12" ht="21.75" customHeight="1" x14ac:dyDescent="0.4">
      <c r="A62" s="28" t="s">
        <v>149</v>
      </c>
      <c r="B62" s="10"/>
      <c r="C62" s="10"/>
      <c r="D62" s="51"/>
      <c r="E62" s="24"/>
      <c r="F62" s="87"/>
      <c r="G62" s="32"/>
      <c r="H62" s="32"/>
      <c r="I62" s="32"/>
      <c r="J62" s="87"/>
      <c r="K62" s="32"/>
      <c r="L62" s="32"/>
    </row>
    <row r="63" spans="1:12" ht="21.75" customHeight="1" x14ac:dyDescent="0.4">
      <c r="A63" s="28"/>
      <c r="B63" s="10"/>
      <c r="C63" s="28" t="s">
        <v>164</v>
      </c>
      <c r="D63" s="51"/>
      <c r="E63" s="24"/>
      <c r="F63" s="87">
        <v>0</v>
      </c>
      <c r="G63" s="32"/>
      <c r="H63" s="32">
        <v>9472</v>
      </c>
      <c r="I63" s="32"/>
      <c r="J63" s="87">
        <v>0</v>
      </c>
      <c r="K63" s="32"/>
      <c r="L63" s="32">
        <v>0</v>
      </c>
    </row>
    <row r="64" spans="1:12" ht="21.75" customHeight="1" x14ac:dyDescent="0.4">
      <c r="A64" s="152" t="s">
        <v>195</v>
      </c>
      <c r="B64" s="152"/>
      <c r="C64" s="152"/>
      <c r="D64" s="24"/>
      <c r="E64" s="24"/>
      <c r="F64" s="88">
        <v>-547</v>
      </c>
      <c r="G64" s="32"/>
      <c r="H64" s="19">
        <v>-5095</v>
      </c>
      <c r="I64" s="32"/>
      <c r="J64" s="88">
        <v>-439</v>
      </c>
      <c r="K64" s="32"/>
      <c r="L64" s="19">
        <v>-141</v>
      </c>
    </row>
    <row r="65" spans="1:12" ht="6" customHeight="1" x14ac:dyDescent="0.4">
      <c r="A65" s="28"/>
      <c r="B65" s="28"/>
      <c r="C65" s="28"/>
      <c r="D65" s="24"/>
      <c r="E65" s="24"/>
      <c r="F65" s="87"/>
      <c r="G65" s="32"/>
      <c r="H65" s="32"/>
      <c r="I65" s="32"/>
      <c r="J65" s="87"/>
      <c r="K65" s="32"/>
      <c r="L65" s="32"/>
    </row>
    <row r="66" spans="1:12" ht="21.75" customHeight="1" thickBot="1" x14ac:dyDescent="0.45">
      <c r="A66" s="10" t="s">
        <v>143</v>
      </c>
      <c r="B66" s="10"/>
      <c r="C66" s="10"/>
      <c r="D66" s="51">
        <v>7</v>
      </c>
      <c r="E66" s="24"/>
      <c r="F66" s="92">
        <f>SUM(F60:F65)</f>
        <v>7457670</v>
      </c>
      <c r="G66" s="32"/>
      <c r="H66" s="62">
        <f>SUM(H60:H64)</f>
        <v>92251</v>
      </c>
      <c r="I66" s="32"/>
      <c r="J66" s="92">
        <f>SUM(J60:J65)</f>
        <v>7448651</v>
      </c>
      <c r="K66" s="32"/>
      <c r="L66" s="62">
        <f>SUM(L60:L65)</f>
        <v>39016</v>
      </c>
    </row>
    <row r="67" spans="1:12" ht="21.75" customHeight="1" thickTop="1" x14ac:dyDescent="0.4">
      <c r="A67" s="28"/>
      <c r="B67" s="28"/>
      <c r="C67" s="28"/>
      <c r="D67" s="29"/>
      <c r="E67" s="28"/>
      <c r="F67" s="87"/>
      <c r="G67" s="32"/>
      <c r="H67" s="32"/>
      <c r="I67" s="32"/>
      <c r="J67" s="87"/>
      <c r="K67" s="7"/>
      <c r="L67" s="7"/>
    </row>
    <row r="68" spans="1:12" ht="21.75" customHeight="1" x14ac:dyDescent="0.4">
      <c r="A68" s="10" t="s">
        <v>81</v>
      </c>
      <c r="B68" s="28"/>
      <c r="C68" s="28"/>
      <c r="D68" s="29"/>
      <c r="E68" s="28"/>
      <c r="F68" s="87"/>
      <c r="G68" s="38"/>
      <c r="H68" s="38"/>
      <c r="I68" s="38"/>
      <c r="J68" s="87"/>
      <c r="K68" s="38"/>
      <c r="L68" s="38"/>
    </row>
    <row r="69" spans="1:12" ht="6" customHeight="1" x14ac:dyDescent="0.4">
      <c r="A69" s="10"/>
      <c r="B69" s="28"/>
      <c r="C69" s="28"/>
      <c r="D69" s="29"/>
      <c r="E69" s="28"/>
      <c r="F69" s="87"/>
      <c r="G69" s="32"/>
      <c r="H69" s="32"/>
      <c r="I69" s="32"/>
      <c r="J69" s="87"/>
      <c r="K69" s="32"/>
      <c r="L69" s="32"/>
    </row>
    <row r="70" spans="1:12" ht="21.75" customHeight="1" x14ac:dyDescent="0.4">
      <c r="A70" s="59" t="s">
        <v>160</v>
      </c>
      <c r="B70" s="28"/>
      <c r="C70" s="28"/>
      <c r="D70" s="29"/>
      <c r="E70" s="28"/>
      <c r="F70" s="87">
        <v>0</v>
      </c>
      <c r="G70" s="32"/>
      <c r="H70" s="32">
        <v>3600000</v>
      </c>
      <c r="I70" s="32"/>
      <c r="J70" s="87">
        <v>0</v>
      </c>
      <c r="K70" s="32"/>
      <c r="L70" s="32">
        <v>3600000</v>
      </c>
    </row>
    <row r="71" spans="1:12" ht="21.75" customHeight="1" x14ac:dyDescent="0.4">
      <c r="A71" s="59" t="s">
        <v>102</v>
      </c>
      <c r="B71" s="28"/>
      <c r="C71" s="28"/>
      <c r="D71" s="29"/>
      <c r="E71" s="28"/>
      <c r="F71" s="87">
        <v>256805</v>
      </c>
      <c r="G71" s="32"/>
      <c r="H71" s="24">
        <v>93720</v>
      </c>
      <c r="I71" s="32"/>
      <c r="J71" s="87">
        <v>256805</v>
      </c>
      <c r="K71" s="32"/>
      <c r="L71" s="24">
        <v>93720</v>
      </c>
    </row>
    <row r="72" spans="1:12" ht="21.75" customHeight="1" x14ac:dyDescent="0.4">
      <c r="A72" s="28" t="s">
        <v>163</v>
      </c>
      <c r="B72" s="28"/>
      <c r="C72" s="28"/>
      <c r="D72" s="29"/>
      <c r="E72" s="28"/>
      <c r="F72" s="87">
        <v>18751.97104</v>
      </c>
      <c r="G72" s="32"/>
      <c r="H72" s="24">
        <v>0</v>
      </c>
      <c r="I72" s="32"/>
      <c r="J72" s="87">
        <v>18751.97104</v>
      </c>
      <c r="K72" s="32"/>
      <c r="L72" s="24">
        <v>0</v>
      </c>
    </row>
    <row r="73" spans="1:12" ht="21.75" customHeight="1" x14ac:dyDescent="0.4">
      <c r="A73" s="28"/>
      <c r="B73" s="28"/>
      <c r="C73" s="28"/>
      <c r="D73" s="29"/>
      <c r="E73" s="28"/>
      <c r="F73" s="32"/>
      <c r="G73" s="32"/>
      <c r="H73" s="24"/>
      <c r="I73" s="32"/>
      <c r="J73" s="32"/>
      <c r="K73" s="32"/>
      <c r="L73" s="24"/>
    </row>
    <row r="74" spans="1:12" ht="21.75" customHeight="1" x14ac:dyDescent="0.4">
      <c r="A74" s="28"/>
      <c r="B74" s="28"/>
      <c r="C74" s="28"/>
      <c r="D74" s="29"/>
      <c r="E74" s="28"/>
      <c r="F74" s="32"/>
      <c r="G74" s="32"/>
      <c r="H74" s="24"/>
      <c r="I74" s="32"/>
      <c r="J74" s="32"/>
      <c r="K74" s="32"/>
      <c r="L74" s="24"/>
    </row>
    <row r="75" spans="1:12" ht="21.75" customHeight="1" x14ac:dyDescent="0.4">
      <c r="A75" s="28"/>
      <c r="B75" s="28"/>
      <c r="C75" s="28"/>
      <c r="D75" s="29"/>
      <c r="E75" s="28"/>
      <c r="F75" s="32"/>
      <c r="G75" s="32"/>
      <c r="H75" s="24"/>
      <c r="I75" s="32"/>
      <c r="J75" s="32"/>
      <c r="K75" s="32"/>
      <c r="L75" s="24"/>
    </row>
    <row r="76" spans="1:12" ht="21.75" customHeight="1" x14ac:dyDescent="0.4">
      <c r="A76" s="28"/>
      <c r="B76" s="28"/>
      <c r="C76" s="28"/>
      <c r="D76" s="29"/>
      <c r="E76" s="28"/>
      <c r="F76" s="32"/>
      <c r="G76" s="32"/>
      <c r="H76" s="24"/>
      <c r="I76" s="32"/>
      <c r="J76" s="32"/>
      <c r="K76" s="32"/>
      <c r="L76" s="24"/>
    </row>
    <row r="77" spans="1:12" ht="21.75" customHeight="1" x14ac:dyDescent="0.4">
      <c r="A77" s="28"/>
      <c r="B77" s="28"/>
      <c r="C77" s="28"/>
      <c r="D77" s="29"/>
      <c r="E77" s="28"/>
      <c r="F77" s="32"/>
      <c r="G77" s="32"/>
      <c r="H77" s="24"/>
      <c r="I77" s="32"/>
      <c r="J77" s="32"/>
      <c r="K77" s="32"/>
      <c r="L77" s="24"/>
    </row>
    <row r="78" spans="1:12" ht="21.75" customHeight="1" x14ac:dyDescent="0.4">
      <c r="A78" s="28"/>
      <c r="B78" s="28"/>
      <c r="C78" s="28"/>
      <c r="D78" s="29"/>
      <c r="E78" s="28"/>
      <c r="F78" s="32"/>
      <c r="G78" s="32"/>
      <c r="H78" s="24"/>
      <c r="I78" s="32"/>
      <c r="J78" s="32"/>
      <c r="K78" s="32"/>
      <c r="L78" s="24"/>
    </row>
    <row r="79" spans="1:12" ht="21.75" customHeight="1" x14ac:dyDescent="0.4">
      <c r="A79" s="28"/>
      <c r="B79" s="28"/>
      <c r="C79" s="28"/>
      <c r="D79" s="29"/>
      <c r="E79" s="28"/>
      <c r="F79" s="32"/>
      <c r="G79" s="32"/>
      <c r="H79" s="24"/>
      <c r="I79" s="32"/>
      <c r="J79" s="32"/>
      <c r="K79" s="32"/>
      <c r="L79" s="24"/>
    </row>
    <row r="80" spans="1:12" ht="21.75" customHeight="1" x14ac:dyDescent="0.4">
      <c r="A80" s="28"/>
      <c r="B80" s="28"/>
      <c r="C80" s="28"/>
      <c r="D80" s="29"/>
      <c r="E80" s="28"/>
      <c r="F80" s="32"/>
      <c r="G80" s="32"/>
      <c r="H80" s="24"/>
      <c r="I80" s="32"/>
      <c r="J80" s="32"/>
      <c r="K80" s="32"/>
      <c r="L80" s="24"/>
    </row>
    <row r="81" spans="1:12" ht="21.75" customHeight="1" x14ac:dyDescent="0.4">
      <c r="A81" s="28"/>
      <c r="B81" s="28"/>
      <c r="C81" s="28"/>
      <c r="D81" s="29"/>
      <c r="E81" s="28"/>
      <c r="F81" s="32"/>
      <c r="G81" s="32"/>
      <c r="H81" s="24"/>
      <c r="I81" s="32"/>
      <c r="J81" s="32"/>
      <c r="K81" s="32"/>
      <c r="L81" s="24"/>
    </row>
    <row r="82" spans="1:12" ht="21.75" customHeight="1" x14ac:dyDescent="0.4">
      <c r="A82" s="28"/>
      <c r="B82" s="28"/>
      <c r="C82" s="28"/>
      <c r="D82" s="29"/>
      <c r="E82" s="28"/>
      <c r="F82" s="32"/>
      <c r="G82" s="32"/>
      <c r="H82" s="24"/>
      <c r="I82" s="32"/>
      <c r="J82" s="32"/>
      <c r="K82" s="32"/>
      <c r="L82" s="24"/>
    </row>
    <row r="83" spans="1:12" ht="21.75" customHeight="1" x14ac:dyDescent="0.4">
      <c r="A83" s="28"/>
      <c r="B83" s="28"/>
      <c r="C83" s="28"/>
      <c r="D83" s="29"/>
      <c r="E83" s="28"/>
      <c r="F83" s="32"/>
      <c r="G83" s="32"/>
      <c r="H83" s="24"/>
      <c r="I83" s="32"/>
      <c r="J83" s="32"/>
      <c r="K83" s="32"/>
      <c r="L83" s="24"/>
    </row>
    <row r="84" spans="1:12" ht="21.75" customHeight="1" x14ac:dyDescent="0.4">
      <c r="A84" s="28"/>
      <c r="B84" s="28"/>
      <c r="C84" s="28"/>
      <c r="D84" s="29"/>
      <c r="E84" s="28"/>
      <c r="F84" s="32"/>
      <c r="G84" s="32"/>
      <c r="H84" s="24"/>
      <c r="I84" s="32"/>
      <c r="J84" s="32"/>
      <c r="K84" s="32"/>
      <c r="L84" s="24"/>
    </row>
    <row r="85" spans="1:12" ht="21.75" customHeight="1" x14ac:dyDescent="0.4">
      <c r="A85" s="28"/>
      <c r="B85" s="28"/>
      <c r="C85" s="28"/>
      <c r="D85" s="29"/>
      <c r="E85" s="28"/>
      <c r="F85" s="32"/>
      <c r="G85" s="32"/>
      <c r="H85" s="24"/>
      <c r="I85" s="32"/>
      <c r="J85" s="32"/>
      <c r="K85" s="32"/>
      <c r="L85" s="24"/>
    </row>
    <row r="86" spans="1:12" ht="21.75" customHeight="1" x14ac:dyDescent="0.4">
      <c r="A86" s="28"/>
      <c r="B86" s="28"/>
      <c r="C86" s="28"/>
      <c r="D86" s="29"/>
      <c r="E86" s="28"/>
      <c r="F86" s="32"/>
      <c r="G86" s="32"/>
      <c r="H86" s="24"/>
      <c r="I86" s="32"/>
      <c r="J86" s="32"/>
      <c r="K86" s="32"/>
      <c r="L86" s="24"/>
    </row>
    <row r="87" spans="1:12" ht="21.75" customHeight="1" x14ac:dyDescent="0.4">
      <c r="A87" s="28"/>
      <c r="B87" s="28"/>
      <c r="C87" s="28"/>
      <c r="D87" s="29"/>
      <c r="E87" s="28"/>
      <c r="F87" s="32"/>
      <c r="G87" s="32"/>
      <c r="H87" s="24"/>
      <c r="I87" s="32"/>
      <c r="J87" s="32"/>
      <c r="K87" s="32"/>
      <c r="L87" s="24"/>
    </row>
    <row r="88" spans="1:12" ht="21.75" customHeight="1" x14ac:dyDescent="0.4">
      <c r="A88" s="28"/>
      <c r="B88" s="28"/>
      <c r="C88" s="28"/>
      <c r="D88" s="29"/>
      <c r="E88" s="28"/>
      <c r="F88" s="32"/>
      <c r="G88" s="32"/>
      <c r="H88" s="24"/>
      <c r="I88" s="32"/>
      <c r="J88" s="32"/>
      <c r="K88" s="32"/>
      <c r="L88" s="24"/>
    </row>
    <row r="89" spans="1:12" ht="21.75" customHeight="1" x14ac:dyDescent="0.4">
      <c r="A89" s="28"/>
      <c r="B89" s="28"/>
      <c r="C89" s="28"/>
      <c r="D89" s="29"/>
      <c r="E89" s="28"/>
      <c r="F89" s="32"/>
      <c r="G89" s="32"/>
      <c r="H89" s="24"/>
      <c r="I89" s="32"/>
      <c r="J89" s="32"/>
      <c r="K89" s="32"/>
      <c r="L89" s="24"/>
    </row>
    <row r="90" spans="1:12" ht="21.75" customHeight="1" x14ac:dyDescent="0.4">
      <c r="A90" s="28"/>
      <c r="B90" s="28"/>
      <c r="C90" s="28"/>
      <c r="D90" s="29"/>
      <c r="E90" s="28"/>
      <c r="F90" s="32"/>
      <c r="G90" s="32"/>
      <c r="H90" s="24"/>
      <c r="I90" s="32"/>
      <c r="J90" s="32"/>
      <c r="K90" s="32"/>
      <c r="L90" s="24"/>
    </row>
    <row r="91" spans="1:12" ht="21.75" customHeight="1" x14ac:dyDescent="0.4">
      <c r="A91" s="28"/>
      <c r="B91" s="28"/>
      <c r="C91" s="28"/>
      <c r="D91" s="29"/>
      <c r="E91" s="28"/>
      <c r="F91" s="32"/>
      <c r="G91" s="32"/>
      <c r="H91" s="24"/>
      <c r="I91" s="32"/>
      <c r="J91" s="32"/>
      <c r="K91" s="32"/>
      <c r="L91" s="24"/>
    </row>
    <row r="92" spans="1:12" ht="21.75" customHeight="1" x14ac:dyDescent="0.4">
      <c r="A92" s="28"/>
      <c r="B92" s="28"/>
      <c r="C92" s="28"/>
      <c r="D92" s="29"/>
      <c r="E92" s="28"/>
      <c r="F92" s="32"/>
      <c r="G92" s="32"/>
      <c r="H92" s="24"/>
      <c r="I92" s="32"/>
      <c r="J92" s="32"/>
      <c r="K92" s="32"/>
      <c r="L92" s="24"/>
    </row>
    <row r="93" spans="1:12" ht="21.75" customHeight="1" x14ac:dyDescent="0.4">
      <c r="A93" s="28"/>
      <c r="B93" s="28"/>
      <c r="C93" s="28"/>
      <c r="D93" s="29"/>
      <c r="E93" s="28"/>
      <c r="F93" s="32"/>
      <c r="G93" s="32"/>
      <c r="H93" s="24"/>
      <c r="I93" s="32"/>
      <c r="J93" s="32"/>
      <c r="K93" s="32"/>
      <c r="L93" s="24"/>
    </row>
    <row r="94" spans="1:12" ht="21.75" customHeight="1" x14ac:dyDescent="0.4">
      <c r="A94" s="28"/>
      <c r="B94" s="28"/>
      <c r="C94" s="28"/>
      <c r="D94" s="29"/>
      <c r="E94" s="28"/>
      <c r="F94" s="32"/>
      <c r="G94" s="32"/>
      <c r="H94" s="24"/>
      <c r="I94" s="32"/>
      <c r="J94" s="32"/>
      <c r="K94" s="32"/>
      <c r="L94" s="24"/>
    </row>
    <row r="95" spans="1:12" ht="21.75" customHeight="1" x14ac:dyDescent="0.4">
      <c r="A95" s="28"/>
      <c r="B95" s="28"/>
      <c r="C95" s="28"/>
      <c r="D95" s="29"/>
      <c r="E95" s="28"/>
      <c r="F95" s="32"/>
      <c r="G95" s="32"/>
      <c r="H95" s="24"/>
      <c r="I95" s="32"/>
      <c r="J95" s="32"/>
      <c r="K95" s="32"/>
      <c r="L95" s="24"/>
    </row>
    <row r="96" spans="1:12" ht="20.25" customHeight="1" x14ac:dyDescent="0.4">
      <c r="A96" s="28"/>
      <c r="B96" s="28"/>
      <c r="C96" s="28"/>
      <c r="D96" s="29"/>
      <c r="E96" s="28"/>
      <c r="F96" s="32"/>
      <c r="G96" s="32"/>
      <c r="H96" s="24"/>
      <c r="I96" s="32"/>
      <c r="J96" s="32"/>
      <c r="K96" s="32"/>
      <c r="L96" s="24"/>
    </row>
    <row r="97" spans="1:12" ht="21.95" customHeight="1" x14ac:dyDescent="0.4">
      <c r="A97" s="33" t="str">
        <f>A50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97" s="33"/>
      <c r="C97" s="33"/>
      <c r="D97" s="57"/>
      <c r="E97" s="33"/>
      <c r="F97" s="34"/>
      <c r="G97" s="34"/>
      <c r="H97" s="34"/>
      <c r="I97" s="34"/>
      <c r="J97" s="34"/>
      <c r="K97" s="34"/>
      <c r="L97" s="34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80" firstPageNumber="9" fitToHeight="0" orientation="portrait" useFirstPageNumber="1" horizontalDpi="1200" verticalDpi="1200" r:id="rId1"/>
  <headerFooter>
    <oddFooter>&amp;R&amp;"Browallia New,Regular"&amp;13&amp;P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1F22DDEA4F04995E9C475147B62EA" ma:contentTypeVersion="2" ma:contentTypeDescription="Create a new document." ma:contentTypeScope="" ma:versionID="9e8faef08f3b3b7427d8e4a70e063af4">
  <xsd:schema xmlns:xsd="http://www.w3.org/2001/XMLSchema" xmlns:xs="http://www.w3.org/2001/XMLSchema" xmlns:p="http://schemas.microsoft.com/office/2006/metadata/properties" xmlns:ns2="909e5fbd-6cb2-40e1-be2c-e7f17972c3a5" targetNamespace="http://schemas.microsoft.com/office/2006/metadata/properties" ma:root="true" ma:fieldsID="c55c499a56aea2634a1972ebb864c2e3" ns2:_="">
    <xsd:import namespace="909e5fbd-6cb2-40e1-be2c-e7f17972c3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9e5fbd-6cb2-40e1-be2c-e7f17972c3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4D73DC-498E-4C98-9439-B27DE94C33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9e5fbd-6cb2-40e1-be2c-e7f17972c3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FF0984-86AF-4456-A7D0-657DC7C125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221EDB-55C4-4E33-AFF0-B6BFECF2FD65}">
  <ds:schemaRefs>
    <ds:schemaRef ds:uri="http://purl.org/dc/terms/"/>
    <ds:schemaRef ds:uri="909e5fbd-6cb2-40e1-be2c-e7f17972c3a5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PL3M 5</vt:lpstr>
      <vt:lpstr>PL3M 6</vt:lpstr>
      <vt:lpstr>EQ Consol 7</vt:lpstr>
      <vt:lpstr>EQ Company 8</vt:lpstr>
      <vt:lpstr>CF 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Pheeraphat Satayaprasert</dc:creator>
  <cp:lastModifiedBy>Nongluck Amornsathit</cp:lastModifiedBy>
  <cp:lastPrinted>2023-04-26T08:28:39Z</cp:lastPrinted>
  <dcterms:created xsi:type="dcterms:W3CDTF">2021-03-21T18:40:30Z</dcterms:created>
  <dcterms:modified xsi:type="dcterms:W3CDTF">2023-04-26T08:40:17Z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0x01010040D1F22DDEA4F04995E9C475147B62EA</vt:lpwstr>
  </property>
</Properties>
</file>