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2/financial statement/TYPIST/Reissue Ye ' 2565/THA/Final_T  --  ส่ง ตลาด/"/>
    </mc:Choice>
  </mc:AlternateContent>
  <xr:revisionPtr revIDLastSave="320" documentId="13_ncr:1_{E3FBA962-9EF6-45B3-858C-C9C288A01942}" xr6:coauthVersionLast="47" xr6:coauthVersionMax="47" xr10:uidLastSave="{1BE64E5C-0DF6-43BB-AC4A-CA10487DC2BE}"/>
  <bookViews>
    <workbookView xWindow="-120" yWindow="-120" windowWidth="29040" windowHeight="15720" tabRatio="862" xr2:uid="{00000000-000D-0000-FFFF-FFFF00000000}"/>
  </bookViews>
  <sheets>
    <sheet name="งบ BS (p.1)" sheetId="39" r:id="rId1"/>
    <sheet name="งบ BS (ต่อ) (p.2-3)" sheetId="57" r:id="rId2"/>
    <sheet name="งบ PL 12 ด. (p.4-5)" sheetId="73" r:id="rId3"/>
    <sheet name="ส่วนของผู้ถือหุ้นรวม (p.6)" sheetId="42" r:id="rId4"/>
    <sheet name="ส่วนของผู้ถือเฉพาะกิจการ (p.7)" sheetId="45" r:id="rId5"/>
    <sheet name="งบกระแสเงินสด (p.8-10)" sheetId="70" r:id="rId6"/>
    <sheet name="งบกระแสเงินสด (p.8-10) (2)" sheetId="74" state="hidden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 localSheetId="6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5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 localSheetId="6">#REF!</definedName>
    <definedName name="PLstment">#REF!</definedName>
    <definedName name="_xlnm.Print_Area" localSheetId="0">'งบ BS (p.1)'!$A$1:$T$65</definedName>
    <definedName name="_xlnm.Print_Area" localSheetId="1">'งบ BS (ต่อ) (p.2-3)'!$A$1:$T$134</definedName>
    <definedName name="_xlnm.Print_Area" localSheetId="2">'งบ PL 12 ด. (p.4-5)'!$A$1:$O$122</definedName>
    <definedName name="_xlnm.Print_Area" localSheetId="5">'งบกระแสเงินสด (p.8-10)'!$A$1:$P$174</definedName>
    <definedName name="_xlnm.Print_Area" localSheetId="6">'งบกระแสเงินสด (p.8-10) (2)'!$A$1:$P$175</definedName>
    <definedName name="_xlnm.Print_Area" localSheetId="4">'ส่วนของผู้ถือเฉพาะกิจการ (p.7)'!$A$1:$S$43</definedName>
    <definedName name="_xlnm.Print_Area" localSheetId="3">'ส่วนของผู้ถือหุ้นรวม (p.6)'!$A$1:$AE$55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 localSheetId="6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 localSheetId="6">#REF!</definedName>
    <definedName name="TOILET">#REF!</definedName>
    <definedName name="van" localSheetId="2">#REF!</definedName>
    <definedName name="van" localSheetId="5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localSheetId="6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 localSheetId="6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1" i="42" l="1"/>
  <c r="Y43" i="42" s="1"/>
  <c r="Y42" i="42"/>
  <c r="AA42" i="42" s="1"/>
  <c r="AE42" i="42" s="1"/>
  <c r="E43" i="42"/>
  <c r="E44" i="42" s="1"/>
  <c r="G43" i="42"/>
  <c r="G44" i="42" s="1"/>
  <c r="I43" i="42"/>
  <c r="K43" i="42"/>
  <c r="M43" i="42"/>
  <c r="M44" i="42" s="1"/>
  <c r="Q43" i="42"/>
  <c r="Q44" i="42" s="1"/>
  <c r="S43" i="42"/>
  <c r="S44" i="42" s="1"/>
  <c r="U43" i="42"/>
  <c r="U44" i="42" s="1"/>
  <c r="W43" i="42"/>
  <c r="W44" i="42" s="1"/>
  <c r="AC43" i="42"/>
  <c r="AC44" i="42" s="1"/>
  <c r="I44" i="42"/>
  <c r="K44" i="42"/>
  <c r="P143" i="74"/>
  <c r="N143" i="74"/>
  <c r="L143" i="74"/>
  <c r="J143" i="74"/>
  <c r="A117" i="74"/>
  <c r="P109" i="74"/>
  <c r="N109" i="74"/>
  <c r="L109" i="74"/>
  <c r="J109" i="74"/>
  <c r="A59" i="74"/>
  <c r="N51" i="74"/>
  <c r="N78" i="74" s="1"/>
  <c r="N81" i="74" s="1"/>
  <c r="P12" i="74"/>
  <c r="P51" i="74" s="1"/>
  <c r="P78" i="74" s="1"/>
  <c r="P81" i="74" s="1"/>
  <c r="N12" i="74"/>
  <c r="L12" i="74"/>
  <c r="L51" i="74" s="1"/>
  <c r="L78" i="74" s="1"/>
  <c r="L81" i="74" s="1"/>
  <c r="J12" i="74"/>
  <c r="J51" i="74" s="1"/>
  <c r="J78" i="74" s="1"/>
  <c r="J81" i="74" s="1"/>
  <c r="N145" i="74" l="1"/>
  <c r="N149" i="74" s="1"/>
  <c r="T149" i="74" s="1"/>
  <c r="L145" i="74"/>
  <c r="L149" i="74" s="1"/>
  <c r="S149" i="74" s="1"/>
  <c r="J145" i="74"/>
  <c r="J149" i="74" s="1"/>
  <c r="R149" i="74" s="1"/>
  <c r="R150" i="74" s="1"/>
  <c r="P145" i="74"/>
  <c r="P149" i="74" s="1"/>
  <c r="U149" i="74" s="1"/>
  <c r="L12" i="70"/>
  <c r="J12" i="70"/>
  <c r="J108" i="70" l="1"/>
  <c r="J51" i="70" l="1"/>
  <c r="J142" i="70" l="1"/>
  <c r="J78" i="70"/>
  <c r="J81" i="70" s="1"/>
  <c r="I78" i="73"/>
  <c r="J144" i="70" l="1"/>
  <c r="J148" i="70" s="1"/>
  <c r="I26" i="73" l="1"/>
  <c r="L33" i="57" l="1"/>
  <c r="O28" i="45" l="1"/>
  <c r="S26" i="45"/>
  <c r="Q28" i="45"/>
  <c r="M28" i="45"/>
  <c r="K28" i="45"/>
  <c r="I28" i="45"/>
  <c r="G28" i="45"/>
  <c r="E28" i="45"/>
  <c r="S27" i="45" l="1"/>
  <c r="S28" i="45" s="1"/>
  <c r="Y28" i="42"/>
  <c r="AC29" i="42"/>
  <c r="AC45" i="42" s="1"/>
  <c r="W29" i="42"/>
  <c r="W45" i="42" s="1"/>
  <c r="U29" i="42"/>
  <c r="U45" i="42" s="1"/>
  <c r="S29" i="42"/>
  <c r="S45" i="42" s="1"/>
  <c r="Q29" i="42"/>
  <c r="Q45" i="42" s="1"/>
  <c r="O29" i="42"/>
  <c r="M29" i="42"/>
  <c r="M45" i="42" s="1"/>
  <c r="K29" i="42"/>
  <c r="K45" i="42" s="1"/>
  <c r="I29" i="42"/>
  <c r="I45" i="42" s="1"/>
  <c r="G29" i="42"/>
  <c r="G45" i="42" s="1"/>
  <c r="Y27" i="42"/>
  <c r="AA27" i="42" s="1"/>
  <c r="AE27" i="42" s="1"/>
  <c r="E29" i="42"/>
  <c r="E45" i="42" s="1"/>
  <c r="Y29" i="42" l="1"/>
  <c r="AA28" i="42"/>
  <c r="AE28" i="42" s="1"/>
  <c r="AE29" i="42" s="1"/>
  <c r="AA29" i="42" l="1"/>
  <c r="T23" i="57" l="1"/>
  <c r="R23" i="57"/>
  <c r="P23" i="57"/>
  <c r="N23" i="57"/>
  <c r="J23" i="57"/>
  <c r="L23" i="57"/>
  <c r="T92" i="57" l="1"/>
  <c r="T94" i="57" s="1"/>
  <c r="T33" i="57"/>
  <c r="N92" i="57"/>
  <c r="N94" i="57" s="1"/>
  <c r="N33" i="57"/>
  <c r="T35" i="57" l="1"/>
  <c r="T96" i="57" s="1"/>
  <c r="N35" i="57"/>
  <c r="N96" i="57" s="1"/>
  <c r="T36" i="39" l="1"/>
  <c r="T20" i="39"/>
  <c r="N36" i="39"/>
  <c r="N20" i="39"/>
  <c r="T38" i="39" l="1"/>
  <c r="N38" i="39"/>
  <c r="R20" i="39" l="1"/>
  <c r="L20" i="39"/>
  <c r="O17" i="73" l="1"/>
  <c r="O26" i="73" l="1"/>
  <c r="M26" i="73"/>
  <c r="K26" i="73"/>
  <c r="P20" i="39"/>
  <c r="J20" i="39"/>
  <c r="S16" i="45" l="1"/>
  <c r="Y16" i="42"/>
  <c r="AA16" i="42" s="1"/>
  <c r="AE16" i="42" s="1"/>
  <c r="M17" i="73"/>
  <c r="I17" i="73"/>
  <c r="K17" i="73"/>
  <c r="N108" i="70" l="1"/>
  <c r="P142" i="70" l="1"/>
  <c r="L108" i="70"/>
  <c r="AA37" i="42" l="1"/>
  <c r="AE37" i="42" s="1"/>
  <c r="Y38" i="42" l="1"/>
  <c r="AA38" i="42" s="1"/>
  <c r="AE38" i="42" l="1"/>
  <c r="S32" i="45" l="1"/>
  <c r="M36" i="45"/>
  <c r="G36" i="45"/>
  <c r="G22" i="45"/>
  <c r="Y33" i="42"/>
  <c r="AA33" i="42" s="1"/>
  <c r="AE33" i="42" s="1"/>
  <c r="G23" i="42"/>
  <c r="G23" i="45" l="1"/>
  <c r="G24" i="45" s="1"/>
  <c r="G24" i="42"/>
  <c r="M37" i="45"/>
  <c r="M38" i="45" s="1"/>
  <c r="G37" i="45"/>
  <c r="G38" i="45" s="1"/>
  <c r="A3" i="42"/>
  <c r="A3" i="45" l="1"/>
  <c r="A3" i="74"/>
  <c r="G25" i="42"/>
  <c r="O48" i="73"/>
  <c r="M48" i="73"/>
  <c r="K48" i="73"/>
  <c r="I48" i="73"/>
  <c r="A61" i="74" l="1"/>
  <c r="A119" i="74"/>
  <c r="O28" i="73"/>
  <c r="O31" i="73" s="1"/>
  <c r="I28" i="73"/>
  <c r="I31" i="73" s="1"/>
  <c r="M28" i="73"/>
  <c r="M31" i="73" s="1"/>
  <c r="K28" i="73"/>
  <c r="K31" i="73" s="1"/>
  <c r="S10" i="74" l="1"/>
  <c r="R10" i="74"/>
  <c r="N12" i="70"/>
  <c r="N51" i="70" s="1"/>
  <c r="N78" i="70" s="1"/>
  <c r="N81" i="70" s="1"/>
  <c r="T10" i="74"/>
  <c r="U10" i="74"/>
  <c r="L51" i="70"/>
  <c r="O33" i="73"/>
  <c r="O36" i="73" s="1"/>
  <c r="P12" i="70"/>
  <c r="P51" i="70" s="1"/>
  <c r="K33" i="73"/>
  <c r="K36" i="73" s="1"/>
  <c r="I33" i="73"/>
  <c r="I36" i="73" s="1"/>
  <c r="I72" i="73" s="1"/>
  <c r="M33" i="73"/>
  <c r="M36" i="73" s="1"/>
  <c r="M23" i="42"/>
  <c r="M22" i="45"/>
  <c r="O43" i="42" l="1"/>
  <c r="O44" i="42" s="1"/>
  <c r="O45" i="42" s="1"/>
  <c r="AA41" i="42"/>
  <c r="M23" i="45"/>
  <c r="M24" i="45" s="1"/>
  <c r="M24" i="42"/>
  <c r="M50" i="73"/>
  <c r="K74" i="73"/>
  <c r="I74" i="73"/>
  <c r="I50" i="73"/>
  <c r="I77" i="73" s="1"/>
  <c r="O50" i="73"/>
  <c r="K50" i="73"/>
  <c r="AA43" i="42" l="1"/>
  <c r="AE41" i="42"/>
  <c r="AE43" i="42" s="1"/>
  <c r="I79" i="73"/>
  <c r="M25" i="42"/>
  <c r="K79" i="73"/>
  <c r="J36" i="39"/>
  <c r="AA31" i="42" l="1"/>
  <c r="AE31" i="42" s="1"/>
  <c r="Y22" i="42" l="1"/>
  <c r="Y21" i="42"/>
  <c r="P33" i="57"/>
  <c r="P35" i="57" s="1"/>
  <c r="N142" i="70" l="1"/>
  <c r="N144" i="70" s="1"/>
  <c r="N148" i="70" s="1"/>
  <c r="S30" i="45" l="1"/>
  <c r="S18" i="45" l="1"/>
  <c r="O22" i="45"/>
  <c r="O23" i="45" s="1"/>
  <c r="Y18" i="42"/>
  <c r="AA18" i="42" s="1"/>
  <c r="AE18" i="42" s="1"/>
  <c r="S31" i="45" l="1"/>
  <c r="Y32" i="42"/>
  <c r="Y44" i="42" s="1"/>
  <c r="Y45" i="42" s="1"/>
  <c r="J33" i="57"/>
  <c r="J35" i="57" s="1"/>
  <c r="AA32" i="42" l="1"/>
  <c r="AA44" i="42" s="1"/>
  <c r="AA45" i="42" s="1"/>
  <c r="E36" i="45" l="1"/>
  <c r="E37" i="45" l="1"/>
  <c r="E38" i="45" s="1"/>
  <c r="AE32" i="42" l="1"/>
  <c r="AE44" i="42" s="1"/>
  <c r="AE45" i="42" s="1"/>
  <c r="P108" i="70"/>
  <c r="S17" i="45"/>
  <c r="Y17" i="42"/>
  <c r="AA17" i="42" l="1"/>
  <c r="A3" i="70"/>
  <c r="AE17" i="42" l="1"/>
  <c r="O23" i="42" l="1"/>
  <c r="O24" i="42" s="1"/>
  <c r="O25" i="42" s="1"/>
  <c r="O36" i="45"/>
  <c r="O37" i="45" s="1"/>
  <c r="O38" i="45" s="1"/>
  <c r="K36" i="45"/>
  <c r="I36" i="45"/>
  <c r="Q22" i="45"/>
  <c r="Q23" i="45" s="1"/>
  <c r="K22" i="45"/>
  <c r="K23" i="45" s="1"/>
  <c r="I22" i="45"/>
  <c r="I23" i="45" s="1"/>
  <c r="E22" i="45"/>
  <c r="E23" i="45" s="1"/>
  <c r="K37" i="45" l="1"/>
  <c r="K38" i="45" s="1"/>
  <c r="I37" i="45"/>
  <c r="I38" i="45" s="1"/>
  <c r="Q24" i="45"/>
  <c r="I24" i="45"/>
  <c r="E24" i="45"/>
  <c r="K24" i="45"/>
  <c r="R24" i="42"/>
  <c r="AC23" i="42" l="1"/>
  <c r="AC24" i="42" s="1"/>
  <c r="AC25" i="42" s="1"/>
  <c r="W23" i="42"/>
  <c r="W24" i="42" s="1"/>
  <c r="W25" i="42" s="1"/>
  <c r="U23" i="42"/>
  <c r="U24" i="42" s="1"/>
  <c r="U25" i="42" s="1"/>
  <c r="S23" i="42"/>
  <c r="S24" i="42" s="1"/>
  <c r="S25" i="42" s="1"/>
  <c r="Q23" i="42"/>
  <c r="Q24" i="42" s="1"/>
  <c r="Q25" i="42" s="1"/>
  <c r="K23" i="42"/>
  <c r="K24" i="42" s="1"/>
  <c r="K25" i="42" s="1"/>
  <c r="I23" i="42"/>
  <c r="I24" i="42" s="1"/>
  <c r="I25" i="42" s="1"/>
  <c r="E23" i="42"/>
  <c r="E24" i="42" s="1"/>
  <c r="E25" i="42" s="1"/>
  <c r="Y14" i="42"/>
  <c r="AA14" i="42" l="1"/>
  <c r="AE14" i="42" l="1"/>
  <c r="Q36" i="45" l="1"/>
  <c r="Q37" i="45" l="1"/>
  <c r="Q38" i="45" s="1"/>
  <c r="S21" i="45"/>
  <c r="S35" i="45" l="1"/>
  <c r="AA22" i="42" l="1"/>
  <c r="AE22" i="42" s="1"/>
  <c r="AA21" i="42"/>
  <c r="AE21" i="42" s="1"/>
  <c r="Y23" i="42"/>
  <c r="Y24" i="42" s="1"/>
  <c r="Y25" i="42" s="1"/>
  <c r="AA23" i="42" l="1"/>
  <c r="AA24" i="42" s="1"/>
  <c r="AA25" i="42" s="1"/>
  <c r="AE23" i="42" l="1"/>
  <c r="AE24" i="42" s="1"/>
  <c r="AE25" i="42" s="1"/>
  <c r="S14" i="45" l="1"/>
  <c r="P36" i="39" l="1"/>
  <c r="R36" i="39" l="1"/>
  <c r="L36" i="39"/>
  <c r="J38" i="39"/>
  <c r="L142" i="70" l="1"/>
  <c r="L92" i="57" l="1"/>
  <c r="L94" i="57" s="1"/>
  <c r="L35" i="57"/>
  <c r="J92" i="57" l="1"/>
  <c r="J94" i="57" s="1"/>
  <c r="L38" i="39"/>
  <c r="L96" i="57"/>
  <c r="J96" i="57" l="1"/>
  <c r="R92" i="57"/>
  <c r="R33" i="57"/>
  <c r="R35" i="57" s="1"/>
  <c r="R94" i="57" l="1"/>
  <c r="R38" i="39"/>
  <c r="R96" i="57" l="1"/>
  <c r="L78" i="70"/>
  <c r="L81" i="70" s="1"/>
  <c r="L144" i="70" s="1"/>
  <c r="L148" i="70" s="1"/>
  <c r="A117" i="70" l="1"/>
  <c r="A119" i="70" l="1"/>
  <c r="A61" i="70" l="1"/>
  <c r="A59" i="70"/>
  <c r="A3" i="57"/>
  <c r="A70" i="57" s="1"/>
  <c r="P78" i="70" l="1"/>
  <c r="P81" i="70" s="1"/>
  <c r="P144" i="70" s="1"/>
  <c r="P148" i="70" s="1"/>
  <c r="P38" i="39"/>
  <c r="O24" i="45" l="1"/>
  <c r="P92" i="57" l="1"/>
  <c r="P94" i="57" s="1"/>
  <c r="S20" i="45"/>
  <c r="S22" i="45" s="1"/>
  <c r="S23" i="45" s="1"/>
  <c r="S34" i="45"/>
  <c r="P96" i="57" l="1"/>
  <c r="S24" i="45"/>
  <c r="S36" i="45"/>
  <c r="S37" i="45" l="1"/>
  <c r="S38" i="45" s="1"/>
</calcChain>
</file>

<file path=xl/sharedStrings.xml><?xml version="1.0" encoding="utf-8"?>
<sst xmlns="http://schemas.openxmlformats.org/spreadsheetml/2006/main" count="812" uniqueCount="358">
  <si>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</si>
  <si>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</si>
  <si>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</si>
  <si>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</si>
  <si>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</si>
  <si>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</si>
  <si>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</si>
  <si>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</si>
  <si>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</si>
  <si>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</si>
  <si>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ลูกหนี้ตามสัญญาซื้อขายหุ้น</t>
  </si>
  <si>
    <t>เงินให้กู้ยืมระยะสั้นแก่บริษัทย่อย - สุทธิ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</si>
  <si>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</si>
  <si>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</si>
  <si>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</si>
  <si>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</si>
  <si>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</si>
  <si>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</si>
  <si>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18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</si>
  <si>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</si>
  <si>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</si>
  <si>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</si>
  <si>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</si>
  <si>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เงินลงทุนในบริษัทย่อย - สุทธิ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</si>
  <si>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</si>
  <si>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</si>
  <si>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</si>
  <si>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</si>
  <si>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</si>
  <si>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</si>
  <si>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</si>
  <si>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</si>
  <si>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ค่าความนิยม - สุทธิ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</si>
  <si>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</si>
  <si>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</si>
  <si>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</si>
  <si>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</si>
  <si>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</si>
  <si>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</si>
  <si>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</si>
  <si>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</si>
  <si>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</si>
  <si>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</si>
  <si>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</si>
  <si>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</si>
  <si>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</si>
  <si>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</si>
  <si>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</si>
  <si>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20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</si>
  <si>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</si>
  <si>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</si>
  <si>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</si>
  <si>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</si>
  <si>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</si>
  <si>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</si>
  <si>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</si>
  <si>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</si>
  <si>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</si>
  <si>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</si>
  <si>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</si>
  <si>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</si>
  <si>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</si>
  <si>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</si>
  <si>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</si>
  <si>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</si>
  <si>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</si>
  <si>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</si>
  <si>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23</t>
  </si>
  <si>
    <t>ทุนจดทะเบียน</t>
  </si>
  <si>
    <t>หุ้นสามัญ 10,642,421,740 หุ้น มูลค่าหุ้นละ 0.50 บาท ปี 2565 และ</t>
  </si>
  <si>
    <t>หุ้นสามัญ 5,970,900,000 หุ้น มูลค่าหุ้นละ 0.50 บาท ปี 2564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</si>
  <si>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</si>
  <si>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</si>
  <si>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</si>
  <si>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</si>
  <si>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</si>
  <si>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</si>
  <si>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</si>
  <si>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</si>
  <si>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</si>
  <si>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</si>
  <si>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</si>
  <si>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</si>
  <si>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</si>
  <si>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</si>
  <si>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</si>
  <si>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</si>
  <si>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 xml:space="preserve"> </t>
  </si>
  <si>
    <t>ปี 2564</t>
  </si>
  <si>
    <t>รายได้</t>
  </si>
  <si>
    <t>รายได้ค่าบริการ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</si>
  <si>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</si>
  <si>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</si>
  <si>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</si>
  <si>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</si>
  <si>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</si>
  <si>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</si>
  <si>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ผลขาดทุนจากการเปลี่ยนแปลงมูลค่ายุติธรรมของเงินลงทุนใน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</si>
  <si>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</si>
  <si>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</si>
  <si>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</si>
  <si>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</si>
  <si>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</si>
  <si>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</si>
  <si>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</si>
  <si>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สุทธิจากภาษีเงินได้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</si>
  <si>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</si>
  <si>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</si>
  <si>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</si>
  <si>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</si>
  <si>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</si>
  <si>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</si>
  <si>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</si>
  <si>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</si>
  <si>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</si>
  <si>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</si>
  <si>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</si>
  <si>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27</t>
  </si>
  <si>
    <t>รายได้เงินปันผล</t>
  </si>
  <si>
    <t>กำไรจากการจำหน่ายเงินลงทุน</t>
  </si>
  <si>
    <t>กลับรายการค่าเผื่อผลขาดทุนด้านเครดิตที่คาดว่าจะเกิดขึ้น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</si>
  <si>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</si>
  <si>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</si>
  <si>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ส่วนเกินทุน(ส่วนต่ำ)จาก</t>
  </si>
  <si>
    <t>ผลกำไร(ขาดทุน)จาก</t>
  </si>
  <si>
    <t>ส่วนเกินทุนจาก</t>
  </si>
  <si>
    <t>การเปลี่ยนแปลงส่วน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</si>
  <si>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</si>
  <si>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</si>
  <si>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</si>
  <si>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</si>
  <si>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</si>
  <si>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</si>
  <si>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</si>
  <si>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</si>
  <si>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</si>
  <si>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</si>
  <si>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การรวมธุรกิจภายใต้</t>
  </si>
  <si>
    <t>ได้เสียในบริษัทย่อย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</si>
  <si>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</si>
  <si>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</si>
  <si>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</si>
  <si>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</si>
  <si>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</si>
  <si>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</si>
  <si>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</si>
  <si>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</si>
  <si>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</si>
  <si>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</si>
  <si>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</si>
  <si>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และบริษัทร่วม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</si>
  <si>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</si>
  <si>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</si>
  <si>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</si>
  <si>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</si>
  <si>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ยอดคงเหลือ ณ วันที่ 1 มกราคม 2564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</si>
  <si>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</si>
  <si>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</si>
  <si>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</si>
  <si>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</si>
  <si>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</si>
  <si>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เพิ่มทุน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</si>
  <si>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</si>
  <si>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</si>
  <si>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</si>
  <si>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 xml:space="preserve">     จากการซื้อเงินลงทุนในบริษัทย่อย</t>
  </si>
  <si>
    <t xml:space="preserve">     จากการขายเงินลงทุนในบริษัทย่อย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</si>
  <si>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</si>
  <si>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</si>
  <si>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</si>
  <si>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</si>
  <si>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</si>
  <si>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</si>
  <si>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</si>
  <si>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</si>
  <si>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</si>
  <si>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</si>
  <si>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</si>
  <si>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</si>
  <si>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</si>
  <si>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</si>
  <si>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</si>
  <si>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</si>
  <si>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</si>
  <si>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</si>
  <si>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</si>
  <si>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</si>
  <si>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</si>
  <si>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</si>
  <si>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</si>
  <si>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</si>
  <si>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</si>
  <si>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</si>
  <si>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</si>
  <si>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</si>
  <si>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</si>
  <si>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</si>
  <si>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</si>
  <si>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</si>
  <si>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</si>
  <si>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</si>
  <si>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</si>
  <si>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</si>
  <si>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</si>
  <si>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</si>
  <si>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</si>
  <si>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</si>
  <si>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</si>
  <si>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</si>
  <si>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</si>
  <si>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</si>
  <si>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</si>
  <si>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</si>
  <si>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</si>
  <si>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</si>
  <si>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</si>
  <si>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</si>
  <si>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</si>
  <si>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</si>
  <si>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</si>
  <si>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</si>
  <si>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</si>
  <si>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</si>
  <si>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</si>
  <si>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</si>
  <si>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</si>
  <si>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</si>
  <si>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</si>
  <si>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</si>
  <si>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</si>
  <si>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</si>
  <si>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</si>
  <si>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</si>
  <si>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</si>
  <si>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</si>
  <si>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</si>
  <si>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</si>
  <si>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</si>
  <si>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</si>
  <si>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</si>
  <si>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</si>
  <si>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</si>
  <si>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</si>
  <si>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</si>
  <si>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</si>
  <si>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</si>
  <si>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</si>
  <si>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</si>
  <si>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</si>
  <si>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</si>
  <si>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</si>
  <si>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</si>
  <si>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</si>
  <si>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</si>
  <si>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</si>
  <si>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</si>
  <si>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</si>
  <si>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</si>
  <si>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</si>
  <si>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</si>
  <si>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</si>
  <si>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</si>
  <si>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</si>
  <si>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</si>
  <si>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</si>
  <si>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</si>
  <si>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</si>
  <si>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</si>
  <si>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</si>
  <si>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</si>
  <si>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</si>
  <si>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</si>
  <si>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ผลกำไร (ขาดทุน) จาก</t>
  </si>
  <si>
    <t>ณ วันที่ 31 ธันวาคม 2565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</si>
  <si>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</si>
  <si>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2565</t>
  </si>
  <si>
    <t>กำไรจากการเปลี่ยนแปลงมูลค่ายุติธรรม</t>
  </si>
  <si>
    <t>ในอสังหาริมทรัพย์เพื่อการลงทุน</t>
  </si>
  <si>
    <t>กำไร (ขาดทุน) สุทธิสำหรับปี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</si>
  <si>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</si>
  <si>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</si>
  <si>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สุทธิสำหรับปี</t>
  </si>
  <si>
    <t>ยอดคงเหลือ ณ วันที่ 31 ธันวาคม 2564</t>
  </si>
  <si>
    <t>ยอดคงเหลือ ณ วันที่ 31 ธันวาคม 2565</t>
  </si>
  <si>
    <t>(กำไร) ขาดทุนจากการด้อยค่าป้ายโฆษณา</t>
  </si>
  <si>
    <t>(กำไร) ขาดทุนจากการเปลี่ยนแปลงมูลค่ายุติธรรม</t>
  </si>
  <si>
    <t>รับเงินจากการเพิ่มทุน</t>
  </si>
  <si>
    <t xml:space="preserve">    กำไร (ขาดทุน) สุทธิรวมสำหรับปี</t>
  </si>
  <si>
    <t xml:space="preserve">    รวมกำไร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</si>
  <si>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</si>
  <si>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</si>
  <si>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งบกำไรขาดทุนเบ็ดเสร็จ (ต่อ)</t>
  </si>
  <si>
    <t>เงินให้กู้ยืมระยะยาวแก่บริษัทอื่น</t>
  </si>
  <si>
    <t>21.1</t>
  </si>
  <si>
    <t>17</t>
  </si>
  <si>
    <t>21.2</t>
  </si>
  <si>
    <t>22</t>
  </si>
  <si>
    <t>25</t>
  </si>
  <si>
    <t>26.2</t>
  </si>
  <si>
    <t>2.2.13</t>
  </si>
  <si>
    <t>33</t>
  </si>
  <si>
    <t>2.2.14</t>
  </si>
  <si>
    <t>32.1</t>
  </si>
  <si>
    <t>17.3</t>
  </si>
  <si>
    <t>ต้นทุนของกลุ่มสินทรัพย์ที่ยังไม่ได้ปันส่วน</t>
  </si>
  <si>
    <t>ขาดทุนจากการจำหน่ายเงินลงทุน</t>
  </si>
  <si>
    <t>สินทรัพย์รอการขาย</t>
  </si>
  <si>
    <t>1 มกราคม 2564</t>
  </si>
  <si>
    <t>31 ธันวาคม 2564</t>
  </si>
  <si>
    <t>31 ธันวาคม 2565</t>
  </si>
  <si>
    <t>(ปรับปรุงใหม่)</t>
  </si>
  <si>
    <t>จากการดำเนินงานที่ยกเลิก - สุทธิ</t>
  </si>
  <si>
    <t>หนี้สินของกลุ่มที่จะจำหน่ายที่จัดประเภทไว้เพื่อขาย</t>
  </si>
  <si>
    <t>สินทรัพย์ของกลุ่มที่จะจำหน่ายที่จัดประเภทไว้เพื่อขาย</t>
  </si>
  <si>
    <t>ผลสะสมจากการแก้ไขข้อผิดพลาดทางบัญชี</t>
  </si>
  <si>
    <t>ยอดคงเหลือ ณ วันที่ 1 มกราคม 2565 (ก่อนปรับปรุง)</t>
  </si>
  <si>
    <t>ยอดคงเหลือ ณ วันที่ 1 มกราคม 2565 (หลังปรับปรุง)</t>
  </si>
  <si>
    <t>2.2.13, 6.2 และ 8</t>
  </si>
  <si>
    <t>6.2</t>
  </si>
  <si>
    <t>เงินมัดจำเพื่อการซื้อเงินลงทุน</t>
  </si>
  <si>
    <t>32</t>
  </si>
  <si>
    <t>6.2 และ 19</t>
  </si>
  <si>
    <t>6.1, 11 และ 13</t>
  </si>
  <si>
    <t>6.1</t>
  </si>
  <si>
    <t>กำไร (ขาดทุน) สำหรับปีจากการดำเนินงานต่อเนื่อง</t>
  </si>
  <si>
    <t xml:space="preserve">กำไร (ขาดทุน) สุทธิสำหรับปีจากการดำเนินงานที่ยกเลิก - </t>
  </si>
  <si>
    <t>เงินสดจ่ายซื้อสินทรัพย์รอการขาย</t>
  </si>
  <si>
    <r>
      <t>หนี้สินและส่วนของผู้ถือหุ้น</t>
    </r>
    <r>
      <rPr>
        <b/>
        <sz val="15"/>
        <rFont val="Browallia New"/>
        <family val="2"/>
      </rPr>
      <t xml:space="preserve"> (ต่อ)</t>
    </r>
  </si>
  <si>
    <t>หน้า 6 จาก 104</t>
  </si>
  <si>
    <t>6.2 และ 24</t>
  </si>
  <si>
    <t>15.1</t>
  </si>
  <si>
    <t>24</t>
  </si>
  <si>
    <t>เงินปันผลค้างรับ</t>
  </si>
  <si>
    <t>14.6</t>
  </si>
  <si>
    <t>11 และ 13</t>
  </si>
  <si>
    <t>เงินสดจ่ายเงินมัดจำเพื่อการซื้อเงินลงทุน</t>
  </si>
  <si>
    <t>จัดประเภทเป็นสินทรัพย์ของกลุ่มที่จะจำหน่ายที่จัดประเภทไว้</t>
  </si>
  <si>
    <t>เพื่อขายจากการดำเนินงานที่ยกเลิก</t>
  </si>
  <si>
    <t>2.2.13 และ 18</t>
  </si>
  <si>
    <t>หน้า 1 จาก 105</t>
  </si>
  <si>
    <t>หน้า 2 จาก 105</t>
  </si>
  <si>
    <t>หน้า 3 จาก 105</t>
  </si>
  <si>
    <t>หน้า 4 จาก 105</t>
  </si>
  <si>
    <t>หน้า 5 จาก 105</t>
  </si>
  <si>
    <t>หน้า 7 จาก 105</t>
  </si>
  <si>
    <t>หน้า 8 จาก 105</t>
  </si>
  <si>
    <t>หน้า 9 จาก 105</t>
  </si>
  <si>
    <t>หน้า 10 จาก 105</t>
  </si>
  <si>
    <t>เงินสดจ่ายซื้อส่วนของผู้มีส่วนได้เสียที่ไม่มีอำนาจควบคุม</t>
  </si>
  <si>
    <t>เงินสดรับค่าหุ้นสามัญจากผู้ถือหุ้นส่วนน้อยของบริษัทย่อย</t>
  </si>
  <si>
    <t>2.2.14 และ 37</t>
  </si>
  <si>
    <t>17 และ 37</t>
  </si>
  <si>
    <t>37</t>
  </si>
  <si>
    <t>17.4 และ 37</t>
  </si>
  <si>
    <t>ผลกำไร (ขาดทุน) จากการเปลี่ยนแปลงมูลค่ายุติธรรมของเงินลงทุน</t>
  </si>
  <si>
    <t xml:space="preserve">ในตราสารทุนที่วัดมูลค่าด้วยมูลค่ายุติธรรมผ่านกำไรเบ็ดเสร็จอื่น - </t>
  </si>
  <si>
    <t>สุทธิจากภาษี</t>
  </si>
  <si>
    <t>6.1, 31 และ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</si>
</sst>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  <numFmt numFmtId="238" formatCode="_-* #,##0.00000_-;\-* #,##0.00000_-;_-* &quot;-&quot;??_-;_-@_-"/>
    <numFmt numFmtId="239" formatCode="_(* #,##0.00000_);_(* \(#,##0.00000\);_(* &quot;-&quot;??_);_(@_)"/>
  </numFmts>
  <fonts count="160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rgb="FFFF0000"/>
      <name val="Browallia New"/>
      <family val="2"/>
    </font>
    <font>
      <sz val="16"/>
      <color theme="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u/>
      <sz val="15"/>
      <name val="Browallia New"/>
      <family val="2"/>
    </font>
    <font>
      <b/>
      <u/>
      <sz val="15"/>
      <name val="Browallia New"/>
      <family val="2"/>
    </font>
    <font>
      <i/>
      <sz val="15"/>
      <name val="Browallia New"/>
      <family val="2"/>
    </font>
    <font>
      <sz val="14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93EBF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80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5" fillId="0" borderId="0"/>
    <xf numFmtId="0" fontId="145" fillId="0" borderId="0"/>
    <xf numFmtId="0" fontId="146" fillId="0" borderId="0"/>
    <xf numFmtId="179" fontId="14" fillId="0" borderId="0"/>
    <xf numFmtId="179" fontId="14" fillId="0" borderId="0"/>
    <xf numFmtId="190" fontId="1" fillId="0" borderId="0"/>
    <xf numFmtId="0" fontId="145" fillId="0" borderId="0"/>
    <xf numFmtId="0" fontId="145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5" fillId="0" borderId="0"/>
    <xf numFmtId="0" fontId="145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5" fillId="0" borderId="0"/>
    <xf numFmtId="0" fontId="145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45" fillId="0" borderId="0"/>
    <xf numFmtId="0" fontId="145" fillId="0" borderId="0"/>
    <xf numFmtId="0" fontId="145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5" fillId="0" borderId="0"/>
    <xf numFmtId="0" fontId="145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9" fontId="159" fillId="0" borderId="0" applyFont="0" applyFill="0" applyBorder="0" applyAlignment="0" applyProtection="0"/>
  </cellStyleXfs>
  <cellXfs count="358">
    <xf numFmtId="0" fontId="0" fillId="0" borderId="0" xfId="0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43" fontId="9" fillId="0" borderId="0" xfId="142" applyFont="1" applyFill="1" applyAlignment="1">
      <alignment horizontal="right"/>
    </xf>
    <xf numFmtId="43" fontId="9" fillId="0" borderId="0" xfId="142" applyFont="1" applyFill="1" applyBorder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43" fontId="9" fillId="0" borderId="0" xfId="142" applyFont="1" applyFill="1" applyBorder="1" applyAlignment="1" applyProtection="1">
      <alignment horizontal="right"/>
    </xf>
    <xf numFmtId="43" fontId="25" fillId="0" borderId="0" xfId="273" applyFont="1" applyFill="1" applyAlignment="1" applyProtection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43" fontId="9" fillId="0" borderId="0" xfId="273" applyFont="1" applyFill="1" applyAlignment="1" applyProtection="1"/>
    <xf numFmtId="0" fontId="9" fillId="0" borderId="0" xfId="142" applyNumberFormat="1" applyFont="1" applyFill="1" applyAlignment="1" applyProtection="1">
      <alignment horizontal="right"/>
    </xf>
    <xf numFmtId="233" fontId="9" fillId="0" borderId="0" xfId="142" applyNumberFormat="1" applyFont="1" applyFill="1" applyAlignme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43" fontId="150" fillId="0" borderId="0" xfId="142" applyFont="1" applyFill="1" applyAlignment="1">
      <alignment vertical="top"/>
    </xf>
    <xf numFmtId="43" fontId="150" fillId="0" borderId="0" xfId="142" applyFont="1" applyFill="1" applyAlignment="1">
      <alignment horizontal="center" vertical="top"/>
    </xf>
    <xf numFmtId="43" fontId="150" fillId="0" borderId="0" xfId="142" applyFont="1" applyFill="1" applyBorder="1" applyAlignment="1">
      <alignment horizontal="center" vertical="top"/>
    </xf>
    <xf numFmtId="169" fontId="150" fillId="0" borderId="0" xfId="142" applyNumberFormat="1" applyFont="1" applyFill="1" applyBorder="1" applyAlignment="1">
      <alignment horizontal="left" vertical="top"/>
    </xf>
    <xf numFmtId="43" fontId="150" fillId="0" borderId="0" xfId="142" applyFont="1" applyFill="1" applyBorder="1" applyAlignment="1">
      <alignment vertical="top"/>
    </xf>
    <xf numFmtId="232" fontId="150" fillId="0" borderId="0" xfId="142" applyNumberFormat="1" applyFont="1" applyFill="1" applyAlignment="1">
      <alignment vertical="top"/>
    </xf>
    <xf numFmtId="235" fontId="150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43" fontId="9" fillId="0" borderId="0" xfId="142" applyFont="1" applyFill="1" applyAlignment="1">
      <alignment horizontal="center" vertic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2" fillId="0" borderId="0" xfId="273" applyNumberFormat="1" applyFont="1" applyFill="1" applyBorder="1" applyAlignment="1">
      <alignment horizontal="right"/>
    </xf>
    <xf numFmtId="43" fontId="152" fillId="0" borderId="0" xfId="142" applyFont="1" applyFill="1" applyBorder="1" applyAlignment="1" applyProtection="1">
      <alignment horizontal="right"/>
    </xf>
    <xf numFmtId="169" fontId="152" fillId="0" borderId="0" xfId="273" applyNumberFormat="1" applyFont="1" applyFill="1" applyBorder="1" applyAlignment="1" applyProtection="1">
      <alignment horizontal="right"/>
      <protection locked="0"/>
    </xf>
    <xf numFmtId="176" fontId="152" fillId="0" borderId="0" xfId="273" applyNumberFormat="1" applyFont="1" applyFill="1" applyAlignment="1" applyProtection="1">
      <alignment horizontal="right"/>
      <protection locked="0"/>
    </xf>
    <xf numFmtId="43" fontId="152" fillId="0" borderId="0" xfId="142" applyFont="1" applyFill="1" applyAlignment="1" applyProtection="1">
      <alignment horizontal="right"/>
      <protection locked="0"/>
    </xf>
    <xf numFmtId="43" fontId="152" fillId="0" borderId="0" xfId="142" applyFont="1" applyFill="1" applyAlignment="1">
      <alignment horizontal="right"/>
    </xf>
    <xf numFmtId="43" fontId="150" fillId="0" borderId="0" xfId="142" applyFont="1" applyFill="1" applyAlignment="1"/>
    <xf numFmtId="190" fontId="150" fillId="0" borderId="0" xfId="142" applyNumberFormat="1" applyFont="1" applyFill="1" applyBorder="1" applyAlignment="1">
      <alignment horizontal="right"/>
    </xf>
    <xf numFmtId="43" fontId="150" fillId="0" borderId="0" xfId="163" applyFont="1" applyFill="1" applyBorder="1" applyAlignment="1">
      <alignment horizontal="left"/>
    </xf>
    <xf numFmtId="43" fontId="150" fillId="0" borderId="0" xfId="142" applyFont="1" applyFill="1" applyBorder="1" applyAlignment="1">
      <alignment horizontal="left"/>
    </xf>
    <xf numFmtId="43" fontId="150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150" fillId="0" borderId="0" xfId="142" applyNumberFormat="1" applyFont="1" applyFill="1" applyBorder="1" applyAlignment="1">
      <alignment horizontal="left"/>
    </xf>
    <xf numFmtId="169" fontId="150" fillId="0" borderId="0" xfId="142" applyNumberFormat="1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/>
    </xf>
    <xf numFmtId="169" fontId="150" fillId="0" borderId="0" xfId="142" applyNumberFormat="1" applyFont="1" applyFill="1" applyBorder="1" applyAlignment="1">
      <alignment horizontal="right" vertical="top"/>
    </xf>
    <xf numFmtId="169" fontId="150" fillId="0" borderId="0" xfId="142" applyNumberFormat="1" applyFont="1" applyFill="1" applyAlignment="1">
      <alignment horizontal="left" vertical="top"/>
    </xf>
    <xf numFmtId="169" fontId="150" fillId="0" borderId="0" xfId="142" applyNumberFormat="1" applyFont="1" applyFill="1" applyBorder="1" applyAlignment="1">
      <alignment vertical="top"/>
    </xf>
    <xf numFmtId="169" fontId="150" fillId="0" borderId="27" xfId="142" applyNumberFormat="1" applyFont="1" applyFill="1" applyBorder="1" applyAlignment="1">
      <alignment horizontal="left" vertical="top"/>
    </xf>
    <xf numFmtId="169" fontId="150" fillId="0" borderId="27" xfId="142" applyNumberFormat="1" applyFont="1" applyFill="1" applyBorder="1" applyAlignment="1">
      <alignment horizontal="right" vertical="top"/>
    </xf>
    <xf numFmtId="169" fontId="150" fillId="0" borderId="27" xfId="142" applyNumberFormat="1" applyFont="1" applyFill="1" applyBorder="1" applyAlignment="1">
      <alignment vertical="top"/>
    </xf>
    <xf numFmtId="169" fontId="150" fillId="0" borderId="9" xfId="142" applyNumberFormat="1" applyFont="1" applyFill="1" applyBorder="1" applyAlignment="1">
      <alignment horizontal="left" vertical="top"/>
    </xf>
    <xf numFmtId="169" fontId="150" fillId="0" borderId="9" xfId="142" applyNumberFormat="1" applyFont="1" applyFill="1" applyBorder="1" applyAlignment="1">
      <alignment horizontal="right" vertical="top"/>
    </xf>
    <xf numFmtId="169" fontId="150" fillId="0" borderId="9" xfId="142" applyNumberFormat="1" applyFont="1" applyFill="1" applyBorder="1" applyAlignment="1">
      <alignment vertical="top"/>
    </xf>
    <xf numFmtId="169" fontId="150" fillId="0" borderId="6" xfId="142" applyNumberFormat="1" applyFont="1" applyFill="1" applyBorder="1" applyAlignment="1">
      <alignment horizontal="right" vertical="top"/>
    </xf>
    <xf numFmtId="169" fontId="150" fillId="0" borderId="0" xfId="163" applyNumberFormat="1" applyFont="1" applyFill="1" applyBorder="1" applyAlignment="1">
      <alignment horizontal="left" vertical="top"/>
    </xf>
    <xf numFmtId="173" fontId="9" fillId="0" borderId="0" xfId="0" applyNumberFormat="1" applyFont="1" applyAlignment="1">
      <alignment horizontal="centerContinuous" wrapText="1"/>
    </xf>
    <xf numFmtId="43" fontId="9" fillId="0" borderId="0" xfId="142" applyFont="1" applyFill="1"/>
    <xf numFmtId="237" fontId="150" fillId="0" borderId="0" xfId="142" applyNumberFormat="1" applyFont="1" applyFill="1" applyAlignment="1">
      <alignment vertical="top"/>
    </xf>
    <xf numFmtId="43" fontId="9" fillId="0" borderId="29" xfId="142" applyFont="1" applyFill="1" applyBorder="1" applyAlignment="1" applyProtection="1">
      <alignment horizontal="centerContinuous"/>
    </xf>
    <xf numFmtId="169" fontId="153" fillId="0" borderId="0" xfId="142" applyNumberFormat="1" applyFont="1" applyFill="1" applyBorder="1" applyAlignment="1">
      <alignment horizontal="right" vertical="top"/>
    </xf>
    <xf numFmtId="169" fontId="153" fillId="0" borderId="0" xfId="163" applyNumberFormat="1" applyFont="1" applyFill="1" applyBorder="1" applyAlignment="1">
      <alignment horizontal="left"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152" fillId="0" borderId="0" xfId="142" applyFont="1" applyFill="1" applyBorder="1" applyAlignment="1" applyProtection="1">
      <alignment horizontal="right"/>
      <protection locked="0"/>
    </xf>
    <xf numFmtId="43" fontId="150" fillId="0" borderId="0" xfId="142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 vertical="top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0" fontId="9" fillId="0" borderId="27" xfId="0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43" fontId="152" fillId="0" borderId="0" xfId="273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>
      <alignment horizontal="right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2" fillId="0" borderId="0" xfId="273" applyNumberFormat="1" applyFont="1" applyFill="1" applyAlignment="1" applyProtection="1">
      <alignment horizontal="right"/>
      <protection locked="0"/>
    </xf>
    <xf numFmtId="43" fontId="150" fillId="0" borderId="27" xfId="142" applyFont="1" applyFill="1" applyBorder="1" applyAlignment="1">
      <alignment horizontal="center" vertical="top"/>
    </xf>
    <xf numFmtId="43" fontId="150" fillId="0" borderId="0" xfId="142" applyFont="1" applyFill="1"/>
    <xf numFmtId="43" fontId="155" fillId="0" borderId="0" xfId="142" applyFont="1" applyFill="1" applyAlignment="1" applyProtection="1">
      <protection locked="0"/>
    </xf>
    <xf numFmtId="43" fontId="154" fillId="0" borderId="0" xfId="142" applyFont="1" applyFill="1" applyAlignment="1" applyProtection="1">
      <protection locked="0"/>
    </xf>
    <xf numFmtId="43" fontId="155" fillId="0" borderId="0" xfId="142" applyFont="1" applyFill="1" applyBorder="1" applyAlignment="1" applyProtection="1">
      <alignment horizontal="centerContinuous"/>
      <protection locked="0"/>
    </xf>
    <xf numFmtId="43" fontId="155" fillId="0" borderId="0" xfId="142" applyFont="1" applyFill="1" applyBorder="1" applyAlignment="1" applyProtection="1">
      <alignment horizontal="centerContinuous"/>
    </xf>
    <xf numFmtId="169" fontId="155" fillId="0" borderId="0" xfId="142" applyNumberFormat="1" applyFont="1" applyFill="1" applyAlignment="1" applyProtection="1">
      <alignment horizontal="right"/>
      <protection locked="0"/>
    </xf>
    <xf numFmtId="43" fontId="155" fillId="0" borderId="0" xfId="142" applyFont="1" applyFill="1" applyAlignment="1" applyProtection="1">
      <alignment horizontal="right"/>
      <protection locked="0"/>
    </xf>
    <xf numFmtId="43" fontId="155" fillId="0" borderId="0" xfId="142" applyFont="1" applyFill="1" applyBorder="1" applyAlignment="1" applyProtection="1">
      <alignment horizontal="right"/>
      <protection locked="0"/>
    </xf>
    <xf numFmtId="43" fontId="155" fillId="0" borderId="0" xfId="142" applyFont="1" applyFill="1" applyAlignment="1">
      <alignment horizontal="right"/>
    </xf>
    <xf numFmtId="169" fontId="155" fillId="0" borderId="0" xfId="142" applyNumberFormat="1" applyFont="1" applyFill="1" applyBorder="1" applyAlignment="1" applyProtection="1">
      <alignment horizontal="right"/>
      <protection locked="0"/>
    </xf>
    <xf numFmtId="43" fontId="155" fillId="0" borderId="9" xfId="142" applyFont="1" applyFill="1" applyBorder="1" applyAlignment="1" applyProtection="1">
      <alignment horizontal="right"/>
      <protection locked="0"/>
    </xf>
    <xf numFmtId="169" fontId="155" fillId="0" borderId="0" xfId="142" applyNumberFormat="1" applyFont="1" applyFill="1" applyBorder="1" applyAlignment="1" applyProtection="1">
      <alignment horizontal="right"/>
    </xf>
    <xf numFmtId="169" fontId="155" fillId="0" borderId="0" xfId="142" applyNumberFormat="1" applyFont="1" applyFill="1" applyAlignment="1" applyProtection="1">
      <alignment horizontal="right"/>
    </xf>
    <xf numFmtId="43" fontId="155" fillId="0" borderId="27" xfId="142" applyFont="1" applyFill="1" applyBorder="1" applyAlignment="1" applyProtection="1">
      <alignment horizontal="right"/>
      <protection locked="0"/>
    </xf>
    <xf numFmtId="169" fontId="155" fillId="0" borderId="9" xfId="142" applyNumberFormat="1" applyFont="1" applyFill="1" applyBorder="1" applyAlignment="1" applyProtection="1">
      <alignment horizontal="right"/>
      <protection locked="0"/>
    </xf>
    <xf numFmtId="169" fontId="155" fillId="0" borderId="28" xfId="142" applyNumberFormat="1" applyFont="1" applyFill="1" applyBorder="1" applyAlignment="1" applyProtection="1">
      <alignment horizontal="right"/>
      <protection locked="0"/>
    </xf>
    <xf numFmtId="169" fontId="155" fillId="0" borderId="28" xfId="142" applyNumberFormat="1" applyFont="1" applyFill="1" applyBorder="1" applyAlignment="1" applyProtection="1">
      <alignment horizontal="right"/>
    </xf>
    <xf numFmtId="169" fontId="155" fillId="0" borderId="0" xfId="142" applyNumberFormat="1" applyFont="1" applyFill="1" applyBorder="1" applyAlignment="1" applyProtection="1">
      <alignment horizontal="center"/>
      <protection locked="0"/>
    </xf>
    <xf numFmtId="169" fontId="155" fillId="0" borderId="0" xfId="142" applyNumberFormat="1" applyFont="1" applyFill="1" applyBorder="1" applyAlignment="1" applyProtection="1">
      <protection locked="0"/>
    </xf>
    <xf numFmtId="169" fontId="155" fillId="0" borderId="0" xfId="142" applyNumberFormat="1" applyFont="1" applyFill="1" applyBorder="1" applyAlignment="1" applyProtection="1"/>
    <xf numFmtId="43" fontId="155" fillId="0" borderId="0" xfId="142" applyFont="1" applyFill="1" applyAlignment="1"/>
    <xf numFmtId="43" fontId="155" fillId="0" borderId="0" xfId="142" applyFont="1" applyFill="1" applyAlignment="1" applyProtection="1"/>
    <xf numFmtId="43" fontId="155" fillId="0" borderId="0" xfId="142" applyFont="1" applyFill="1" applyBorder="1" applyAlignment="1" applyProtection="1"/>
    <xf numFmtId="0" fontId="155" fillId="0" borderId="0" xfId="142" applyNumberFormat="1" applyFont="1" applyFill="1" applyAlignment="1" applyProtection="1">
      <alignment horizontal="right"/>
    </xf>
    <xf numFmtId="43" fontId="155" fillId="0" borderId="0" xfId="142" applyFont="1" applyFill="1" applyAlignment="1" applyProtection="1">
      <alignment horizontal="centerContinuous"/>
      <protection locked="0"/>
    </xf>
    <xf numFmtId="43" fontId="155" fillId="0" borderId="0" xfId="142" applyFont="1" applyFill="1" applyAlignment="1" applyProtection="1">
      <alignment horizontal="centerContinuous"/>
    </xf>
    <xf numFmtId="43" fontId="155" fillId="0" borderId="0" xfId="142" applyFont="1" applyFill="1" applyBorder="1" applyAlignment="1">
      <alignment horizontal="centerContinuous"/>
    </xf>
    <xf numFmtId="43" fontId="155" fillId="0" borderId="0" xfId="142" applyFont="1" applyFill="1" applyBorder="1" applyAlignment="1">
      <alignment horizontal="right"/>
    </xf>
    <xf numFmtId="43" fontId="155" fillId="0" borderId="0" xfId="142" applyFont="1" applyFill="1" applyBorder="1" applyAlignment="1" applyProtection="1">
      <alignment horizontal="right"/>
    </xf>
    <xf numFmtId="43" fontId="155" fillId="0" borderId="9" xfId="142" applyFont="1" applyFill="1" applyBorder="1" applyAlignment="1" applyProtection="1">
      <alignment horizontal="right"/>
    </xf>
    <xf numFmtId="43" fontId="155" fillId="0" borderId="29" xfId="142" applyFont="1" applyFill="1" applyBorder="1" applyAlignment="1" applyProtection="1">
      <alignment horizontal="right"/>
      <protection locked="0"/>
    </xf>
    <xf numFmtId="43" fontId="155" fillId="0" borderId="29" xfId="142" applyFont="1" applyFill="1" applyBorder="1" applyAlignment="1" applyProtection="1">
      <alignment horizontal="right"/>
    </xf>
    <xf numFmtId="43" fontId="155" fillId="0" borderId="27" xfId="142" applyFont="1" applyFill="1" applyBorder="1" applyAlignment="1" applyProtection="1">
      <alignment horizontal="right"/>
    </xf>
    <xf numFmtId="43" fontId="155" fillId="0" borderId="0" xfId="142" applyFont="1" applyFill="1" applyBorder="1" applyAlignment="1" applyProtection="1">
      <protection locked="0"/>
    </xf>
    <xf numFmtId="175" fontId="155" fillId="0" borderId="0" xfId="142" applyNumberFormat="1" applyFont="1" applyFill="1" applyBorder="1" applyAlignment="1" applyProtection="1">
      <protection locked="0"/>
    </xf>
    <xf numFmtId="175" fontId="155" fillId="0" borderId="0" xfId="142" applyNumberFormat="1" applyFont="1" applyFill="1" applyBorder="1" applyAlignment="1" applyProtection="1"/>
    <xf numFmtId="169" fontId="155" fillId="0" borderId="0" xfId="142" applyNumberFormat="1" applyFont="1" applyFill="1" applyAlignment="1" applyProtection="1">
      <protection locked="0"/>
    </xf>
    <xf numFmtId="169" fontId="155" fillId="0" borderId="0" xfId="142" applyNumberFormat="1" applyFont="1" applyFill="1" applyAlignment="1" applyProtection="1"/>
    <xf numFmtId="169" fontId="155" fillId="0" borderId="30" xfId="142" applyNumberFormat="1" applyFont="1" applyFill="1" applyBorder="1" applyAlignment="1" applyProtection="1"/>
    <xf numFmtId="169" fontId="155" fillId="0" borderId="30" xfId="142" applyNumberFormat="1" applyFont="1" applyFill="1" applyBorder="1" applyAlignment="1" applyProtection="1">
      <protection locked="0"/>
    </xf>
    <xf numFmtId="169" fontId="155" fillId="0" borderId="27" xfId="142" applyNumberFormat="1" applyFont="1" applyFill="1" applyBorder="1" applyAlignment="1" applyProtection="1">
      <protection locked="0"/>
    </xf>
    <xf numFmtId="169" fontId="155" fillId="0" borderId="9" xfId="142" applyNumberFormat="1" applyFont="1" applyFill="1" applyBorder="1" applyAlignment="1" applyProtection="1">
      <protection locked="0"/>
    </xf>
    <xf numFmtId="169" fontId="155" fillId="0" borderId="28" xfId="142" applyNumberFormat="1" applyFont="1" applyFill="1" applyBorder="1" applyAlignment="1" applyProtection="1">
      <protection locked="0"/>
    </xf>
    <xf numFmtId="236" fontId="155" fillId="0" borderId="0" xfId="142" applyNumberFormat="1" applyFont="1" applyFill="1" applyBorder="1" applyAlignment="1" applyProtection="1"/>
    <xf numFmtId="43" fontId="155" fillId="0" borderId="0" xfId="142" applyFont="1" applyFill="1" applyBorder="1" applyAlignment="1"/>
    <xf numFmtId="0" fontId="155" fillId="0" borderId="0" xfId="1420" applyFont="1"/>
    <xf numFmtId="0" fontId="154" fillId="0" borderId="0" xfId="1420" applyFont="1" applyAlignment="1">
      <alignment horizontal="left"/>
    </xf>
    <xf numFmtId="0" fontId="155" fillId="0" borderId="0" xfId="1420" applyFont="1" applyAlignment="1">
      <alignment horizontal="centerContinuous"/>
    </xf>
    <xf numFmtId="0" fontId="155" fillId="0" borderId="0" xfId="1420" applyFont="1" applyAlignment="1">
      <alignment horizontal="center"/>
    </xf>
    <xf numFmtId="0" fontId="155" fillId="0" borderId="27" xfId="1420" applyFont="1" applyBorder="1" applyAlignment="1">
      <alignment horizontal="center"/>
    </xf>
    <xf numFmtId="0" fontId="155" fillId="0" borderId="29" xfId="1420" applyFont="1" applyBorder="1" applyAlignment="1">
      <alignment horizontal="center"/>
    </xf>
    <xf numFmtId="173" fontId="155" fillId="0" borderId="0" xfId="1420" applyNumberFormat="1" applyFont="1" applyAlignment="1">
      <alignment horizontal="center"/>
    </xf>
    <xf numFmtId="49" fontId="155" fillId="0" borderId="27" xfId="1420" applyNumberFormat="1" applyFont="1" applyBorder="1" applyAlignment="1">
      <alignment horizontal="center"/>
    </xf>
    <xf numFmtId="49" fontId="155" fillId="0" borderId="0" xfId="1420" applyNumberFormat="1" applyFont="1" applyAlignment="1">
      <alignment horizontal="center"/>
    </xf>
    <xf numFmtId="43" fontId="155" fillId="0" borderId="0" xfId="142" applyFont="1" applyFill="1" applyAlignment="1">
      <alignment horizontal="center"/>
    </xf>
    <xf numFmtId="0" fontId="155" fillId="0" borderId="0" xfId="1420" applyFont="1" applyAlignment="1">
      <alignment horizontal="center" vertical="top"/>
    </xf>
    <xf numFmtId="173" fontId="155" fillId="0" borderId="0" xfId="1420" applyNumberFormat="1" applyFont="1" applyAlignment="1">
      <alignment horizontal="center" vertical="top"/>
    </xf>
    <xf numFmtId="173" fontId="155" fillId="0" borderId="27" xfId="1420" applyNumberFormat="1" applyFont="1" applyBorder="1" applyAlignment="1">
      <alignment horizontal="center"/>
    </xf>
    <xf numFmtId="173" fontId="155" fillId="0" borderId="27" xfId="1420" applyNumberFormat="1" applyFont="1" applyBorder="1" applyAlignment="1">
      <alignment horizontal="center" vertical="top"/>
    </xf>
    <xf numFmtId="43" fontId="155" fillId="0" borderId="27" xfId="142" applyFont="1" applyFill="1" applyBorder="1" applyAlignment="1">
      <alignment horizontal="center" vertical="top"/>
    </xf>
    <xf numFmtId="43" fontId="155" fillId="0" borderId="0" xfId="142" applyFont="1" applyFill="1" applyBorder="1" applyAlignment="1">
      <alignment horizontal="center" vertical="top"/>
    </xf>
    <xf numFmtId="0" fontId="155" fillId="0" borderId="0" xfId="1420" applyFont="1" applyAlignment="1">
      <alignment wrapText="1"/>
    </xf>
    <xf numFmtId="169" fontId="155" fillId="0" borderId="0" xfId="142" applyNumberFormat="1" applyFont="1" applyFill="1" applyBorder="1" applyAlignment="1">
      <alignment horizontal="left"/>
    </xf>
    <xf numFmtId="169" fontId="155" fillId="0" borderId="0" xfId="142" applyNumberFormat="1" applyFont="1" applyFill="1" applyAlignment="1">
      <alignment horizontal="left"/>
    </xf>
    <xf numFmtId="0" fontId="158" fillId="0" borderId="0" xfId="1420" applyFont="1" applyAlignment="1">
      <alignment vertical="top"/>
    </xf>
    <xf numFmtId="0" fontId="155" fillId="0" borderId="0" xfId="1420" applyFont="1" applyAlignment="1">
      <alignment vertical="top"/>
    </xf>
    <xf numFmtId="0" fontId="155" fillId="0" borderId="0" xfId="1420" applyFont="1" applyAlignment="1">
      <alignment horizontal="left"/>
    </xf>
    <xf numFmtId="169" fontId="155" fillId="0" borderId="27" xfId="142" applyNumberFormat="1" applyFont="1" applyFill="1" applyBorder="1" applyAlignment="1">
      <alignment horizontal="left"/>
    </xf>
    <xf numFmtId="169" fontId="155" fillId="0" borderId="9" xfId="142" applyNumberFormat="1" applyFont="1" applyFill="1" applyBorder="1" applyAlignment="1">
      <alignment horizontal="left"/>
    </xf>
    <xf numFmtId="169" fontId="155" fillId="0" borderId="6" xfId="142" applyNumberFormat="1" applyFont="1" applyFill="1" applyBorder="1" applyAlignment="1">
      <alignment horizontal="left"/>
    </xf>
    <xf numFmtId="169" fontId="155" fillId="0" borderId="0" xfId="1420" applyNumberFormat="1" applyFont="1"/>
    <xf numFmtId="43" fontId="155" fillId="0" borderId="0" xfId="1420" applyNumberFormat="1" applyFont="1"/>
    <xf numFmtId="169" fontId="155" fillId="0" borderId="0" xfId="142" applyNumberFormat="1" applyFont="1" applyFill="1" applyBorder="1" applyAlignment="1">
      <alignment horizontal="right"/>
    </xf>
    <xf numFmtId="0" fontId="155" fillId="0" borderId="0" xfId="1420" applyFont="1" applyAlignment="1">
      <alignment horizontal="right"/>
    </xf>
    <xf numFmtId="173" fontId="155" fillId="0" borderId="0" xfId="1420" applyNumberFormat="1" applyFont="1"/>
    <xf numFmtId="49" fontId="155" fillId="0" borderId="0" xfId="1420" applyNumberFormat="1" applyFont="1"/>
    <xf numFmtId="0" fontId="9" fillId="0" borderId="0" xfId="1420" applyFont="1"/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173" fontId="25" fillId="0" borderId="0" xfId="1420" applyNumberFormat="1" applyFont="1" applyAlignment="1">
      <alignment horizontal="centerContinuous"/>
    </xf>
    <xf numFmtId="49" fontId="25" fillId="0" borderId="0" xfId="1420" applyNumberFormat="1" applyFont="1" applyAlignment="1">
      <alignment horizontal="center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>
      <alignment horizontal="centerContinuous"/>
    </xf>
    <xf numFmtId="0" fontId="9" fillId="0" borderId="27" xfId="1420" applyFont="1" applyBorder="1" applyAlignment="1" applyProtection="1">
      <alignment horizontal="centerContinuous"/>
      <protection locked="0"/>
    </xf>
    <xf numFmtId="173" fontId="25" fillId="0" borderId="27" xfId="1420" applyNumberFormat="1" applyFont="1" applyBorder="1" applyAlignment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173" fontId="9" fillId="0" borderId="0" xfId="1420" applyNumberFormat="1" applyFont="1"/>
    <xf numFmtId="173" fontId="9" fillId="0" borderId="27" xfId="1420" applyNumberFormat="1" applyFont="1" applyBorder="1" applyAlignment="1" applyProtection="1">
      <alignment horizontal="centerContinuous"/>
      <protection locked="0"/>
    </xf>
    <xf numFmtId="49" fontId="144" fillId="0" borderId="0" xfId="0" applyNumberFormat="1" applyFont="1"/>
    <xf numFmtId="0" fontId="9" fillId="0" borderId="29" xfId="0" applyFont="1" applyBorder="1" applyAlignment="1" applyProtection="1">
      <alignment horizontal="centerContinuous"/>
      <protection locked="0"/>
    </xf>
    <xf numFmtId="0" fontId="25" fillId="0" borderId="0" xfId="1420" applyFont="1" applyProtection="1">
      <protection locked="0"/>
    </xf>
    <xf numFmtId="49" fontId="9" fillId="0" borderId="0" xfId="1420" applyNumberFormat="1" applyFont="1" applyAlignment="1">
      <alignment horizontal="center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/>
    <xf numFmtId="49" fontId="9" fillId="0" borderId="0" xfId="1420" applyNumberFormat="1" applyFont="1" applyAlignment="1">
      <alignment wrapText="1"/>
    </xf>
    <xf numFmtId="49" fontId="9" fillId="0" borderId="0" xfId="1420" applyNumberFormat="1" applyFont="1" applyAlignment="1">
      <alignment horizontal="right"/>
    </xf>
    <xf numFmtId="43" fontId="9" fillId="0" borderId="0" xfId="1420" applyNumberFormat="1" applyFont="1"/>
    <xf numFmtId="169" fontId="9" fillId="0" borderId="0" xfId="1420" applyNumberFormat="1" applyFont="1"/>
    <xf numFmtId="234" fontId="9" fillId="0" borderId="0" xfId="1420" applyNumberFormat="1" applyFont="1"/>
    <xf numFmtId="0" fontId="9" fillId="0" borderId="0" xfId="0" applyFont="1" applyAlignment="1" applyProtection="1">
      <alignment horizontal="right"/>
      <protection locked="0"/>
    </xf>
    <xf numFmtId="169" fontId="25" fillId="0" borderId="0" xfId="1420" applyNumberFormat="1" applyFont="1" applyProtection="1">
      <protection locked="0"/>
    </xf>
    <xf numFmtId="43" fontId="9" fillId="0" borderId="0" xfId="142" quotePrefix="1" applyFont="1" applyFill="1" applyAlignment="1" applyProtection="1">
      <protection locked="0"/>
    </xf>
    <xf numFmtId="169" fontId="9" fillId="0" borderId="0" xfId="1420" applyNumberFormat="1" applyFont="1" applyAlignment="1">
      <alignment horizontal="right"/>
    </xf>
    <xf numFmtId="0" fontId="9" fillId="0" borderId="0" xfId="1420" applyFont="1" applyAlignment="1">
      <alignment horizontal="right"/>
    </xf>
    <xf numFmtId="0" fontId="9" fillId="0" borderId="0" xfId="1419" applyFont="1"/>
    <xf numFmtId="0" fontId="152" fillId="0" borderId="0" xfId="1420" applyFont="1"/>
    <xf numFmtId="0" fontId="25" fillId="0" borderId="0" xfId="1419" applyFont="1"/>
    <xf numFmtId="0" fontId="9" fillId="0" borderId="0" xfId="1420" quotePrefix="1" applyFont="1"/>
    <xf numFmtId="173" fontId="152" fillId="0" borderId="0" xfId="1420" applyNumberFormat="1" applyFont="1" applyAlignment="1">
      <alignment horizontal="right"/>
    </xf>
    <xf numFmtId="0" fontId="9" fillId="0" borderId="0" xfId="1420" quotePrefix="1" applyFont="1" applyProtection="1">
      <protection locked="0"/>
    </xf>
    <xf numFmtId="43" fontId="9" fillId="0" borderId="0" xfId="1478" applyFont="1" applyFill="1" applyAlignment="1" applyProtection="1"/>
    <xf numFmtId="173" fontId="25" fillId="0" borderId="0" xfId="1420" applyNumberFormat="1" applyFont="1" applyProtection="1">
      <protection locked="0"/>
    </xf>
    <xf numFmtId="10" fontId="9" fillId="0" borderId="0" xfId="1479" applyNumberFormat="1" applyFont="1" applyFill="1" applyAlignment="1">
      <alignment horizontal="center"/>
    </xf>
    <xf numFmtId="233" fontId="9" fillId="0" borderId="0" xfId="142" applyNumberFormat="1" applyFont="1" applyFill="1"/>
    <xf numFmtId="237" fontId="9" fillId="0" borderId="0" xfId="142" applyNumberFormat="1" applyFont="1" applyFill="1" applyBorder="1" applyAlignment="1"/>
    <xf numFmtId="239" fontId="9" fillId="0" borderId="0" xfId="1420" applyNumberFormat="1" applyFont="1"/>
    <xf numFmtId="169" fontId="9" fillId="49" borderId="0" xfId="273" applyNumberFormat="1" applyFont="1" applyFill="1" applyAlignment="1" applyProtection="1">
      <alignment horizontal="right"/>
      <protection locked="0"/>
    </xf>
    <xf numFmtId="169" fontId="9" fillId="50" borderId="0" xfId="273" applyNumberFormat="1" applyFont="1" applyFill="1" applyBorder="1" applyAlignment="1" applyProtection="1">
      <alignment horizontal="right"/>
    </xf>
    <xf numFmtId="0" fontId="9" fillId="50" borderId="0" xfId="1420" applyFont="1" applyFill="1" applyProtection="1">
      <protection locked="0"/>
    </xf>
    <xf numFmtId="173" fontId="9" fillId="50" borderId="0" xfId="1420" applyNumberFormat="1" applyFont="1" applyFill="1" applyProtection="1">
      <protection locked="0"/>
    </xf>
    <xf numFmtId="0" fontId="9" fillId="50" borderId="0" xfId="1420" applyFont="1" applyFill="1"/>
    <xf numFmtId="173" fontId="9" fillId="50" borderId="0" xfId="1420" applyNumberFormat="1" applyFont="1" applyFill="1"/>
    <xf numFmtId="0" fontId="154" fillId="0" borderId="0" xfId="0" applyFont="1" applyAlignment="1" applyProtection="1">
      <alignment horizontal="left"/>
      <protection locked="0"/>
    </xf>
    <xf numFmtId="0" fontId="155" fillId="0" borderId="0" xfId="0" applyFont="1"/>
    <xf numFmtId="0" fontId="155" fillId="0" borderId="0" xfId="0" applyFont="1" applyAlignment="1" applyProtection="1">
      <alignment horizontal="center"/>
      <protection locked="0"/>
    </xf>
    <xf numFmtId="0" fontId="156" fillId="0" borderId="0" xfId="0" applyFont="1" applyAlignment="1" applyProtection="1">
      <alignment horizontal="centerContinuous"/>
      <protection locked="0"/>
    </xf>
    <xf numFmtId="0" fontId="155" fillId="0" borderId="0" xfId="0" applyFont="1" applyAlignment="1" applyProtection="1">
      <alignment horizontal="centerContinuous"/>
      <protection locked="0"/>
    </xf>
    <xf numFmtId="173" fontId="155" fillId="0" borderId="0" xfId="0" applyNumberFormat="1" applyFont="1" applyAlignment="1" applyProtection="1">
      <alignment horizontal="centerContinuous"/>
      <protection locked="0"/>
    </xf>
    <xf numFmtId="173" fontId="155" fillId="0" borderId="0" xfId="0" applyNumberFormat="1" applyFont="1" applyAlignment="1">
      <alignment horizontal="centerContinuous"/>
    </xf>
    <xf numFmtId="0" fontId="155" fillId="0" borderId="0" xfId="0" applyFont="1" applyProtection="1">
      <protection locked="0"/>
    </xf>
    <xf numFmtId="173" fontId="155" fillId="0" borderId="0" xfId="0" applyNumberFormat="1" applyFont="1" applyProtection="1">
      <protection locked="0"/>
    </xf>
    <xf numFmtId="173" fontId="155" fillId="0" borderId="0" xfId="0" applyNumberFormat="1" applyFont="1"/>
    <xf numFmtId="49" fontId="155" fillId="0" borderId="0" xfId="0" applyNumberFormat="1" applyFont="1" applyAlignment="1">
      <alignment horizontal="center"/>
    </xf>
    <xf numFmtId="173" fontId="155" fillId="0" borderId="0" xfId="0" quotePrefix="1" applyNumberFormat="1" applyFont="1" applyAlignment="1" applyProtection="1">
      <alignment horizontal="center"/>
      <protection locked="0"/>
    </xf>
    <xf numFmtId="173" fontId="155" fillId="0" borderId="0" xfId="0" applyNumberFormat="1" applyFont="1" applyAlignment="1" applyProtection="1">
      <alignment horizontal="center"/>
      <protection locked="0"/>
    </xf>
    <xf numFmtId="0" fontId="154" fillId="0" borderId="0" xfId="0" applyFont="1" applyProtection="1">
      <protection locked="0"/>
    </xf>
    <xf numFmtId="173" fontId="154" fillId="0" borderId="0" xfId="0" applyNumberFormat="1" applyFont="1" applyProtection="1">
      <protection locked="0"/>
    </xf>
    <xf numFmtId="173" fontId="154" fillId="0" borderId="0" xfId="0" applyNumberFormat="1" applyFont="1"/>
    <xf numFmtId="49" fontId="155" fillId="0" borderId="27" xfId="0" applyNumberFormat="1" applyFont="1" applyBorder="1" applyAlignment="1">
      <alignment horizontal="center"/>
    </xf>
    <xf numFmtId="173" fontId="155" fillId="0" borderId="27" xfId="0" quotePrefix="1" applyNumberFormat="1" applyFont="1" applyBorder="1" applyAlignment="1" applyProtection="1">
      <alignment horizontal="center"/>
      <protection locked="0"/>
    </xf>
    <xf numFmtId="0" fontId="155" fillId="0" borderId="0" xfId="0" quotePrefix="1" applyFont="1" applyAlignment="1" applyProtection="1">
      <alignment horizontal="center"/>
      <protection locked="0"/>
    </xf>
    <xf numFmtId="49" fontId="155" fillId="0" borderId="27" xfId="0" quotePrefix="1" applyNumberFormat="1" applyFont="1" applyBorder="1" applyAlignment="1">
      <alignment horizontal="center"/>
    </xf>
    <xf numFmtId="0" fontId="154" fillId="0" borderId="0" xfId="0" applyFont="1"/>
    <xf numFmtId="0" fontId="157" fillId="0" borderId="0" xfId="0" applyFont="1" applyAlignment="1" applyProtection="1">
      <alignment horizontal="left"/>
      <protection locked="0"/>
    </xf>
    <xf numFmtId="173" fontId="154" fillId="0" borderId="0" xfId="0" applyNumberFormat="1" applyFont="1" applyAlignment="1">
      <alignment horizontal="centerContinuous"/>
    </xf>
    <xf numFmtId="49" fontId="156" fillId="0" borderId="0" xfId="0" applyNumberFormat="1" applyFont="1"/>
    <xf numFmtId="0" fontId="155" fillId="0" borderId="0" xfId="0" quotePrefix="1" applyFont="1" applyAlignment="1" applyProtection="1">
      <alignment horizontal="centerContinuous"/>
      <protection locked="0"/>
    </xf>
    <xf numFmtId="173" fontId="155" fillId="0" borderId="0" xfId="0" applyNumberFormat="1" applyFont="1" applyAlignment="1">
      <alignment horizontal="centerContinuous" wrapText="1"/>
    </xf>
    <xf numFmtId="0" fontId="155" fillId="0" borderId="0" xfId="0" applyFont="1" applyAlignment="1" applyProtection="1">
      <alignment horizontal="left"/>
      <protection locked="0"/>
    </xf>
    <xf numFmtId="173" fontId="155" fillId="0" borderId="0" xfId="0" applyNumberFormat="1" applyFont="1" applyAlignment="1" applyProtection="1">
      <alignment horizontal="left"/>
      <protection locked="0"/>
    </xf>
    <xf numFmtId="49" fontId="155" fillId="0" borderId="0" xfId="0" applyNumberFormat="1" applyFont="1"/>
    <xf numFmtId="49" fontId="155" fillId="0" borderId="0" xfId="0" applyNumberFormat="1" applyFont="1" applyAlignment="1">
      <alignment horizontal="right"/>
    </xf>
    <xf numFmtId="49" fontId="155" fillId="0" borderId="0" xfId="0" quotePrefix="1" applyNumberFormat="1" applyFont="1" applyAlignment="1">
      <alignment horizontal="right"/>
    </xf>
    <xf numFmtId="169" fontId="155" fillId="0" borderId="0" xfId="0" applyNumberFormat="1" applyFont="1" applyAlignment="1">
      <alignment horizontal="right"/>
    </xf>
    <xf numFmtId="169" fontId="155" fillId="0" borderId="0" xfId="0" applyNumberFormat="1" applyFont="1"/>
    <xf numFmtId="10" fontId="155" fillId="0" borderId="0" xfId="1479" applyNumberFormat="1" applyFont="1" applyFill="1"/>
    <xf numFmtId="43" fontId="155" fillId="0" borderId="0" xfId="142" applyFont="1" applyFill="1"/>
    <xf numFmtId="0" fontId="154" fillId="0" borderId="0" xfId="0" applyFont="1" applyAlignment="1" applyProtection="1">
      <alignment horizontal="centerContinuous"/>
      <protection locked="0"/>
    </xf>
    <xf numFmtId="49" fontId="155" fillId="0" borderId="0" xfId="0" applyNumberFormat="1" applyFont="1" applyAlignment="1">
      <alignment horizontal="centerContinuous"/>
    </xf>
    <xf numFmtId="0" fontId="157" fillId="0" borderId="0" xfId="0" applyFont="1" applyAlignment="1" applyProtection="1">
      <alignment horizontal="centerContinuous"/>
      <protection locked="0"/>
    </xf>
    <xf numFmtId="173" fontId="154" fillId="0" borderId="0" xfId="0" applyNumberFormat="1" applyFont="1" applyAlignment="1">
      <alignment horizontal="left"/>
    </xf>
    <xf numFmtId="49" fontId="155" fillId="0" borderId="0" xfId="0" applyNumberFormat="1" applyFont="1" applyAlignment="1">
      <alignment horizontal="left"/>
    </xf>
    <xf numFmtId="49" fontId="156" fillId="0" borderId="0" xfId="0" applyNumberFormat="1" applyFont="1" applyAlignment="1">
      <alignment horizontal="left"/>
    </xf>
    <xf numFmtId="0" fontId="155" fillId="0" borderId="0" xfId="0" quotePrefix="1" applyFont="1" applyAlignment="1" applyProtection="1">
      <alignment horizontal="left"/>
      <protection locked="0"/>
    </xf>
    <xf numFmtId="173" fontId="155" fillId="0" borderId="0" xfId="0" applyNumberFormat="1" applyFont="1" applyAlignment="1">
      <alignment horizontal="left" wrapText="1"/>
    </xf>
    <xf numFmtId="0" fontId="155" fillId="0" borderId="0" xfId="0" applyFont="1" applyAlignment="1">
      <alignment horizontal="left"/>
    </xf>
    <xf numFmtId="43" fontId="155" fillId="0" borderId="0" xfId="0" applyNumberFormat="1" applyFont="1" applyAlignment="1">
      <alignment horizontal="right"/>
    </xf>
    <xf numFmtId="43" fontId="155" fillId="0" borderId="0" xfId="0" applyNumberFormat="1" applyFont="1"/>
    <xf numFmtId="0" fontId="155" fillId="0" borderId="0" xfId="501" applyFont="1" applyAlignment="1" applyProtection="1">
      <alignment horizontal="left"/>
      <protection locked="0"/>
    </xf>
    <xf numFmtId="173" fontId="155" fillId="0" borderId="0" xfId="501" applyNumberFormat="1" applyFont="1" applyAlignment="1" applyProtection="1">
      <alignment horizontal="left"/>
      <protection locked="0"/>
    </xf>
    <xf numFmtId="173" fontId="155" fillId="0" borderId="0" xfId="501" applyNumberFormat="1" applyFont="1"/>
    <xf numFmtId="173" fontId="155" fillId="0" borderId="0" xfId="0" applyNumberFormat="1" applyFont="1" applyAlignment="1">
      <alignment horizontal="right"/>
    </xf>
    <xf numFmtId="175" fontId="155" fillId="0" borderId="0" xfId="0" applyNumberFormat="1" applyFont="1"/>
    <xf numFmtId="0" fontId="155" fillId="0" borderId="0" xfId="501" applyFont="1" applyProtection="1">
      <protection locked="0"/>
    </xf>
    <xf numFmtId="0" fontId="155" fillId="0" borderId="0" xfId="501" applyFont="1"/>
    <xf numFmtId="173" fontId="155" fillId="0" borderId="0" xfId="501" applyNumberFormat="1" applyFont="1" applyProtection="1">
      <protection locked="0"/>
    </xf>
    <xf numFmtId="238" fontId="155" fillId="0" borderId="0" xfId="142" applyNumberFormat="1" applyFont="1" applyFill="1" applyBorder="1" applyAlignment="1" applyProtection="1"/>
    <xf numFmtId="0" fontId="25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73" fontId="9" fillId="0" borderId="29" xfId="0" applyNumberFormat="1" applyFont="1" applyBorder="1" applyAlignment="1" applyProtection="1">
      <alignment horizontal="centerContinuous"/>
      <protection locked="0"/>
    </xf>
    <xf numFmtId="0" fontId="25" fillId="0" borderId="0" xfId="0" applyFont="1" applyProtection="1">
      <protection locked="0"/>
    </xf>
    <xf numFmtId="169" fontId="9" fillId="0" borderId="0" xfId="0" applyNumberFormat="1" applyFont="1" applyAlignment="1" applyProtection="1">
      <alignment horizontal="centerContinuous"/>
      <protection locked="0"/>
    </xf>
    <xf numFmtId="49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Continuous" wrapText="1"/>
    </xf>
    <xf numFmtId="0" fontId="148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horizontal="right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69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178" fontId="26" fillId="0" borderId="0" xfId="0" applyNumberFormat="1" applyFont="1" applyAlignment="1">
      <alignment horizontal="right" shrinkToFit="1"/>
    </xf>
    <xf numFmtId="0" fontId="149" fillId="0" borderId="0" xfId="1420" applyFont="1" applyAlignment="1">
      <alignment horizontal="left" vertical="top"/>
    </xf>
    <xf numFmtId="0" fontId="150" fillId="0" borderId="0" xfId="1420" applyFont="1" applyAlignment="1">
      <alignment vertical="top"/>
    </xf>
    <xf numFmtId="4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centerContinuous" vertical="top"/>
    </xf>
    <xf numFmtId="0" fontId="150" fillId="0" borderId="0" xfId="1420" applyFont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173" fontId="150" fillId="0" borderId="0" xfId="1420" applyNumberFormat="1" applyFont="1" applyAlignment="1">
      <alignment horizontal="center" vertical="top"/>
    </xf>
    <xf numFmtId="173" fontId="150" fillId="0" borderId="0" xfId="1420" applyNumberFormat="1" applyFont="1" applyAlignment="1">
      <alignment vertical="top"/>
    </xf>
    <xf numFmtId="173" fontId="150" fillId="0" borderId="27" xfId="1420" applyNumberFormat="1" applyFont="1" applyBorder="1" applyAlignment="1">
      <alignment horizontal="center" vertical="top"/>
    </xf>
    <xf numFmtId="0" fontId="150" fillId="0" borderId="0" xfId="1420" applyFont="1" applyAlignment="1">
      <alignment horizontal="left"/>
    </xf>
    <xf numFmtId="0" fontId="150" fillId="0" borderId="0" xfId="1420" applyFont="1"/>
    <xf numFmtId="0" fontId="150" fillId="0" borderId="0" xfId="1420" applyFont="1" applyAlignment="1">
      <alignment horizontal="center"/>
    </xf>
    <xf numFmtId="0" fontId="150" fillId="0" borderId="0" xfId="1420" applyFont="1" applyAlignment="1">
      <alignment wrapText="1"/>
    </xf>
    <xf numFmtId="43" fontId="150" fillId="0" borderId="0" xfId="1420" applyNumberFormat="1" applyFont="1"/>
    <xf numFmtId="0" fontId="151" fillId="0" borderId="0" xfId="1420" applyFont="1" applyAlignment="1">
      <alignment vertical="top"/>
    </xf>
    <xf numFmtId="0" fontId="150" fillId="0" borderId="0" xfId="1420" applyFont="1" applyAlignment="1">
      <alignment vertical="top" wrapText="1"/>
    </xf>
    <xf numFmtId="43" fontId="150" fillId="0" borderId="0" xfId="1420" applyNumberFormat="1" applyFont="1" applyAlignment="1">
      <alignment vertical="top"/>
    </xf>
    <xf numFmtId="169" fontId="150" fillId="0" borderId="0" xfId="1420" applyNumberFormat="1" applyFont="1" applyAlignment="1">
      <alignment vertical="top"/>
    </xf>
    <xf numFmtId="198" fontId="150" fillId="0" borderId="0" xfId="1420" applyNumberFormat="1" applyFont="1" applyAlignment="1">
      <alignment vertical="top"/>
    </xf>
    <xf numFmtId="0" fontId="150" fillId="0" borderId="0" xfId="0" applyFont="1" applyAlignment="1" applyProtection="1">
      <alignment horizontal="left"/>
      <protection locked="0"/>
    </xf>
    <xf numFmtId="198" fontId="150" fillId="0" borderId="0" xfId="1420" applyNumberFormat="1" applyFont="1"/>
    <xf numFmtId="0" fontId="150" fillId="0" borderId="0" xfId="0" applyFont="1" applyAlignment="1" applyProtection="1">
      <alignment horizontal="right"/>
      <protection locked="0"/>
    </xf>
    <xf numFmtId="0" fontId="157" fillId="0" borderId="0" xfId="0" applyFont="1" applyAlignment="1" applyProtection="1">
      <alignment horizontal="left"/>
      <protection locked="0"/>
    </xf>
    <xf numFmtId="0" fontId="154" fillId="0" borderId="0" xfId="0" applyFont="1" applyAlignment="1" applyProtection="1">
      <alignment horizontal="left"/>
      <protection locked="0"/>
    </xf>
    <xf numFmtId="173" fontId="155" fillId="0" borderId="9" xfId="0" applyNumberFormat="1" applyFont="1" applyBorder="1" applyAlignment="1" applyProtection="1">
      <alignment horizontal="center"/>
      <protection locked="0"/>
    </xf>
    <xf numFmtId="0" fontId="155" fillId="0" borderId="27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43" fontId="150" fillId="0" borderId="27" xfId="142" applyFont="1" applyFill="1" applyBorder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0" fontId="150" fillId="0" borderId="9" xfId="1420" applyFont="1" applyBorder="1" applyAlignment="1">
      <alignment horizontal="center" vertical="top"/>
    </xf>
    <xf numFmtId="49" fontId="155" fillId="0" borderId="27" xfId="1420" applyNumberFormat="1" applyFont="1" applyBorder="1" applyAlignment="1">
      <alignment horizontal="center"/>
    </xf>
    <xf numFmtId="0" fontId="154" fillId="0" borderId="0" xfId="1420" applyFont="1" applyAlignment="1">
      <alignment horizontal="left"/>
    </xf>
    <xf numFmtId="0" fontId="154" fillId="0" borderId="0" xfId="1420" applyFont="1" applyAlignment="1">
      <alignment horizontal="left" shrinkToFit="1"/>
    </xf>
    <xf numFmtId="0" fontId="155" fillId="0" borderId="27" xfId="1420" applyFont="1" applyBorder="1" applyAlignment="1">
      <alignment horizontal="center"/>
    </xf>
    <xf numFmtId="0" fontId="155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  <xf numFmtId="0" fontId="155" fillId="0" borderId="0" xfId="0" applyFont="1" applyBorder="1"/>
    <xf numFmtId="0" fontId="154" fillId="0" borderId="0" xfId="0" applyFont="1" applyBorder="1"/>
    <xf numFmtId="0" fontId="155" fillId="0" borderId="0" xfId="0" applyFont="1" applyBorder="1" applyAlignment="1">
      <alignment horizontal="left"/>
    </xf>
    <xf numFmtId="43" fontId="155" fillId="0" borderId="0" xfId="0" applyNumberFormat="1" applyFont="1" applyBorder="1"/>
    <xf numFmtId="169" fontId="155" fillId="0" borderId="0" xfId="0" applyNumberFormat="1" applyFont="1" applyBorder="1"/>
    <xf numFmtId="10" fontId="155" fillId="0" borderId="0" xfId="1479" applyNumberFormat="1" applyFont="1" applyFill="1" applyBorder="1"/>
    <xf numFmtId="178" fontId="155" fillId="0" borderId="0" xfId="0" applyNumberFormat="1" applyFont="1" applyBorder="1"/>
  </cellXfs>
  <cellStyles count="1480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2 2" xfId="1478" xr:uid="{25B23C28-67D8-45A8-A0A2-FE89C32E42BC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9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66FFFF"/>
      <color rgb="FF93EBF7"/>
      <color rgb="FFFFCCCC"/>
      <color rgb="FFFFFF66"/>
      <color rgb="FFFFFFCC"/>
      <color rgb="FFCCFFCC"/>
      <color rgb="FFFF9999"/>
      <color rgb="FF66FF33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13</xdr:row>
      <xdr:rowOff>0</xdr:rowOff>
    </xdr:from>
    <xdr:to>
      <xdr:col>20</xdr:col>
      <xdr:colOff>76200</xdr:colOff>
      <xdr:row>13</xdr:row>
      <xdr:rowOff>73025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76200</xdr:colOff>
      <xdr:row>13</xdr:row>
      <xdr:rowOff>73025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76200</xdr:colOff>
      <xdr:row>13</xdr:row>
      <xdr:rowOff>73025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76200</xdr:colOff>
      <xdr:row>13</xdr:row>
      <xdr:rowOff>73025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76200</xdr:colOff>
      <xdr:row>121</xdr:row>
      <xdr:rowOff>73025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76200</xdr:colOff>
      <xdr:row>121</xdr:row>
      <xdr:rowOff>73025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76200</xdr:colOff>
      <xdr:row>121</xdr:row>
      <xdr:rowOff>73025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76200</xdr:colOff>
      <xdr:row>121</xdr:row>
      <xdr:rowOff>73025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20</xdr:col>
      <xdr:colOff>0</xdr:colOff>
      <xdr:row>14</xdr:row>
      <xdr:rowOff>0</xdr:rowOff>
    </xdr:from>
    <xdr:ext cx="76200" cy="73025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3423541B-6984-4ABF-9DBA-6965D12A0EAF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14</xdr:row>
      <xdr:rowOff>0</xdr:rowOff>
    </xdr:from>
    <xdr:ext cx="76200" cy="7302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E2718A16-1D13-450C-96AB-1FCF1B0897A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14</xdr:row>
      <xdr:rowOff>0</xdr:rowOff>
    </xdr:from>
    <xdr:ext cx="76200" cy="7302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6EAD0652-0264-437C-953A-AABE8104740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14</xdr:row>
      <xdr:rowOff>0</xdr:rowOff>
    </xdr:from>
    <xdr:ext cx="76200" cy="73025"/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20BBC719-2F75-4965-96ED-2203BF5820A0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136</xdr:row>
      <xdr:rowOff>0</xdr:rowOff>
    </xdr:from>
    <xdr:to>
      <xdr:col>20</xdr:col>
      <xdr:colOff>73024</xdr:colOff>
      <xdr:row>136</xdr:row>
      <xdr:rowOff>41275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73024</xdr:colOff>
      <xdr:row>136</xdr:row>
      <xdr:rowOff>41275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73024</xdr:colOff>
      <xdr:row>136</xdr:row>
      <xdr:rowOff>41275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73024</xdr:colOff>
      <xdr:row>136</xdr:row>
      <xdr:rowOff>41275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191</xdr:row>
      <xdr:rowOff>0</xdr:rowOff>
    </xdr:from>
    <xdr:to>
      <xdr:col>20</xdr:col>
      <xdr:colOff>73024</xdr:colOff>
      <xdr:row>191</xdr:row>
      <xdr:rowOff>41275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191</xdr:row>
      <xdr:rowOff>0</xdr:rowOff>
    </xdr:from>
    <xdr:to>
      <xdr:col>20</xdr:col>
      <xdr:colOff>73024</xdr:colOff>
      <xdr:row>191</xdr:row>
      <xdr:rowOff>41275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191</xdr:row>
      <xdr:rowOff>0</xdr:rowOff>
    </xdr:from>
    <xdr:to>
      <xdr:col>20</xdr:col>
      <xdr:colOff>73024</xdr:colOff>
      <xdr:row>191</xdr:row>
      <xdr:rowOff>41275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191</xdr:row>
      <xdr:rowOff>0</xdr:rowOff>
    </xdr:from>
    <xdr:to>
      <xdr:col>20</xdr:col>
      <xdr:colOff>73024</xdr:colOff>
      <xdr:row>191</xdr:row>
      <xdr:rowOff>41275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76200</xdr:colOff>
      <xdr:row>136</xdr:row>
      <xdr:rowOff>41275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76200</xdr:colOff>
      <xdr:row>136</xdr:row>
      <xdr:rowOff>41275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76200</xdr:colOff>
      <xdr:row>136</xdr:row>
      <xdr:rowOff>41275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76200</xdr:colOff>
      <xdr:row>136</xdr:row>
      <xdr:rowOff>41275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136</xdr:row>
      <xdr:rowOff>0</xdr:rowOff>
    </xdr:from>
    <xdr:to>
      <xdr:col>15</xdr:col>
      <xdr:colOff>76200</xdr:colOff>
      <xdr:row>136</xdr:row>
      <xdr:rowOff>41275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11</xdr:col>
      <xdr:colOff>2750</xdr:colOff>
      <xdr:row>136</xdr:row>
      <xdr:rowOff>41275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11</xdr:col>
      <xdr:colOff>2750</xdr:colOff>
      <xdr:row>136</xdr:row>
      <xdr:rowOff>41275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11</xdr:col>
      <xdr:colOff>2750</xdr:colOff>
      <xdr:row>136</xdr:row>
      <xdr:rowOff>41275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11</xdr:col>
      <xdr:colOff>2750</xdr:colOff>
      <xdr:row>136</xdr:row>
      <xdr:rowOff>41275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76200</xdr:colOff>
      <xdr:row>136</xdr:row>
      <xdr:rowOff>41275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76200</xdr:colOff>
      <xdr:row>136</xdr:row>
      <xdr:rowOff>41275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76200</xdr:colOff>
      <xdr:row>136</xdr:row>
      <xdr:rowOff>41275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136</xdr:row>
      <xdr:rowOff>0</xdr:rowOff>
    </xdr:from>
    <xdr:to>
      <xdr:col>9</xdr:col>
      <xdr:colOff>76200</xdr:colOff>
      <xdr:row>136</xdr:row>
      <xdr:rowOff>41275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20</xdr:col>
      <xdr:colOff>0</xdr:colOff>
      <xdr:row>136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136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136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136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191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191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191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20</xdr:col>
      <xdr:colOff>0</xdr:colOff>
      <xdr:row>191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136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136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136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136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136</xdr:row>
      <xdr:rowOff>0</xdr:rowOff>
    </xdr:from>
    <xdr:ext cx="53550" cy="41275"/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974D3967-1446-4C09-9958-EE5EF4F5173C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136</xdr:row>
      <xdr:rowOff>0</xdr:rowOff>
    </xdr:from>
    <xdr:ext cx="53550" cy="41275"/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F20D6CA2-73FA-496D-8DCC-0B11AEB5BF1B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136</xdr:row>
      <xdr:rowOff>0</xdr:rowOff>
    </xdr:from>
    <xdr:ext cx="53550" cy="41275"/>
    <xdr:sp macro="" textlink="">
      <xdr:nvSpPr>
        <xdr:cNvPr id="5" name="Text Box 76">
          <a:extLst>
            <a:ext uri="{FF2B5EF4-FFF2-40B4-BE49-F238E27FC236}">
              <a16:creationId xmlns:a16="http://schemas.microsoft.com/office/drawing/2014/main" id="{29DA430B-E5D3-4C7F-B26B-255934C5629E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136</xdr:row>
      <xdr:rowOff>0</xdr:rowOff>
    </xdr:from>
    <xdr:ext cx="53550" cy="41275"/>
    <xdr:sp macro="" textlink="">
      <xdr:nvSpPr>
        <xdr:cNvPr id="6" name="Text Box 82">
          <a:extLst>
            <a:ext uri="{FF2B5EF4-FFF2-40B4-BE49-F238E27FC236}">
              <a16:creationId xmlns:a16="http://schemas.microsoft.com/office/drawing/2014/main" id="{E0DCD655-91AD-4B23-ACC7-1202FF986CD9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136</xdr:row>
      <xdr:rowOff>0</xdr:rowOff>
    </xdr:from>
    <xdr:ext cx="76200" cy="47625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CDD46BF8-FAB0-4BF8-80B7-10C530D41F0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136</xdr:row>
      <xdr:rowOff>0</xdr:rowOff>
    </xdr:from>
    <xdr:ext cx="76200" cy="47625"/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8CC2A8DC-BDC5-4737-B060-03ED01DF638C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136</xdr:row>
      <xdr:rowOff>0</xdr:rowOff>
    </xdr:from>
    <xdr:ext cx="76200" cy="47625"/>
    <xdr:sp macro="" textlink="">
      <xdr:nvSpPr>
        <xdr:cNvPr id="9" name="Text Box 76">
          <a:extLst>
            <a:ext uri="{FF2B5EF4-FFF2-40B4-BE49-F238E27FC236}">
              <a16:creationId xmlns:a16="http://schemas.microsoft.com/office/drawing/2014/main" id="{92DCFD9F-CE1C-45C3-A58F-6EF5F17247A4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136</xdr:row>
      <xdr:rowOff>0</xdr:rowOff>
    </xdr:from>
    <xdr:ext cx="76200" cy="47625"/>
    <xdr:sp macro="" textlink="">
      <xdr:nvSpPr>
        <xdr:cNvPr id="10" name="Text Box 82">
          <a:extLst>
            <a:ext uri="{FF2B5EF4-FFF2-40B4-BE49-F238E27FC236}">
              <a16:creationId xmlns:a16="http://schemas.microsoft.com/office/drawing/2014/main" id="{6D00602B-7BF9-4CC0-A384-093B6081F48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5AE77915-2CED-4C05-B736-65857A8D310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18" name="Text Box 71">
          <a:extLst>
            <a:ext uri="{FF2B5EF4-FFF2-40B4-BE49-F238E27FC236}">
              <a16:creationId xmlns:a16="http://schemas.microsoft.com/office/drawing/2014/main" id="{EEFE7F23-ED6D-4108-BDAB-1EF49C44452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19" name="Text Box 76">
          <a:extLst>
            <a:ext uri="{FF2B5EF4-FFF2-40B4-BE49-F238E27FC236}">
              <a16:creationId xmlns:a16="http://schemas.microsoft.com/office/drawing/2014/main" id="{3774DFFB-7A6C-44C7-AEF3-B08134F6641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0" name="Text Box 82">
          <a:extLst>
            <a:ext uri="{FF2B5EF4-FFF2-40B4-BE49-F238E27FC236}">
              <a16:creationId xmlns:a16="http://schemas.microsoft.com/office/drawing/2014/main" id="{224175CA-0076-4D53-AE64-A3A556F9644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1" name="Text Box 69">
          <a:extLst>
            <a:ext uri="{FF2B5EF4-FFF2-40B4-BE49-F238E27FC236}">
              <a16:creationId xmlns:a16="http://schemas.microsoft.com/office/drawing/2014/main" id="{3083AD49-2B0B-4D86-9EDC-C008F6E02CF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2" name="Text Box 71">
          <a:extLst>
            <a:ext uri="{FF2B5EF4-FFF2-40B4-BE49-F238E27FC236}">
              <a16:creationId xmlns:a16="http://schemas.microsoft.com/office/drawing/2014/main" id="{8FCB777C-49BD-464B-88A8-C6287C2A275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3" name="Text Box 76">
          <a:extLst>
            <a:ext uri="{FF2B5EF4-FFF2-40B4-BE49-F238E27FC236}">
              <a16:creationId xmlns:a16="http://schemas.microsoft.com/office/drawing/2014/main" id="{3A1F1B34-5105-435B-8965-3183C9E0E47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4" name="Text Box 82">
          <a:extLst>
            <a:ext uri="{FF2B5EF4-FFF2-40B4-BE49-F238E27FC236}">
              <a16:creationId xmlns:a16="http://schemas.microsoft.com/office/drawing/2014/main" id="{44699538-7B83-44C9-AAB2-0366334C7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5" name="Text Box 69">
          <a:extLst>
            <a:ext uri="{FF2B5EF4-FFF2-40B4-BE49-F238E27FC236}">
              <a16:creationId xmlns:a16="http://schemas.microsoft.com/office/drawing/2014/main" id="{D240AAA6-D4FA-428A-B3FB-96C429C3E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6" name="Text Box 71">
          <a:extLst>
            <a:ext uri="{FF2B5EF4-FFF2-40B4-BE49-F238E27FC236}">
              <a16:creationId xmlns:a16="http://schemas.microsoft.com/office/drawing/2014/main" id="{628B724C-241B-4FA8-8FD4-894053DEAEB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7" name="Text Box 76">
          <a:extLst>
            <a:ext uri="{FF2B5EF4-FFF2-40B4-BE49-F238E27FC236}">
              <a16:creationId xmlns:a16="http://schemas.microsoft.com/office/drawing/2014/main" id="{CEA513BA-5A32-49FF-B9CC-2A29BD94F8D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8" name="Text Box 82">
          <a:extLst>
            <a:ext uri="{FF2B5EF4-FFF2-40B4-BE49-F238E27FC236}">
              <a16:creationId xmlns:a16="http://schemas.microsoft.com/office/drawing/2014/main" id="{22239F57-01EA-4982-9C75-9B4F8584DA1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29" name="Text Box 69">
          <a:extLst>
            <a:ext uri="{FF2B5EF4-FFF2-40B4-BE49-F238E27FC236}">
              <a16:creationId xmlns:a16="http://schemas.microsoft.com/office/drawing/2014/main" id="{6E9EF18B-9F89-4F7A-84E2-348DE5893298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4BB2F95-519D-4D6F-8F4E-6C95573F29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1" name="Text Box 76">
          <a:extLst>
            <a:ext uri="{FF2B5EF4-FFF2-40B4-BE49-F238E27FC236}">
              <a16:creationId xmlns:a16="http://schemas.microsoft.com/office/drawing/2014/main" id="{A0333199-3A97-470D-9ADD-31F2C6DA1B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2" name="Text Box 82">
          <a:extLst>
            <a:ext uri="{FF2B5EF4-FFF2-40B4-BE49-F238E27FC236}">
              <a16:creationId xmlns:a16="http://schemas.microsoft.com/office/drawing/2014/main" id="{A809900A-F77D-400F-9FCF-74C9E353956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3" name="Text Box 69">
          <a:extLst>
            <a:ext uri="{FF2B5EF4-FFF2-40B4-BE49-F238E27FC236}">
              <a16:creationId xmlns:a16="http://schemas.microsoft.com/office/drawing/2014/main" id="{77833CE0-CEB1-4577-B6B4-6911265640E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4" name="Text Box 71">
          <a:extLst>
            <a:ext uri="{FF2B5EF4-FFF2-40B4-BE49-F238E27FC236}">
              <a16:creationId xmlns:a16="http://schemas.microsoft.com/office/drawing/2014/main" id="{2ED0F719-8E34-4B20-AE02-43AC8B87DC1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94E8FBE0-B882-4219-9E04-5004B5F5EF1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6" name="Text Box 82">
          <a:extLst>
            <a:ext uri="{FF2B5EF4-FFF2-40B4-BE49-F238E27FC236}">
              <a16:creationId xmlns:a16="http://schemas.microsoft.com/office/drawing/2014/main" id="{03807830-D8AF-4ECF-8577-2969F4DE5EA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7" name="Text Box 69">
          <a:extLst>
            <a:ext uri="{FF2B5EF4-FFF2-40B4-BE49-F238E27FC236}">
              <a16:creationId xmlns:a16="http://schemas.microsoft.com/office/drawing/2014/main" id="{41ED8F96-6CDD-44E7-BB1A-61EE0ED5AC2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8" name="Text Box 71">
          <a:extLst>
            <a:ext uri="{FF2B5EF4-FFF2-40B4-BE49-F238E27FC236}">
              <a16:creationId xmlns:a16="http://schemas.microsoft.com/office/drawing/2014/main" id="{9B5E7D00-6A18-4B1E-A223-B2BB2207907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39" name="Text Box 76">
          <a:extLst>
            <a:ext uri="{FF2B5EF4-FFF2-40B4-BE49-F238E27FC236}">
              <a16:creationId xmlns:a16="http://schemas.microsoft.com/office/drawing/2014/main" id="{933DA33F-CC25-47F3-A687-8A89EF28AEA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73717D01-F500-4B30-A532-55ED4A45019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B452BE5D-56FC-4D80-8E95-D2E1F29654D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C0AB4142-0A6B-4241-AF4A-AB5C619F84A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3" name="Text Box 76">
          <a:extLst>
            <a:ext uri="{FF2B5EF4-FFF2-40B4-BE49-F238E27FC236}">
              <a16:creationId xmlns:a16="http://schemas.microsoft.com/office/drawing/2014/main" id="{7B36B821-33BC-4B66-BC20-28DC94B5885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4" name="Text Box 82">
          <a:extLst>
            <a:ext uri="{FF2B5EF4-FFF2-40B4-BE49-F238E27FC236}">
              <a16:creationId xmlns:a16="http://schemas.microsoft.com/office/drawing/2014/main" id="{CD3F2FD1-6C11-4192-B11C-BEF324F1499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B33F6FE1-6683-4507-B1C0-E17401FDE88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6" name="Text Box 71">
          <a:extLst>
            <a:ext uri="{FF2B5EF4-FFF2-40B4-BE49-F238E27FC236}">
              <a16:creationId xmlns:a16="http://schemas.microsoft.com/office/drawing/2014/main" id="{F00D012E-4DF0-407E-A898-9FB18C57FD0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7" name="Text Box 76">
          <a:extLst>
            <a:ext uri="{FF2B5EF4-FFF2-40B4-BE49-F238E27FC236}">
              <a16:creationId xmlns:a16="http://schemas.microsoft.com/office/drawing/2014/main" id="{C2A1597A-086F-47EE-8028-1F4FCB1DA52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8" name="Text Box 82">
          <a:extLst>
            <a:ext uri="{FF2B5EF4-FFF2-40B4-BE49-F238E27FC236}">
              <a16:creationId xmlns:a16="http://schemas.microsoft.com/office/drawing/2014/main" id="{B2A5D1E7-FD44-4F65-A1AF-C00EB23CECD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49" name="Text Box 69">
          <a:extLst>
            <a:ext uri="{FF2B5EF4-FFF2-40B4-BE49-F238E27FC236}">
              <a16:creationId xmlns:a16="http://schemas.microsoft.com/office/drawing/2014/main" id="{8E01AF8B-7DDB-4BE0-AB66-99E63DA4325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0" name="Text Box 71">
          <a:extLst>
            <a:ext uri="{FF2B5EF4-FFF2-40B4-BE49-F238E27FC236}">
              <a16:creationId xmlns:a16="http://schemas.microsoft.com/office/drawing/2014/main" id="{7FA95116-0F3D-4694-A226-9D5A87DABDC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1" name="Text Box 76">
          <a:extLst>
            <a:ext uri="{FF2B5EF4-FFF2-40B4-BE49-F238E27FC236}">
              <a16:creationId xmlns:a16="http://schemas.microsoft.com/office/drawing/2014/main" id="{EC687693-D3BF-405C-9496-749B49D9B53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2" name="Text Box 82">
          <a:extLst>
            <a:ext uri="{FF2B5EF4-FFF2-40B4-BE49-F238E27FC236}">
              <a16:creationId xmlns:a16="http://schemas.microsoft.com/office/drawing/2014/main" id="{7E42DDE1-03AD-4597-9831-1E815407D50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3" name="Text Box 69">
          <a:extLst>
            <a:ext uri="{FF2B5EF4-FFF2-40B4-BE49-F238E27FC236}">
              <a16:creationId xmlns:a16="http://schemas.microsoft.com/office/drawing/2014/main" id="{E3535818-78CE-4A71-9A3A-A02935BC043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4" name="Text Box 71">
          <a:extLst>
            <a:ext uri="{FF2B5EF4-FFF2-40B4-BE49-F238E27FC236}">
              <a16:creationId xmlns:a16="http://schemas.microsoft.com/office/drawing/2014/main" id="{E5CE3056-C833-4DB2-8F43-ECB03900CD8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5" name="Text Box 76">
          <a:extLst>
            <a:ext uri="{FF2B5EF4-FFF2-40B4-BE49-F238E27FC236}">
              <a16:creationId xmlns:a16="http://schemas.microsoft.com/office/drawing/2014/main" id="{7BDB4332-4331-4D86-9B6D-3CCA08DFCCAB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6" name="Text Box 82">
          <a:extLst>
            <a:ext uri="{FF2B5EF4-FFF2-40B4-BE49-F238E27FC236}">
              <a16:creationId xmlns:a16="http://schemas.microsoft.com/office/drawing/2014/main" id="{074ACF97-FC47-4316-9C09-FF7C2D465E0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C7D3A255-9F9F-4F08-BA5E-A279ECD3B0B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21E89D79-DAED-41AD-BE2A-50C4B64DBBE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9" name="Text Box 76">
          <a:extLst>
            <a:ext uri="{FF2B5EF4-FFF2-40B4-BE49-F238E27FC236}">
              <a16:creationId xmlns:a16="http://schemas.microsoft.com/office/drawing/2014/main" id="{DB6A968F-D30E-4BD3-A56D-B840F1ADC67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60" name="Text Box 82">
          <a:extLst>
            <a:ext uri="{FF2B5EF4-FFF2-40B4-BE49-F238E27FC236}">
              <a16:creationId xmlns:a16="http://schemas.microsoft.com/office/drawing/2014/main" id="{F7666B55-250C-48B2-B1B8-67EF20A70C6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1" name="Line 1">
          <a:extLst>
            <a:ext uri="{FF2B5EF4-FFF2-40B4-BE49-F238E27FC236}">
              <a16:creationId xmlns:a16="http://schemas.microsoft.com/office/drawing/2014/main" id="{75011388-918B-49D0-914D-F69527F2439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2" name="Line 2">
          <a:extLst>
            <a:ext uri="{FF2B5EF4-FFF2-40B4-BE49-F238E27FC236}">
              <a16:creationId xmlns:a16="http://schemas.microsoft.com/office/drawing/2014/main" id="{C46B68CF-9069-4621-B620-9B9F5236F2A9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3" name="Line 3">
          <a:extLst>
            <a:ext uri="{FF2B5EF4-FFF2-40B4-BE49-F238E27FC236}">
              <a16:creationId xmlns:a16="http://schemas.microsoft.com/office/drawing/2014/main" id="{E053C4EA-C89B-413B-B853-690D79C4B58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4" name="Line 4">
          <a:extLst>
            <a:ext uri="{FF2B5EF4-FFF2-40B4-BE49-F238E27FC236}">
              <a16:creationId xmlns:a16="http://schemas.microsoft.com/office/drawing/2014/main" id="{AC187B3A-A6F0-456C-B037-CC3C911BFD04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5" name="Line 5">
          <a:extLst>
            <a:ext uri="{FF2B5EF4-FFF2-40B4-BE49-F238E27FC236}">
              <a16:creationId xmlns:a16="http://schemas.microsoft.com/office/drawing/2014/main" id="{12B7F4BA-4E1C-4BE4-8929-80471792E3FC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6" name="Line 6">
          <a:extLst>
            <a:ext uri="{FF2B5EF4-FFF2-40B4-BE49-F238E27FC236}">
              <a16:creationId xmlns:a16="http://schemas.microsoft.com/office/drawing/2014/main" id="{763BBBEB-EEBF-4150-B502-25B124393F2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7" name="Line 7">
          <a:extLst>
            <a:ext uri="{FF2B5EF4-FFF2-40B4-BE49-F238E27FC236}">
              <a16:creationId xmlns:a16="http://schemas.microsoft.com/office/drawing/2014/main" id="{C15EDA51-16ED-4AC0-B28D-691C0623950B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8" name="Line 8">
          <a:extLst>
            <a:ext uri="{FF2B5EF4-FFF2-40B4-BE49-F238E27FC236}">
              <a16:creationId xmlns:a16="http://schemas.microsoft.com/office/drawing/2014/main" id="{6D5E010E-F5D2-4DC3-BB14-2301E611AFCB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69" name="Line 9">
          <a:extLst>
            <a:ext uri="{FF2B5EF4-FFF2-40B4-BE49-F238E27FC236}">
              <a16:creationId xmlns:a16="http://schemas.microsoft.com/office/drawing/2014/main" id="{503E4B06-4A7B-445B-A1A7-4DA33FD85AB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0" name="Line 10">
          <a:extLst>
            <a:ext uri="{FF2B5EF4-FFF2-40B4-BE49-F238E27FC236}">
              <a16:creationId xmlns:a16="http://schemas.microsoft.com/office/drawing/2014/main" id="{C8D4BFB5-A1FE-49F6-A88A-BFE1B4B5E3C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1" name="Line 11">
          <a:extLst>
            <a:ext uri="{FF2B5EF4-FFF2-40B4-BE49-F238E27FC236}">
              <a16:creationId xmlns:a16="http://schemas.microsoft.com/office/drawing/2014/main" id="{A813792B-6E4C-4D06-A3BD-F91FE6D43B14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2" name="Line 12">
          <a:extLst>
            <a:ext uri="{FF2B5EF4-FFF2-40B4-BE49-F238E27FC236}">
              <a16:creationId xmlns:a16="http://schemas.microsoft.com/office/drawing/2014/main" id="{C9F2D7D0-C009-4023-98B4-B5181525ADF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3" name="Line 13">
          <a:extLst>
            <a:ext uri="{FF2B5EF4-FFF2-40B4-BE49-F238E27FC236}">
              <a16:creationId xmlns:a16="http://schemas.microsoft.com/office/drawing/2014/main" id="{3307DF30-C877-420A-A54C-0CD861A659C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4" name="Line 14">
          <a:extLst>
            <a:ext uri="{FF2B5EF4-FFF2-40B4-BE49-F238E27FC236}">
              <a16:creationId xmlns:a16="http://schemas.microsoft.com/office/drawing/2014/main" id="{B39A2289-B48E-4EDD-B5DC-B94441AE2F2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5" name="Line 15">
          <a:extLst>
            <a:ext uri="{FF2B5EF4-FFF2-40B4-BE49-F238E27FC236}">
              <a16:creationId xmlns:a16="http://schemas.microsoft.com/office/drawing/2014/main" id="{4264F63C-8080-4A29-8582-9B719749D7F5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6" name="Line 16">
          <a:extLst>
            <a:ext uri="{FF2B5EF4-FFF2-40B4-BE49-F238E27FC236}">
              <a16:creationId xmlns:a16="http://schemas.microsoft.com/office/drawing/2014/main" id="{ED7E3AEB-4FC3-4FC4-88F7-3BFADE8DF30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7" name="Line 17">
          <a:extLst>
            <a:ext uri="{FF2B5EF4-FFF2-40B4-BE49-F238E27FC236}">
              <a16:creationId xmlns:a16="http://schemas.microsoft.com/office/drawing/2014/main" id="{0B236354-A004-4B50-9623-2DF0E631F9D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8" name="Line 18">
          <a:extLst>
            <a:ext uri="{FF2B5EF4-FFF2-40B4-BE49-F238E27FC236}">
              <a16:creationId xmlns:a16="http://schemas.microsoft.com/office/drawing/2014/main" id="{998A9923-DE48-4E13-BA83-F9A49E50E7DF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id="{9C5B6122-0BCC-4845-BF62-31F384BCE93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0" name="Line 20">
          <a:extLst>
            <a:ext uri="{FF2B5EF4-FFF2-40B4-BE49-F238E27FC236}">
              <a16:creationId xmlns:a16="http://schemas.microsoft.com/office/drawing/2014/main" id="{5D9A29B3-F219-4F19-85DC-4EFF20FD984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1" name="Line 21">
          <a:extLst>
            <a:ext uri="{FF2B5EF4-FFF2-40B4-BE49-F238E27FC236}">
              <a16:creationId xmlns:a16="http://schemas.microsoft.com/office/drawing/2014/main" id="{ECAB12E7-62EB-4074-9E5C-4B50EEF57031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2" name="Line 22">
          <a:extLst>
            <a:ext uri="{FF2B5EF4-FFF2-40B4-BE49-F238E27FC236}">
              <a16:creationId xmlns:a16="http://schemas.microsoft.com/office/drawing/2014/main" id="{D77E73F9-DC81-43BA-8336-456EC5B8BE2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3" name="Line 23">
          <a:extLst>
            <a:ext uri="{FF2B5EF4-FFF2-40B4-BE49-F238E27FC236}">
              <a16:creationId xmlns:a16="http://schemas.microsoft.com/office/drawing/2014/main" id="{855A7B8B-061B-45C2-A750-76F7250CA67D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4" name="Line 24">
          <a:extLst>
            <a:ext uri="{FF2B5EF4-FFF2-40B4-BE49-F238E27FC236}">
              <a16:creationId xmlns:a16="http://schemas.microsoft.com/office/drawing/2014/main" id="{D33BA3C7-CD53-4F1C-96D9-0D0343607E39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5" name="Line 25">
          <a:extLst>
            <a:ext uri="{FF2B5EF4-FFF2-40B4-BE49-F238E27FC236}">
              <a16:creationId xmlns:a16="http://schemas.microsoft.com/office/drawing/2014/main" id="{50052020-DB80-47EE-8BAF-EFFE501F890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6" name="Line 26">
          <a:extLst>
            <a:ext uri="{FF2B5EF4-FFF2-40B4-BE49-F238E27FC236}">
              <a16:creationId xmlns:a16="http://schemas.microsoft.com/office/drawing/2014/main" id="{17489314-EA8D-4AA6-8D9E-8A51FCA5303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7" name="Line 27">
          <a:extLst>
            <a:ext uri="{FF2B5EF4-FFF2-40B4-BE49-F238E27FC236}">
              <a16:creationId xmlns:a16="http://schemas.microsoft.com/office/drawing/2014/main" id="{86454AC9-8597-4BAE-B0D0-C3AA3E9C896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8" name="Line 28">
          <a:extLst>
            <a:ext uri="{FF2B5EF4-FFF2-40B4-BE49-F238E27FC236}">
              <a16:creationId xmlns:a16="http://schemas.microsoft.com/office/drawing/2014/main" id="{D0ECE583-88A5-45E5-BBC8-605CBD934F4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89" name="Line 29">
          <a:extLst>
            <a:ext uri="{FF2B5EF4-FFF2-40B4-BE49-F238E27FC236}">
              <a16:creationId xmlns:a16="http://schemas.microsoft.com/office/drawing/2014/main" id="{F624E506-5D04-408C-A015-7B3847943DDE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0" name="Line 30">
          <a:extLst>
            <a:ext uri="{FF2B5EF4-FFF2-40B4-BE49-F238E27FC236}">
              <a16:creationId xmlns:a16="http://schemas.microsoft.com/office/drawing/2014/main" id="{EA00287F-89F0-4952-A2DE-6F52A3672AD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1" name="Line 31">
          <a:extLst>
            <a:ext uri="{FF2B5EF4-FFF2-40B4-BE49-F238E27FC236}">
              <a16:creationId xmlns:a16="http://schemas.microsoft.com/office/drawing/2014/main" id="{684E8A06-C7A0-4AAD-A1D4-375C431A439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2" name="Line 32">
          <a:extLst>
            <a:ext uri="{FF2B5EF4-FFF2-40B4-BE49-F238E27FC236}">
              <a16:creationId xmlns:a16="http://schemas.microsoft.com/office/drawing/2014/main" id="{83EDD697-0C6D-4EE7-90A0-408BBC61B59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3" name="Line 37">
          <a:extLst>
            <a:ext uri="{FF2B5EF4-FFF2-40B4-BE49-F238E27FC236}">
              <a16:creationId xmlns:a16="http://schemas.microsoft.com/office/drawing/2014/main" id="{C787119F-1ED7-4CA6-92B8-EA35DA4071FD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4" name="Line 38">
          <a:extLst>
            <a:ext uri="{FF2B5EF4-FFF2-40B4-BE49-F238E27FC236}">
              <a16:creationId xmlns:a16="http://schemas.microsoft.com/office/drawing/2014/main" id="{768E8A53-17C3-47EB-A83B-D0EB666DCB6F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5" name="Line 39">
          <a:extLst>
            <a:ext uri="{FF2B5EF4-FFF2-40B4-BE49-F238E27FC236}">
              <a16:creationId xmlns:a16="http://schemas.microsoft.com/office/drawing/2014/main" id="{031A5106-A760-4F68-8537-D0CEE4DD7AC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6" name="Line 40">
          <a:extLst>
            <a:ext uri="{FF2B5EF4-FFF2-40B4-BE49-F238E27FC236}">
              <a16:creationId xmlns:a16="http://schemas.microsoft.com/office/drawing/2014/main" id="{4D2BC2C7-D1D7-4493-9FCD-C0B7F1A40FC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7" name="Line 41">
          <a:extLst>
            <a:ext uri="{FF2B5EF4-FFF2-40B4-BE49-F238E27FC236}">
              <a16:creationId xmlns:a16="http://schemas.microsoft.com/office/drawing/2014/main" id="{E2314D40-7E45-4741-8CDE-FE7C16D6CDDC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8" name="Line 42">
          <a:extLst>
            <a:ext uri="{FF2B5EF4-FFF2-40B4-BE49-F238E27FC236}">
              <a16:creationId xmlns:a16="http://schemas.microsoft.com/office/drawing/2014/main" id="{CDECAE50-F3A9-4607-ACCB-01BC8133AAA9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199" name="Line 43">
          <a:extLst>
            <a:ext uri="{FF2B5EF4-FFF2-40B4-BE49-F238E27FC236}">
              <a16:creationId xmlns:a16="http://schemas.microsoft.com/office/drawing/2014/main" id="{A188A1C8-F60F-4DFA-BDFA-392A60D3610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0" name="Line 44">
          <a:extLst>
            <a:ext uri="{FF2B5EF4-FFF2-40B4-BE49-F238E27FC236}">
              <a16:creationId xmlns:a16="http://schemas.microsoft.com/office/drawing/2014/main" id="{FE8F82DC-EDC1-4092-A852-69ADF99202F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1" name="Line 45">
          <a:extLst>
            <a:ext uri="{FF2B5EF4-FFF2-40B4-BE49-F238E27FC236}">
              <a16:creationId xmlns:a16="http://schemas.microsoft.com/office/drawing/2014/main" id="{78218E41-BAD9-4FE1-B6FE-4DE574CD90CB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2" name="Line 46">
          <a:extLst>
            <a:ext uri="{FF2B5EF4-FFF2-40B4-BE49-F238E27FC236}">
              <a16:creationId xmlns:a16="http://schemas.microsoft.com/office/drawing/2014/main" id="{23168267-2196-4570-A1DB-6C564E3AF914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3" name="Line 47">
          <a:extLst>
            <a:ext uri="{FF2B5EF4-FFF2-40B4-BE49-F238E27FC236}">
              <a16:creationId xmlns:a16="http://schemas.microsoft.com/office/drawing/2014/main" id="{3068C591-2B72-4651-BCC7-04EA0E3982A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4" name="Line 48">
          <a:extLst>
            <a:ext uri="{FF2B5EF4-FFF2-40B4-BE49-F238E27FC236}">
              <a16:creationId xmlns:a16="http://schemas.microsoft.com/office/drawing/2014/main" id="{0F95852B-DAAA-435F-863C-7399F64E7331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5" name="Line 49">
          <a:extLst>
            <a:ext uri="{FF2B5EF4-FFF2-40B4-BE49-F238E27FC236}">
              <a16:creationId xmlns:a16="http://schemas.microsoft.com/office/drawing/2014/main" id="{129AA509-B366-46F7-B390-768598D6AFD1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6" name="Line 50">
          <a:extLst>
            <a:ext uri="{FF2B5EF4-FFF2-40B4-BE49-F238E27FC236}">
              <a16:creationId xmlns:a16="http://schemas.microsoft.com/office/drawing/2014/main" id="{119A679C-E738-4EB4-8E21-4653B9E9BED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7" name="Line 51">
          <a:extLst>
            <a:ext uri="{FF2B5EF4-FFF2-40B4-BE49-F238E27FC236}">
              <a16:creationId xmlns:a16="http://schemas.microsoft.com/office/drawing/2014/main" id="{7B5C1E20-1B8E-45B3-A247-60B126E60B0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8" name="Line 52">
          <a:extLst>
            <a:ext uri="{FF2B5EF4-FFF2-40B4-BE49-F238E27FC236}">
              <a16:creationId xmlns:a16="http://schemas.microsoft.com/office/drawing/2014/main" id="{C38239BE-1C4C-48CA-B39A-D54ABE2B0B2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9" name="Line 53">
          <a:extLst>
            <a:ext uri="{FF2B5EF4-FFF2-40B4-BE49-F238E27FC236}">
              <a16:creationId xmlns:a16="http://schemas.microsoft.com/office/drawing/2014/main" id="{80E3C8EF-C4BA-495B-8854-799BB4466BE8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0" name="Line 54">
          <a:extLst>
            <a:ext uri="{FF2B5EF4-FFF2-40B4-BE49-F238E27FC236}">
              <a16:creationId xmlns:a16="http://schemas.microsoft.com/office/drawing/2014/main" id="{6DF14FA9-6103-4CED-8CC7-61601A7AA795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1" name="Line 55">
          <a:extLst>
            <a:ext uri="{FF2B5EF4-FFF2-40B4-BE49-F238E27FC236}">
              <a16:creationId xmlns:a16="http://schemas.microsoft.com/office/drawing/2014/main" id="{EA9D9C51-47E0-4474-A577-26AEF35538F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2" name="Line 56">
          <a:extLst>
            <a:ext uri="{FF2B5EF4-FFF2-40B4-BE49-F238E27FC236}">
              <a16:creationId xmlns:a16="http://schemas.microsoft.com/office/drawing/2014/main" id="{F97B6507-8E0F-4115-B78C-15FD4795078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3" name="Line 57">
          <a:extLst>
            <a:ext uri="{FF2B5EF4-FFF2-40B4-BE49-F238E27FC236}">
              <a16:creationId xmlns:a16="http://schemas.microsoft.com/office/drawing/2014/main" id="{325941E0-712C-4759-A110-8010390C34C2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4" name="Line 58">
          <a:extLst>
            <a:ext uri="{FF2B5EF4-FFF2-40B4-BE49-F238E27FC236}">
              <a16:creationId xmlns:a16="http://schemas.microsoft.com/office/drawing/2014/main" id="{824A68FC-0C27-4955-BBC2-6CF3D04D245E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5" name="Line 59">
          <a:extLst>
            <a:ext uri="{FF2B5EF4-FFF2-40B4-BE49-F238E27FC236}">
              <a16:creationId xmlns:a16="http://schemas.microsoft.com/office/drawing/2014/main" id="{0CF71154-B739-4913-8E42-A28349350AB9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6" name="Line 60">
          <a:extLst>
            <a:ext uri="{FF2B5EF4-FFF2-40B4-BE49-F238E27FC236}">
              <a16:creationId xmlns:a16="http://schemas.microsoft.com/office/drawing/2014/main" id="{FEE0B172-617C-4643-86C6-E44863B444AA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7" name="Line 61">
          <a:extLst>
            <a:ext uri="{FF2B5EF4-FFF2-40B4-BE49-F238E27FC236}">
              <a16:creationId xmlns:a16="http://schemas.microsoft.com/office/drawing/2014/main" id="{9DF4F96E-5F56-41B1-B99C-A7D7033E51AF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8" name="Line 62">
          <a:extLst>
            <a:ext uri="{FF2B5EF4-FFF2-40B4-BE49-F238E27FC236}">
              <a16:creationId xmlns:a16="http://schemas.microsoft.com/office/drawing/2014/main" id="{5656BE99-6C83-4493-8958-591160C08417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9" name="Line 63">
          <a:extLst>
            <a:ext uri="{FF2B5EF4-FFF2-40B4-BE49-F238E27FC236}">
              <a16:creationId xmlns:a16="http://schemas.microsoft.com/office/drawing/2014/main" id="{43EC74F8-D8C1-4415-B718-7FE9B45C7290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0" name="Line 64">
          <a:extLst>
            <a:ext uri="{FF2B5EF4-FFF2-40B4-BE49-F238E27FC236}">
              <a16:creationId xmlns:a16="http://schemas.microsoft.com/office/drawing/2014/main" id="{9C67184E-898C-45BE-989F-804C597EA4F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1" name="Line 65">
          <a:extLst>
            <a:ext uri="{FF2B5EF4-FFF2-40B4-BE49-F238E27FC236}">
              <a16:creationId xmlns:a16="http://schemas.microsoft.com/office/drawing/2014/main" id="{7D61387F-0BF6-455D-B1D5-E080902CC942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2" name="Line 66">
          <a:extLst>
            <a:ext uri="{FF2B5EF4-FFF2-40B4-BE49-F238E27FC236}">
              <a16:creationId xmlns:a16="http://schemas.microsoft.com/office/drawing/2014/main" id="{1F4267A7-53BE-4E0B-8B56-2810E7B6EEB6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3" name="Line 67">
          <a:extLst>
            <a:ext uri="{FF2B5EF4-FFF2-40B4-BE49-F238E27FC236}">
              <a16:creationId xmlns:a16="http://schemas.microsoft.com/office/drawing/2014/main" id="{78C17B8B-7B09-4DF0-B49D-0006CFF40F43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4" name="Line 68">
          <a:extLst>
            <a:ext uri="{FF2B5EF4-FFF2-40B4-BE49-F238E27FC236}">
              <a16:creationId xmlns:a16="http://schemas.microsoft.com/office/drawing/2014/main" id="{165981A3-1C46-464A-8EA0-A0A2996C59E1}"/>
            </a:ext>
          </a:extLst>
        </xdr:cNvPr>
        <xdr:cNvSpPr>
          <a:spLocks noChangeShapeType="1"/>
        </xdr:cNvSpPr>
      </xdr:nvSpPr>
      <xdr:spPr bwMode="auto">
        <a:xfrm>
          <a:off x="9132094" y="54768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E7597256-6D57-4B01-BC1A-5A6C66DDB09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6" name="Text Box 71">
          <a:extLst>
            <a:ext uri="{FF2B5EF4-FFF2-40B4-BE49-F238E27FC236}">
              <a16:creationId xmlns:a16="http://schemas.microsoft.com/office/drawing/2014/main" id="{93B39C52-0804-4A31-811D-4A3374936D5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7" name="Text Box 75">
          <a:extLst>
            <a:ext uri="{FF2B5EF4-FFF2-40B4-BE49-F238E27FC236}">
              <a16:creationId xmlns:a16="http://schemas.microsoft.com/office/drawing/2014/main" id="{9F57D4F0-3829-40B2-B26B-01925BCC429C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8" name="Text Box 76">
          <a:extLst>
            <a:ext uri="{FF2B5EF4-FFF2-40B4-BE49-F238E27FC236}">
              <a16:creationId xmlns:a16="http://schemas.microsoft.com/office/drawing/2014/main" id="{C53A0B39-1F24-4643-848E-7495C59FB14E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9" name="Text Box 82">
          <a:extLst>
            <a:ext uri="{FF2B5EF4-FFF2-40B4-BE49-F238E27FC236}">
              <a16:creationId xmlns:a16="http://schemas.microsoft.com/office/drawing/2014/main" id="{11B80D86-0544-411C-B038-135551638472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EBF7"/>
  </sheetPr>
  <dimension ref="A1:V65"/>
  <sheetViews>
    <sheetView tabSelected="1" view="pageBreakPreview" zoomScaleNormal="120" zoomScaleSheetLayoutView="100" workbookViewId="0">
      <selection activeCell="A4" sqref="A4"/>
    </sheetView>
  </sheetViews>
  <sheetFormatPr defaultColWidth="18.42578125" defaultRowHeight="21.95" customHeight="1"/>
  <cols>
    <col min="1" max="1" width="1.42578125" style="243" customWidth="1"/>
    <col min="2" max="2" width="1.140625" style="243" customWidth="1"/>
    <col min="3" max="3" width="1.28515625" style="243" customWidth="1"/>
    <col min="4" max="4" width="1" style="244" customWidth="1"/>
    <col min="5" max="5" width="18.28515625" style="244" customWidth="1"/>
    <col min="6" max="6" width="7.42578125" style="245" customWidth="1"/>
    <col min="7" max="7" width="15.7109375" style="245" customWidth="1"/>
    <col min="8" max="8" width="10.7109375" style="246" customWidth="1"/>
    <col min="9" max="9" width="0.85546875" style="264" customWidth="1"/>
    <col min="10" max="10" width="18.7109375" style="111" customWidth="1"/>
    <col min="11" max="11" width="0.85546875" style="131" customWidth="1"/>
    <col min="12" max="12" width="18.7109375" style="131" customWidth="1"/>
    <col min="13" max="13" width="0.85546875" style="131" customWidth="1"/>
    <col min="14" max="14" width="18.7109375" style="131" customWidth="1"/>
    <col min="15" max="15" width="0.85546875" style="132" customWidth="1"/>
    <col min="16" max="16" width="18.7109375" style="111" customWidth="1"/>
    <col min="17" max="17" width="0.85546875" style="245" customWidth="1"/>
    <col min="18" max="18" width="18.7109375" style="131" customWidth="1"/>
    <col min="19" max="19" width="0.85546875" style="245" customWidth="1"/>
    <col min="20" max="20" width="18.7109375" style="131" customWidth="1"/>
    <col min="21" max="16384" width="18.42578125" style="237"/>
  </cols>
  <sheetData>
    <row r="1" spans="1:20" ht="23.1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236"/>
      <c r="T1" s="236"/>
    </row>
    <row r="2" spans="1:20" ht="23.1" customHeight="1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236"/>
      <c r="T2" s="236"/>
    </row>
    <row r="3" spans="1:20" ht="23.1" customHeight="1">
      <c r="A3" s="338" t="s">
        <v>273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236"/>
      <c r="T3" s="236"/>
    </row>
    <row r="4" spans="1:20" ht="23.1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23.1" customHeight="1">
      <c r="A5" s="239"/>
      <c r="B5" s="240"/>
      <c r="C5" s="240"/>
      <c r="D5" s="241"/>
      <c r="E5" s="241"/>
      <c r="F5" s="242"/>
      <c r="G5" s="242"/>
      <c r="H5" s="242"/>
      <c r="I5" s="242"/>
      <c r="J5" s="340" t="s">
        <v>2</v>
      </c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0" ht="23.1" customHeight="1">
      <c r="E6" s="111"/>
      <c r="I6" s="246"/>
      <c r="J6" s="339" t="s">
        <v>3</v>
      </c>
      <c r="K6" s="339"/>
      <c r="L6" s="339"/>
      <c r="M6" s="339"/>
      <c r="N6" s="339"/>
      <c r="O6" s="244"/>
      <c r="P6" s="339" t="s">
        <v>4</v>
      </c>
      <c r="Q6" s="339"/>
      <c r="R6" s="339"/>
      <c r="S6" s="339"/>
      <c r="T6" s="339"/>
    </row>
    <row r="7" spans="1:20" ht="23.1" customHeight="1">
      <c r="E7" s="111"/>
      <c r="I7" s="246"/>
      <c r="J7" s="247" t="s">
        <v>309</v>
      </c>
      <c r="K7" s="248"/>
      <c r="L7" s="247" t="s">
        <v>308</v>
      </c>
      <c r="M7" s="248"/>
      <c r="N7" s="247" t="s">
        <v>307</v>
      </c>
      <c r="O7" s="244"/>
      <c r="P7" s="247" t="s">
        <v>309</v>
      </c>
      <c r="Q7" s="248"/>
      <c r="R7" s="247" t="s">
        <v>308</v>
      </c>
      <c r="S7" s="248"/>
      <c r="T7" s="247" t="s">
        <v>307</v>
      </c>
    </row>
    <row r="8" spans="1:20" s="256" customFormat="1" ht="23.1" customHeight="1">
      <c r="A8" s="249"/>
      <c r="B8" s="249"/>
      <c r="C8" s="249"/>
      <c r="D8" s="250"/>
      <c r="E8" s="112"/>
      <c r="F8" s="251"/>
      <c r="G8" s="251"/>
      <c r="H8" s="252" t="s">
        <v>5</v>
      </c>
      <c r="I8" s="246"/>
      <c r="J8" s="253"/>
      <c r="K8" s="254"/>
      <c r="L8" s="253" t="s">
        <v>310</v>
      </c>
      <c r="M8" s="254"/>
      <c r="N8" s="255"/>
      <c r="O8" s="248"/>
      <c r="P8" s="253"/>
      <c r="Q8" s="254"/>
      <c r="R8" s="253" t="s">
        <v>310</v>
      </c>
      <c r="S8" s="254"/>
      <c r="T8" s="252"/>
    </row>
    <row r="9" spans="1:20" ht="23.1" customHeight="1">
      <c r="A9" s="337" t="s">
        <v>6</v>
      </c>
      <c r="B9" s="337"/>
      <c r="C9" s="337"/>
      <c r="D9" s="337"/>
      <c r="E9" s="337"/>
      <c r="F9" s="258"/>
      <c r="I9" s="259"/>
      <c r="J9" s="260"/>
      <c r="K9" s="260"/>
      <c r="L9" s="260"/>
      <c r="M9" s="260"/>
      <c r="N9" s="260"/>
      <c r="O9" s="260"/>
      <c r="P9" s="260"/>
      <c r="Q9" s="261"/>
      <c r="R9" s="260"/>
      <c r="S9" s="261"/>
      <c r="T9" s="260"/>
    </row>
    <row r="10" spans="1:20" ht="23.1" customHeight="1">
      <c r="A10" s="236" t="s">
        <v>7</v>
      </c>
      <c r="B10" s="236"/>
      <c r="C10" s="262"/>
      <c r="D10" s="263"/>
      <c r="E10" s="263"/>
      <c r="J10" s="113"/>
      <c r="K10" s="113"/>
      <c r="L10" s="113"/>
      <c r="M10" s="113"/>
      <c r="N10" s="113"/>
      <c r="O10" s="113"/>
      <c r="P10" s="114"/>
      <c r="R10" s="114"/>
      <c r="T10" s="114"/>
    </row>
    <row r="11" spans="1:20" ht="23.1" customHeight="1">
      <c r="A11" s="262" t="s">
        <v>8</v>
      </c>
      <c r="B11" s="262"/>
      <c r="C11" s="262"/>
      <c r="D11" s="263"/>
      <c r="E11" s="263"/>
      <c r="H11" s="246" t="s">
        <v>185</v>
      </c>
      <c r="I11" s="265"/>
      <c r="J11" s="115">
        <v>802512110.18999994</v>
      </c>
      <c r="K11" s="116"/>
      <c r="L11" s="115">
        <v>472535684.23999983</v>
      </c>
      <c r="M11" s="116"/>
      <c r="N11" s="115">
        <v>312299281.38999981</v>
      </c>
      <c r="O11" s="117"/>
      <c r="P11" s="115">
        <v>741755499.6099999</v>
      </c>
      <c r="Q11" s="118"/>
      <c r="R11" s="115">
        <v>472133918.79999977</v>
      </c>
      <c r="S11" s="118"/>
      <c r="T11" s="115">
        <v>265463243.12</v>
      </c>
    </row>
    <row r="12" spans="1:20" ht="23.1" customHeight="1">
      <c r="A12" s="262" t="s">
        <v>9</v>
      </c>
      <c r="B12" s="262"/>
      <c r="C12" s="262"/>
      <c r="D12" s="263"/>
      <c r="E12" s="263"/>
      <c r="H12" s="265" t="s">
        <v>317</v>
      </c>
      <c r="I12" s="266"/>
      <c r="J12" s="119">
        <v>57348021.439999998</v>
      </c>
      <c r="K12" s="117"/>
      <c r="L12" s="119">
        <v>100537418.75999999</v>
      </c>
      <c r="M12" s="117"/>
      <c r="N12" s="119">
        <v>288784897.66000003</v>
      </c>
      <c r="O12" s="117"/>
      <c r="P12" s="119">
        <v>30723209.370000001</v>
      </c>
      <c r="Q12" s="118"/>
      <c r="R12" s="119">
        <v>88039216.470000014</v>
      </c>
      <c r="S12" s="118"/>
      <c r="T12" s="119">
        <v>90009613.700000003</v>
      </c>
    </row>
    <row r="13" spans="1:20" ht="23.1" customHeight="1">
      <c r="A13" s="262" t="s">
        <v>319</v>
      </c>
      <c r="B13" s="262"/>
      <c r="C13" s="262"/>
      <c r="D13" s="263"/>
      <c r="E13" s="263"/>
      <c r="H13" s="246" t="s">
        <v>20</v>
      </c>
      <c r="I13" s="266"/>
      <c r="J13" s="119">
        <v>85000000</v>
      </c>
      <c r="K13" s="117"/>
      <c r="L13" s="119">
        <v>0</v>
      </c>
      <c r="M13" s="117"/>
      <c r="N13" s="119">
        <v>0</v>
      </c>
      <c r="O13" s="117"/>
      <c r="P13" s="119">
        <v>85000000</v>
      </c>
      <c r="Q13" s="118"/>
      <c r="R13" s="119">
        <v>0</v>
      </c>
      <c r="S13" s="118"/>
      <c r="T13" s="119">
        <v>0</v>
      </c>
    </row>
    <row r="14" spans="1:20" ht="23.1" customHeight="1">
      <c r="A14" s="262" t="s">
        <v>11</v>
      </c>
      <c r="B14" s="262"/>
      <c r="C14" s="262"/>
      <c r="D14" s="263"/>
      <c r="E14" s="263"/>
      <c r="H14" s="246" t="s">
        <v>318</v>
      </c>
      <c r="I14" s="266"/>
      <c r="J14" s="119">
        <v>0</v>
      </c>
      <c r="K14" s="117"/>
      <c r="L14" s="119">
        <v>0</v>
      </c>
      <c r="M14" s="117"/>
      <c r="N14" s="119">
        <v>0</v>
      </c>
      <c r="O14" s="117"/>
      <c r="P14" s="119">
        <v>36100000</v>
      </c>
      <c r="Q14" s="118"/>
      <c r="R14" s="119">
        <v>495784939.13999999</v>
      </c>
      <c r="S14" s="118"/>
      <c r="T14" s="119">
        <v>1229585266.22</v>
      </c>
    </row>
    <row r="15" spans="1:20" ht="23.1" customHeight="1">
      <c r="A15" s="262" t="s">
        <v>12</v>
      </c>
      <c r="B15" s="262"/>
      <c r="C15" s="262"/>
      <c r="D15" s="263"/>
      <c r="E15" s="263"/>
      <c r="H15" s="246" t="s">
        <v>22</v>
      </c>
      <c r="I15" s="265"/>
      <c r="J15" s="115">
        <v>79200431.160000011</v>
      </c>
      <c r="K15" s="116"/>
      <c r="L15" s="115">
        <v>862.44</v>
      </c>
      <c r="M15" s="116"/>
      <c r="N15" s="115">
        <v>682.44</v>
      </c>
      <c r="O15" s="117"/>
      <c r="P15" s="115">
        <v>79200431.160000011</v>
      </c>
      <c r="Q15" s="118"/>
      <c r="R15" s="115">
        <v>862.44</v>
      </c>
      <c r="S15" s="118"/>
      <c r="T15" s="115">
        <v>682.44</v>
      </c>
    </row>
    <row r="16" spans="1:20" ht="23.1" customHeight="1">
      <c r="A16" s="262" t="s">
        <v>14</v>
      </c>
      <c r="B16" s="262"/>
      <c r="C16" s="262"/>
      <c r="D16" s="263"/>
      <c r="E16" s="263"/>
      <c r="I16" s="265"/>
      <c r="J16" s="119">
        <v>975322.82</v>
      </c>
      <c r="K16" s="116"/>
      <c r="L16" s="119">
        <v>404020.65999999951</v>
      </c>
      <c r="M16" s="116"/>
      <c r="N16" s="119">
        <v>2643665.13</v>
      </c>
      <c r="O16" s="117"/>
      <c r="P16" s="119">
        <v>847433.83</v>
      </c>
      <c r="Q16" s="118"/>
      <c r="R16" s="119">
        <v>3872184</v>
      </c>
      <c r="S16" s="118"/>
      <c r="T16" s="119">
        <v>5737234.0899999999</v>
      </c>
    </row>
    <row r="17" spans="1:20" ht="23.1" customHeight="1">
      <c r="A17" s="262" t="s">
        <v>306</v>
      </c>
      <c r="B17" s="262"/>
      <c r="C17" s="262"/>
      <c r="D17" s="263"/>
      <c r="E17" s="263"/>
      <c r="H17" s="246" t="s">
        <v>320</v>
      </c>
      <c r="I17" s="265"/>
      <c r="J17" s="115">
        <v>32000000</v>
      </c>
      <c r="K17" s="116"/>
      <c r="L17" s="115">
        <v>0</v>
      </c>
      <c r="M17" s="116"/>
      <c r="N17" s="115">
        <v>0</v>
      </c>
      <c r="O17" s="117"/>
      <c r="P17" s="115">
        <v>32000000</v>
      </c>
      <c r="Q17" s="118"/>
      <c r="R17" s="115">
        <v>0</v>
      </c>
      <c r="S17" s="118"/>
      <c r="T17" s="115">
        <v>0</v>
      </c>
    </row>
    <row r="18" spans="1:20" ht="23.1" customHeight="1">
      <c r="A18" s="237" t="s">
        <v>313</v>
      </c>
      <c r="B18" s="237"/>
      <c r="C18" s="237"/>
      <c r="D18" s="237"/>
      <c r="E18" s="237"/>
      <c r="I18" s="265"/>
      <c r="J18" s="119"/>
      <c r="K18" s="116"/>
      <c r="L18" s="119"/>
      <c r="M18" s="116"/>
      <c r="N18" s="119"/>
      <c r="O18" s="117"/>
      <c r="P18" s="119"/>
      <c r="Q18" s="118"/>
      <c r="R18" s="119"/>
      <c r="S18" s="118"/>
      <c r="T18" s="119"/>
    </row>
    <row r="19" spans="1:20" ht="23.1" customHeight="1">
      <c r="A19" s="237"/>
      <c r="B19" s="237"/>
      <c r="C19" s="237" t="s">
        <v>311</v>
      </c>
      <c r="D19" s="237"/>
      <c r="E19" s="237"/>
      <c r="H19" s="246" t="s">
        <v>320</v>
      </c>
      <c r="I19" s="265"/>
      <c r="J19" s="119">
        <v>0</v>
      </c>
      <c r="K19" s="116"/>
      <c r="L19" s="119">
        <v>3214972461.8899999</v>
      </c>
      <c r="M19" s="116"/>
      <c r="N19" s="119">
        <v>0</v>
      </c>
      <c r="O19" s="117"/>
      <c r="P19" s="119">
        <v>0</v>
      </c>
      <c r="Q19" s="118"/>
      <c r="R19" s="119">
        <v>2735879926.0700002</v>
      </c>
      <c r="S19" s="118"/>
      <c r="T19" s="119">
        <v>0</v>
      </c>
    </row>
    <row r="20" spans="1:20" ht="23.1" customHeight="1">
      <c r="A20" s="262" t="s">
        <v>15</v>
      </c>
      <c r="B20" s="262"/>
      <c r="C20" s="262"/>
      <c r="D20" s="262"/>
      <c r="E20" s="262"/>
      <c r="F20" s="237"/>
      <c r="J20" s="120">
        <f>SUM(J11:J19)</f>
        <v>1057035885.6099999</v>
      </c>
      <c r="K20" s="117"/>
      <c r="L20" s="120">
        <f>SUM(L11:L19)</f>
        <v>3788450447.9899998</v>
      </c>
      <c r="M20" s="117"/>
      <c r="N20" s="120">
        <f>SUM(N11:N19)</f>
        <v>603728526.61999989</v>
      </c>
      <c r="O20" s="117"/>
      <c r="P20" s="120">
        <f>SUM(P11:P19)</f>
        <v>1005626573.9699999</v>
      </c>
      <c r="Q20" s="118"/>
      <c r="R20" s="120">
        <f>SUM(R11:R19)</f>
        <v>3795711046.9200001</v>
      </c>
      <c r="S20" s="118"/>
      <c r="T20" s="120">
        <f>SUM(T11:T19)</f>
        <v>1590796039.5699999</v>
      </c>
    </row>
    <row r="21" spans="1:20" ht="23.1" customHeight="1">
      <c r="A21" s="262"/>
      <c r="B21" s="262"/>
      <c r="C21" s="262"/>
      <c r="D21" s="262"/>
      <c r="E21" s="262"/>
      <c r="F21" s="237"/>
      <c r="J21" s="119"/>
      <c r="K21" s="119"/>
      <c r="L21" s="119"/>
      <c r="M21" s="119"/>
      <c r="N21" s="119"/>
      <c r="O21" s="119"/>
      <c r="P21" s="121"/>
      <c r="Q21" s="267"/>
      <c r="R21" s="121"/>
      <c r="S21" s="267"/>
      <c r="T21" s="121"/>
    </row>
    <row r="22" spans="1:20" ht="23.1" customHeight="1">
      <c r="A22" s="236" t="s">
        <v>16</v>
      </c>
      <c r="B22" s="262"/>
      <c r="C22" s="262"/>
      <c r="D22" s="262"/>
      <c r="E22" s="262"/>
      <c r="F22" s="237"/>
      <c r="J22" s="115"/>
      <c r="K22" s="115"/>
      <c r="L22" s="115"/>
      <c r="M22" s="115"/>
      <c r="N22" s="115"/>
      <c r="O22" s="119"/>
      <c r="P22" s="122"/>
      <c r="Q22" s="267"/>
      <c r="R22" s="122"/>
      <c r="S22" s="267"/>
      <c r="T22" s="122"/>
    </row>
    <row r="23" spans="1:20" ht="23.1" customHeight="1">
      <c r="A23" s="262" t="s">
        <v>17</v>
      </c>
      <c r="B23" s="262"/>
      <c r="C23" s="262"/>
      <c r="D23" s="263"/>
      <c r="E23" s="263"/>
      <c r="H23" s="246" t="s">
        <v>48</v>
      </c>
      <c r="I23" s="266"/>
      <c r="J23" s="115">
        <v>9097400</v>
      </c>
      <c r="K23" s="115"/>
      <c r="L23" s="115">
        <v>9097400</v>
      </c>
      <c r="M23" s="115"/>
      <c r="N23" s="115">
        <v>9097400</v>
      </c>
      <c r="O23" s="119"/>
      <c r="P23" s="115">
        <v>97400</v>
      </c>
      <c r="Q23" s="267"/>
      <c r="R23" s="115">
        <v>97400</v>
      </c>
      <c r="S23" s="267"/>
      <c r="T23" s="115">
        <v>97400</v>
      </c>
    </row>
    <row r="24" spans="1:20" ht="23.1" customHeight="1">
      <c r="A24" s="262" t="s">
        <v>19</v>
      </c>
      <c r="B24" s="236"/>
      <c r="C24" s="263"/>
      <c r="D24" s="263"/>
      <c r="E24" s="263"/>
      <c r="H24" s="246" t="s">
        <v>24</v>
      </c>
      <c r="I24" s="266"/>
      <c r="J24" s="115">
        <v>699467937.60000002</v>
      </c>
      <c r="K24" s="115"/>
      <c r="L24" s="115">
        <v>28035992.010000002</v>
      </c>
      <c r="M24" s="115"/>
      <c r="N24" s="115">
        <v>29900000</v>
      </c>
      <c r="O24" s="119"/>
      <c r="P24" s="115">
        <v>699467937.60000002</v>
      </c>
      <c r="Q24" s="267"/>
      <c r="R24" s="115">
        <v>28035992.010000002</v>
      </c>
      <c r="S24" s="267"/>
      <c r="T24" s="115">
        <v>29900000</v>
      </c>
    </row>
    <row r="25" spans="1:20" ht="23.1" customHeight="1">
      <c r="A25" s="262" t="s">
        <v>292</v>
      </c>
      <c r="B25" s="262"/>
      <c r="C25" s="262"/>
      <c r="D25" s="263"/>
      <c r="E25" s="263"/>
      <c r="H25" s="246" t="s">
        <v>26</v>
      </c>
      <c r="I25" s="266"/>
      <c r="J25" s="119">
        <v>315000000</v>
      </c>
      <c r="K25" s="117"/>
      <c r="L25" s="119">
        <v>0</v>
      </c>
      <c r="M25" s="117"/>
      <c r="N25" s="119">
        <v>0</v>
      </c>
      <c r="O25" s="117"/>
      <c r="P25" s="119">
        <v>315000000</v>
      </c>
      <c r="Q25" s="118"/>
      <c r="R25" s="119">
        <v>0</v>
      </c>
      <c r="S25" s="118"/>
      <c r="T25" s="119">
        <v>0</v>
      </c>
    </row>
    <row r="26" spans="1:20" ht="23.1" customHeight="1">
      <c r="A26" s="262" t="s">
        <v>21</v>
      </c>
      <c r="B26" s="236"/>
      <c r="C26" s="263"/>
      <c r="D26" s="263"/>
      <c r="E26" s="263"/>
      <c r="H26" s="246" t="s">
        <v>28</v>
      </c>
      <c r="I26" s="266"/>
      <c r="J26" s="115">
        <v>1797957279.45</v>
      </c>
      <c r="K26" s="115"/>
      <c r="L26" s="115">
        <v>1773921085.21</v>
      </c>
      <c r="M26" s="115"/>
      <c r="N26" s="115">
        <v>1485200528.6900001</v>
      </c>
      <c r="O26" s="119"/>
      <c r="P26" s="115">
        <v>992592304.44000006</v>
      </c>
      <c r="Q26" s="267"/>
      <c r="R26" s="115">
        <v>778284898.44000006</v>
      </c>
      <c r="S26" s="267"/>
      <c r="T26" s="115">
        <v>778284898.44000006</v>
      </c>
    </row>
    <row r="27" spans="1:20" ht="23.1" customHeight="1">
      <c r="A27" s="262" t="s">
        <v>23</v>
      </c>
      <c r="B27" s="236"/>
      <c r="C27" s="263"/>
      <c r="D27" s="263"/>
      <c r="E27" s="263"/>
      <c r="H27" s="246" t="s">
        <v>31</v>
      </c>
      <c r="I27" s="266"/>
      <c r="J27" s="115">
        <v>0</v>
      </c>
      <c r="K27" s="115"/>
      <c r="L27" s="115">
        <v>0</v>
      </c>
      <c r="M27" s="115"/>
      <c r="N27" s="115">
        <v>0</v>
      </c>
      <c r="O27" s="119"/>
      <c r="P27" s="115">
        <v>1664051952.3599999</v>
      </c>
      <c r="Q27" s="267"/>
      <c r="R27" s="115">
        <v>778243544.19000006</v>
      </c>
      <c r="S27" s="267"/>
      <c r="T27" s="115">
        <v>2153133501.8499999</v>
      </c>
    </row>
    <row r="28" spans="1:20" ht="23.1" customHeight="1">
      <c r="A28" s="262" t="s">
        <v>25</v>
      </c>
      <c r="B28" s="236"/>
      <c r="C28" s="263"/>
      <c r="D28" s="263"/>
      <c r="E28" s="263"/>
      <c r="H28" s="246" t="s">
        <v>34</v>
      </c>
      <c r="I28" s="266"/>
      <c r="J28" s="115">
        <v>3849113170.27</v>
      </c>
      <c r="K28" s="115"/>
      <c r="L28" s="115">
        <v>3695493469.8799996</v>
      </c>
      <c r="M28" s="115"/>
      <c r="N28" s="115">
        <v>3665978941.9499998</v>
      </c>
      <c r="O28" s="119"/>
      <c r="P28" s="115">
        <v>0</v>
      </c>
      <c r="Q28" s="267"/>
      <c r="R28" s="115">
        <v>0</v>
      </c>
      <c r="S28" s="267"/>
      <c r="T28" s="115">
        <v>0</v>
      </c>
    </row>
    <row r="29" spans="1:20" ht="23.1" customHeight="1">
      <c r="A29" s="262" t="s">
        <v>27</v>
      </c>
      <c r="B29" s="236"/>
      <c r="C29" s="263"/>
      <c r="D29" s="263"/>
      <c r="E29" s="263"/>
      <c r="H29" s="246" t="s">
        <v>42</v>
      </c>
      <c r="I29" s="266"/>
      <c r="J29" s="115">
        <v>44894696.86999999</v>
      </c>
      <c r="K29" s="115"/>
      <c r="L29" s="115">
        <v>52661260.599999987</v>
      </c>
      <c r="M29" s="115"/>
      <c r="N29" s="115">
        <v>1365815877.1999996</v>
      </c>
      <c r="O29" s="119"/>
      <c r="P29" s="115">
        <v>14654816.909999996</v>
      </c>
      <c r="Q29" s="267"/>
      <c r="R29" s="115">
        <v>22861367.970000003</v>
      </c>
      <c r="S29" s="267"/>
      <c r="T29" s="115">
        <v>23705378.250000007</v>
      </c>
    </row>
    <row r="30" spans="1:20" ht="23.1" customHeight="1">
      <c r="A30" s="262" t="s">
        <v>29</v>
      </c>
      <c r="B30" s="236"/>
      <c r="C30" s="263"/>
      <c r="D30" s="263"/>
      <c r="E30" s="263"/>
      <c r="H30" s="246" t="s">
        <v>293</v>
      </c>
      <c r="I30" s="266"/>
      <c r="J30" s="115">
        <v>10497259.07</v>
      </c>
      <c r="K30" s="115"/>
      <c r="L30" s="115">
        <v>651630.07000000007</v>
      </c>
      <c r="M30" s="115"/>
      <c r="N30" s="115">
        <v>425868174.3499999</v>
      </c>
      <c r="O30" s="119"/>
      <c r="P30" s="115">
        <v>5951575</v>
      </c>
      <c r="Q30" s="267"/>
      <c r="R30" s="115">
        <v>0</v>
      </c>
      <c r="S30" s="267"/>
      <c r="T30" s="115">
        <v>0</v>
      </c>
    </row>
    <row r="31" spans="1:20" ht="23.1" customHeight="1">
      <c r="A31" s="262" t="s">
        <v>30</v>
      </c>
      <c r="B31" s="236"/>
      <c r="C31" s="263"/>
      <c r="D31" s="263"/>
      <c r="E31" s="263"/>
      <c r="H31" s="246" t="s">
        <v>294</v>
      </c>
      <c r="I31" s="266"/>
      <c r="J31" s="115">
        <v>0</v>
      </c>
      <c r="K31" s="115"/>
      <c r="L31" s="115">
        <v>0</v>
      </c>
      <c r="M31" s="115"/>
      <c r="N31" s="115">
        <v>0</v>
      </c>
      <c r="O31" s="119"/>
      <c r="P31" s="115">
        <v>61301662.609999992</v>
      </c>
      <c r="Q31" s="267"/>
      <c r="R31" s="115">
        <v>13286980.219999999</v>
      </c>
      <c r="S31" s="267"/>
      <c r="T31" s="115">
        <v>11779555.82</v>
      </c>
    </row>
    <row r="32" spans="1:20" ht="23.1" customHeight="1">
      <c r="A32" s="262" t="s">
        <v>304</v>
      </c>
      <c r="B32" s="236"/>
      <c r="C32" s="263"/>
      <c r="D32" s="263"/>
      <c r="E32" s="263"/>
      <c r="H32" s="265" t="s">
        <v>350</v>
      </c>
      <c r="I32" s="266"/>
      <c r="J32" s="115">
        <v>517004501.19</v>
      </c>
      <c r="K32" s="115"/>
      <c r="L32" s="115">
        <v>0</v>
      </c>
      <c r="M32" s="115"/>
      <c r="N32" s="115">
        <v>0</v>
      </c>
      <c r="O32" s="119"/>
      <c r="P32" s="115">
        <v>0</v>
      </c>
      <c r="Q32" s="267"/>
      <c r="R32" s="115">
        <v>0</v>
      </c>
      <c r="S32" s="267"/>
      <c r="T32" s="115">
        <v>0</v>
      </c>
    </row>
    <row r="33" spans="1:22" ht="23.1" customHeight="1">
      <c r="A33" s="262" t="s">
        <v>32</v>
      </c>
      <c r="B33" s="236"/>
      <c r="C33" s="263"/>
      <c r="D33" s="263"/>
      <c r="E33" s="263"/>
      <c r="H33" s="246" t="s">
        <v>333</v>
      </c>
      <c r="I33" s="266"/>
      <c r="J33" s="115">
        <v>35964282.220000029</v>
      </c>
      <c r="K33" s="115"/>
      <c r="L33" s="115">
        <v>35964282.219999954</v>
      </c>
      <c r="M33" s="115"/>
      <c r="N33" s="115">
        <v>640575452.03999996</v>
      </c>
      <c r="O33" s="119"/>
      <c r="P33" s="115">
        <v>0</v>
      </c>
      <c r="Q33" s="267"/>
      <c r="R33" s="115">
        <v>0</v>
      </c>
      <c r="S33" s="267"/>
      <c r="T33" s="115">
        <v>0</v>
      </c>
    </row>
    <row r="34" spans="1:22" ht="23.1" customHeight="1">
      <c r="A34" s="262" t="s">
        <v>33</v>
      </c>
      <c r="B34" s="236"/>
      <c r="C34" s="263"/>
      <c r="D34" s="263"/>
      <c r="E34" s="263"/>
      <c r="H34" s="246" t="s">
        <v>18</v>
      </c>
      <c r="I34" s="266"/>
      <c r="J34" s="115">
        <v>159738703.88</v>
      </c>
      <c r="K34" s="115"/>
      <c r="L34" s="115">
        <v>0</v>
      </c>
      <c r="M34" s="115"/>
      <c r="N34" s="115">
        <v>0</v>
      </c>
      <c r="O34" s="119"/>
      <c r="P34" s="115">
        <v>159738703.88</v>
      </c>
      <c r="Q34" s="267"/>
      <c r="R34" s="115">
        <v>0</v>
      </c>
      <c r="S34" s="267"/>
      <c r="T34" s="115">
        <v>0</v>
      </c>
    </row>
    <row r="35" spans="1:22" ht="23.1" customHeight="1">
      <c r="A35" s="262" t="s">
        <v>35</v>
      </c>
      <c r="B35" s="236"/>
      <c r="C35" s="263"/>
      <c r="D35" s="263"/>
      <c r="E35" s="263"/>
      <c r="J35" s="123">
        <v>32131012.490000002</v>
      </c>
      <c r="K35" s="119"/>
      <c r="L35" s="123">
        <v>31079599.400000002</v>
      </c>
      <c r="M35" s="119"/>
      <c r="N35" s="123">
        <v>56391917.32</v>
      </c>
      <c r="O35" s="119"/>
      <c r="P35" s="123">
        <v>25334283.810000002</v>
      </c>
      <c r="Q35" s="267"/>
      <c r="R35" s="123">
        <v>23306570.970000003</v>
      </c>
      <c r="S35" s="267"/>
      <c r="T35" s="123">
        <v>10821636.809999999</v>
      </c>
      <c r="U35" s="268"/>
    </row>
    <row r="36" spans="1:22" ht="23.1" customHeight="1">
      <c r="A36" s="262" t="s">
        <v>36</v>
      </c>
      <c r="B36" s="262"/>
      <c r="C36" s="262"/>
      <c r="D36" s="263"/>
      <c r="E36" s="263"/>
      <c r="J36" s="124">
        <f>SUM(J23:J35)</f>
        <v>7470866243.039999</v>
      </c>
      <c r="K36" s="119"/>
      <c r="L36" s="124">
        <f>SUM(L23:L35)</f>
        <v>5626904719.3899994</v>
      </c>
      <c r="M36" s="119"/>
      <c r="N36" s="124">
        <f>SUM(N23:N35)</f>
        <v>7678828291.5499983</v>
      </c>
      <c r="O36" s="119"/>
      <c r="P36" s="124">
        <f>SUM(P23:P35)</f>
        <v>3938190636.6099997</v>
      </c>
      <c r="Q36" s="267"/>
      <c r="R36" s="124">
        <f>SUM(R23:R35)</f>
        <v>1644116753.8000002</v>
      </c>
      <c r="S36" s="267"/>
      <c r="T36" s="124">
        <f>SUM(T23:T35)</f>
        <v>3007722371.1700001</v>
      </c>
    </row>
    <row r="37" spans="1:22" ht="9" customHeight="1">
      <c r="A37" s="262"/>
      <c r="B37" s="262"/>
      <c r="C37" s="236"/>
      <c r="D37" s="263"/>
      <c r="E37" s="263"/>
      <c r="J37" s="119"/>
      <c r="K37" s="119"/>
      <c r="L37" s="119"/>
      <c r="M37" s="119"/>
      <c r="N37" s="119"/>
      <c r="O37" s="119"/>
      <c r="P37" s="119"/>
      <c r="Q37" s="267"/>
      <c r="R37" s="121"/>
      <c r="S37" s="267"/>
      <c r="T37" s="121"/>
    </row>
    <row r="38" spans="1:22" ht="23.1" customHeight="1" thickBot="1">
      <c r="A38" s="236" t="s">
        <v>37</v>
      </c>
      <c r="B38" s="262"/>
      <c r="C38" s="262"/>
      <c r="D38" s="263"/>
      <c r="E38" s="263"/>
      <c r="J38" s="125">
        <f>+J20+J36</f>
        <v>8527902128.6499987</v>
      </c>
      <c r="K38" s="119"/>
      <c r="L38" s="125">
        <f>+L20+L36</f>
        <v>9415355167.3799992</v>
      </c>
      <c r="M38" s="119"/>
      <c r="N38" s="125">
        <f>+N20+N36</f>
        <v>8282556818.1699982</v>
      </c>
      <c r="O38" s="119"/>
      <c r="P38" s="125">
        <f>+P20+P36</f>
        <v>4943817210.5799999</v>
      </c>
      <c r="Q38" s="267"/>
      <c r="R38" s="126">
        <f>+R20+R36</f>
        <v>5439827800.7200003</v>
      </c>
      <c r="S38" s="267"/>
      <c r="T38" s="126">
        <f>+T20+T36</f>
        <v>4598518410.7399998</v>
      </c>
      <c r="U38" s="268"/>
      <c r="V38" s="269"/>
    </row>
    <row r="39" spans="1:22" ht="23.1" customHeight="1" thickTop="1">
      <c r="J39" s="127"/>
      <c r="K39" s="128"/>
      <c r="L39" s="128"/>
      <c r="M39" s="128"/>
      <c r="N39" s="128"/>
      <c r="O39" s="128"/>
      <c r="P39" s="127"/>
      <c r="Q39" s="268"/>
      <c r="R39" s="129"/>
      <c r="S39" s="268"/>
      <c r="T39" s="129"/>
      <c r="U39" s="270"/>
      <c r="V39" s="269"/>
    </row>
    <row r="40" spans="1:22" ht="23.1" customHeight="1">
      <c r="A40" s="243" t="s">
        <v>274</v>
      </c>
      <c r="J40" s="127"/>
      <c r="K40" s="128"/>
      <c r="L40" s="128"/>
      <c r="M40" s="128"/>
      <c r="N40" s="128"/>
      <c r="O40" s="128"/>
      <c r="P40" s="129"/>
      <c r="Q40" s="268"/>
      <c r="R40" s="129"/>
      <c r="S40" s="268"/>
      <c r="T40" s="129"/>
      <c r="U40" s="268"/>
      <c r="V40" s="269"/>
    </row>
    <row r="41" spans="1:22" ht="23.1" customHeight="1">
      <c r="J41" s="127"/>
      <c r="K41" s="128"/>
      <c r="L41" s="128"/>
      <c r="M41" s="128"/>
      <c r="N41" s="128"/>
      <c r="O41" s="128"/>
      <c r="P41" s="129"/>
      <c r="Q41" s="268"/>
      <c r="R41" s="129"/>
      <c r="S41" s="268"/>
      <c r="T41" s="129"/>
    </row>
    <row r="42" spans="1:22" ht="23.1" customHeight="1">
      <c r="J42" s="127"/>
      <c r="K42" s="128"/>
      <c r="L42" s="128"/>
      <c r="M42" s="128"/>
      <c r="N42" s="128"/>
      <c r="O42" s="128"/>
      <c r="P42" s="129"/>
      <c r="Q42" s="268"/>
      <c r="R42" s="129"/>
      <c r="S42" s="268"/>
      <c r="T42" s="129"/>
    </row>
    <row r="43" spans="1:22" ht="23.1" customHeight="1">
      <c r="J43" s="127"/>
      <c r="K43" s="128"/>
      <c r="L43" s="128"/>
      <c r="M43" s="128"/>
      <c r="N43" s="128"/>
      <c r="O43" s="128"/>
      <c r="P43" s="129"/>
      <c r="Q43" s="268"/>
      <c r="R43" s="129"/>
      <c r="S43" s="268"/>
      <c r="T43" s="129"/>
    </row>
    <row r="44" spans="1:22" ht="23.1" customHeight="1">
      <c r="J44" s="127"/>
      <c r="K44" s="128"/>
      <c r="L44" s="128"/>
      <c r="M44" s="128"/>
      <c r="N44" s="128"/>
      <c r="O44" s="128"/>
      <c r="P44" s="129"/>
      <c r="Q44" s="268"/>
      <c r="R44" s="129"/>
      <c r="S44" s="268"/>
      <c r="T44" s="129"/>
    </row>
    <row r="45" spans="1:22" ht="23.1" customHeight="1">
      <c r="J45" s="127"/>
      <c r="K45" s="128"/>
      <c r="L45" s="128"/>
      <c r="M45" s="128"/>
      <c r="N45" s="128"/>
      <c r="O45" s="128"/>
      <c r="P45" s="129"/>
      <c r="Q45" s="268"/>
      <c r="R45" s="129"/>
      <c r="S45" s="268"/>
      <c r="T45" s="129"/>
    </row>
    <row r="46" spans="1:22" ht="23.1" customHeight="1">
      <c r="J46" s="127"/>
      <c r="K46" s="128"/>
      <c r="L46" s="128"/>
      <c r="M46" s="128"/>
      <c r="N46" s="128"/>
      <c r="O46" s="128"/>
      <c r="P46" s="129"/>
      <c r="Q46" s="268"/>
      <c r="R46" s="129"/>
      <c r="S46" s="268"/>
      <c r="T46" s="129"/>
    </row>
    <row r="47" spans="1:22" ht="23.1" customHeight="1">
      <c r="J47" s="127"/>
      <c r="K47" s="128"/>
      <c r="L47" s="128"/>
      <c r="M47" s="128"/>
      <c r="N47" s="128"/>
      <c r="O47" s="128"/>
      <c r="P47" s="129"/>
      <c r="Q47" s="268"/>
      <c r="R47" s="129"/>
      <c r="S47" s="268"/>
      <c r="T47" s="129"/>
    </row>
    <row r="48" spans="1:22" ht="23.1" customHeight="1">
      <c r="J48" s="127"/>
      <c r="K48" s="128"/>
      <c r="L48" s="128"/>
      <c r="M48" s="128"/>
      <c r="N48" s="128"/>
      <c r="O48" s="128"/>
      <c r="P48" s="129"/>
      <c r="Q48" s="268"/>
      <c r="R48" s="129"/>
      <c r="S48" s="268"/>
      <c r="T48" s="129"/>
    </row>
    <row r="49" spans="10:20" ht="23.1" customHeight="1">
      <c r="J49" s="127"/>
      <c r="K49" s="128"/>
      <c r="L49" s="128"/>
      <c r="M49" s="128"/>
      <c r="N49" s="128"/>
      <c r="O49" s="128"/>
      <c r="P49" s="129"/>
      <c r="Q49" s="268"/>
      <c r="R49" s="129"/>
      <c r="S49" s="268"/>
      <c r="T49" s="129"/>
    </row>
    <row r="50" spans="10:20" ht="23.1" customHeight="1">
      <c r="J50" s="127"/>
      <c r="K50" s="128"/>
      <c r="L50" s="128"/>
      <c r="M50" s="128"/>
      <c r="N50" s="128"/>
      <c r="O50" s="128"/>
      <c r="P50" s="129"/>
      <c r="Q50" s="268"/>
      <c r="R50" s="129"/>
      <c r="S50" s="268"/>
      <c r="T50" s="129"/>
    </row>
    <row r="51" spans="10:20" ht="23.1" customHeight="1">
      <c r="J51" s="127"/>
      <c r="K51" s="128"/>
      <c r="L51" s="128"/>
      <c r="M51" s="128"/>
      <c r="N51" s="128"/>
      <c r="O51" s="128"/>
      <c r="P51" s="129"/>
      <c r="Q51" s="268"/>
      <c r="R51" s="129"/>
      <c r="S51" s="268"/>
      <c r="T51" s="129"/>
    </row>
    <row r="52" spans="10:20" ht="23.1" customHeight="1">
      <c r="J52" s="127"/>
      <c r="K52" s="128"/>
      <c r="L52" s="128"/>
      <c r="M52" s="128"/>
      <c r="N52" s="128"/>
      <c r="O52" s="128"/>
      <c r="P52" s="129"/>
      <c r="Q52" s="268"/>
      <c r="R52" s="129"/>
      <c r="S52" s="268"/>
      <c r="T52" s="129"/>
    </row>
    <row r="53" spans="10:20" ht="23.1" customHeight="1">
      <c r="J53" s="127"/>
      <c r="K53" s="128"/>
      <c r="L53" s="128"/>
      <c r="M53" s="128"/>
      <c r="N53" s="128"/>
      <c r="O53" s="128"/>
      <c r="P53" s="129"/>
      <c r="Q53" s="268"/>
      <c r="R53" s="129"/>
      <c r="S53" s="268"/>
      <c r="T53" s="129"/>
    </row>
    <row r="54" spans="10:20" ht="23.1" customHeight="1">
      <c r="J54" s="127"/>
      <c r="K54" s="128"/>
      <c r="L54" s="128"/>
      <c r="M54" s="128"/>
      <c r="N54" s="128"/>
      <c r="O54" s="128"/>
      <c r="P54" s="129"/>
      <c r="Q54" s="268"/>
      <c r="R54" s="129"/>
      <c r="S54" s="268"/>
      <c r="T54" s="129"/>
    </row>
    <row r="55" spans="10:20" ht="23.1" customHeight="1">
      <c r="J55" s="127"/>
      <c r="K55" s="128"/>
      <c r="L55" s="128"/>
      <c r="M55" s="128"/>
      <c r="N55" s="128"/>
      <c r="O55" s="128"/>
      <c r="P55" s="129"/>
      <c r="Q55" s="268"/>
      <c r="R55" s="129"/>
      <c r="S55" s="268"/>
      <c r="T55" s="129"/>
    </row>
    <row r="56" spans="10:20" ht="23.1" customHeight="1">
      <c r="J56" s="127"/>
      <c r="K56" s="128"/>
      <c r="L56" s="128"/>
      <c r="M56" s="128"/>
      <c r="N56" s="128"/>
      <c r="O56" s="128"/>
      <c r="P56" s="129"/>
      <c r="Q56" s="268"/>
      <c r="R56" s="129"/>
      <c r="S56" s="268"/>
      <c r="T56" s="129"/>
    </row>
    <row r="57" spans="10:20" ht="23.1" customHeight="1">
      <c r="J57" s="127"/>
      <c r="K57" s="128"/>
      <c r="L57" s="128"/>
      <c r="M57" s="128"/>
      <c r="N57" s="128"/>
      <c r="O57" s="128"/>
      <c r="P57" s="129"/>
      <c r="Q57" s="268"/>
      <c r="R57" s="129"/>
      <c r="S57" s="268"/>
      <c r="T57" s="129"/>
    </row>
    <row r="58" spans="10:20" ht="23.1" customHeight="1">
      <c r="J58" s="127"/>
      <c r="K58" s="128"/>
      <c r="L58" s="128"/>
      <c r="M58" s="128"/>
      <c r="N58" s="128"/>
      <c r="O58" s="128"/>
      <c r="P58" s="129"/>
      <c r="Q58" s="268"/>
      <c r="R58" s="129"/>
      <c r="S58" s="268"/>
      <c r="T58" s="129"/>
    </row>
    <row r="59" spans="10:20" ht="23.1" customHeight="1">
      <c r="J59" s="127"/>
      <c r="K59" s="128"/>
      <c r="L59" s="128"/>
      <c r="M59" s="128"/>
      <c r="N59" s="128"/>
      <c r="O59" s="128"/>
      <c r="P59" s="129"/>
      <c r="Q59" s="268"/>
      <c r="R59" s="129"/>
      <c r="S59" s="268"/>
      <c r="T59" s="129"/>
    </row>
    <row r="60" spans="10:20" ht="23.1" customHeight="1">
      <c r="J60" s="127"/>
      <c r="K60" s="128"/>
      <c r="L60" s="128"/>
      <c r="M60" s="128"/>
      <c r="N60" s="128"/>
      <c r="O60" s="128"/>
      <c r="P60" s="129"/>
      <c r="Q60" s="268"/>
      <c r="R60" s="129"/>
      <c r="S60" s="268"/>
      <c r="T60" s="129"/>
    </row>
    <row r="61" spans="10:20" ht="23.1" customHeight="1">
      <c r="J61" s="127"/>
      <c r="K61" s="128"/>
      <c r="L61" s="128"/>
      <c r="M61" s="128"/>
      <c r="N61" s="128"/>
      <c r="O61" s="128"/>
      <c r="P61" s="129"/>
      <c r="Q61" s="268"/>
      <c r="R61" s="129"/>
      <c r="S61" s="268"/>
      <c r="T61" s="129"/>
    </row>
    <row r="62" spans="10:20" ht="23.1" customHeight="1">
      <c r="J62" s="127"/>
      <c r="K62" s="128"/>
      <c r="L62" s="128"/>
      <c r="M62" s="128"/>
      <c r="N62" s="128"/>
      <c r="O62" s="128"/>
      <c r="P62" s="129"/>
      <c r="Q62" s="268"/>
      <c r="R62" s="129"/>
      <c r="S62" s="268"/>
      <c r="T62" s="129"/>
    </row>
    <row r="63" spans="10:20" ht="23.1" customHeight="1">
      <c r="J63" s="127"/>
      <c r="K63" s="128"/>
      <c r="L63" s="128"/>
      <c r="M63" s="128"/>
      <c r="N63" s="128"/>
      <c r="O63" s="128"/>
      <c r="P63" s="129"/>
      <c r="Q63" s="268"/>
      <c r="R63" s="129"/>
      <c r="S63" s="268"/>
      <c r="T63" s="129"/>
    </row>
    <row r="64" spans="10:20" ht="44.25" customHeight="1">
      <c r="J64" s="127"/>
      <c r="K64" s="128"/>
      <c r="L64" s="128"/>
      <c r="M64" s="128"/>
      <c r="N64" s="128"/>
      <c r="O64" s="128"/>
      <c r="P64" s="129"/>
      <c r="Q64" s="268"/>
      <c r="R64" s="129"/>
      <c r="S64" s="268"/>
      <c r="T64" s="129"/>
    </row>
    <row r="65" spans="1:20" ht="23.1" customHeight="1">
      <c r="A65" s="262"/>
      <c r="R65" s="133"/>
      <c r="T65" s="133" t="s">
        <v>339</v>
      </c>
    </row>
  </sheetData>
  <mergeCells count="7">
    <mergeCell ref="A9:E9"/>
    <mergeCell ref="A1:R1"/>
    <mergeCell ref="A2:R2"/>
    <mergeCell ref="A3:R3"/>
    <mergeCell ref="J6:N6"/>
    <mergeCell ref="P6:T6"/>
    <mergeCell ref="J5:T5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55" fitToHeight="0" orientation="portrait" r:id="rId1"/>
  <headerFooter alignWithMargins="0"/>
  <ignoredErrors>
    <ignoredError sqref="O21:R22 I20 H35:I38 I11:I12 I23:I24 I33:I34 H20:H23 H30 I26:I31 I14:I15 I16 I21:L22" numberStoredAsText="1"/>
    <ignoredError sqref="O36:R38 Q20 O20 K20 J36:L38" numberStoredAsText="1" unlockedFormula="1"/>
    <ignoredError sqref="L20 J20 P20 R2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3EBF7"/>
  </sheetPr>
  <dimension ref="A1:AA137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243" customWidth="1"/>
    <col min="2" max="2" width="2.42578125" style="243" customWidth="1"/>
    <col min="3" max="3" width="1.28515625" style="243" customWidth="1"/>
    <col min="4" max="4" width="1" style="244" customWidth="1"/>
    <col min="5" max="5" width="18.28515625" style="244" customWidth="1"/>
    <col min="6" max="6" width="4.7109375" style="245" customWidth="1"/>
    <col min="7" max="7" width="20.28515625" style="245" customWidth="1"/>
    <col min="8" max="8" width="10.7109375" style="246" customWidth="1"/>
    <col min="9" max="9" width="0.85546875" style="264" customWidth="1"/>
    <col min="10" max="10" width="18.7109375" style="111" customWidth="1"/>
    <col min="11" max="11" width="0.85546875" style="131" customWidth="1"/>
    <col min="12" max="12" width="18.7109375" style="131" customWidth="1"/>
    <col min="13" max="13" width="0.85546875" style="131" customWidth="1"/>
    <col min="14" max="14" width="18.7109375" style="131" customWidth="1"/>
    <col min="15" max="15" width="0.85546875" style="132" customWidth="1"/>
    <col min="16" max="16" width="18.7109375" style="111" customWidth="1"/>
    <col min="17" max="17" width="0.85546875" style="245" customWidth="1"/>
    <col min="18" max="18" width="18.7109375" style="131" customWidth="1"/>
    <col min="19" max="19" width="0.85546875" style="245" customWidth="1"/>
    <col min="20" max="20" width="18.7109375" style="131" customWidth="1"/>
    <col min="21" max="27" width="18.42578125" style="351"/>
    <col min="28" max="16384" width="18.42578125" style="237"/>
  </cols>
  <sheetData>
    <row r="1" spans="1:27" ht="23.1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236"/>
      <c r="T1" s="236"/>
    </row>
    <row r="2" spans="1:27" ht="23.1" customHeight="1">
      <c r="A2" s="338" t="s">
        <v>38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236"/>
      <c r="T2" s="236"/>
    </row>
    <row r="3" spans="1:27" ht="23.1" customHeight="1">
      <c r="A3" s="338" t="str">
        <f>+'งบ BS (p.1)'!A3:R3</f>
        <v>ณ วันที่ 31 ธันวาคม 2565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236"/>
      <c r="T3" s="236"/>
    </row>
    <row r="4" spans="1:27" ht="23.1" customHeight="1">
      <c r="A4" s="271"/>
      <c r="B4" s="271"/>
      <c r="C4" s="240"/>
      <c r="D4" s="241"/>
      <c r="E4" s="241"/>
      <c r="F4" s="242"/>
      <c r="G4" s="242"/>
      <c r="I4" s="272"/>
      <c r="J4" s="134"/>
      <c r="K4" s="135"/>
      <c r="L4" s="135"/>
      <c r="M4" s="135"/>
      <c r="N4" s="135"/>
      <c r="O4" s="114"/>
      <c r="P4" s="134"/>
      <c r="Q4" s="136"/>
      <c r="R4" s="135"/>
      <c r="S4" s="136"/>
      <c r="T4" s="135"/>
    </row>
    <row r="5" spans="1:27" ht="23.1" customHeight="1">
      <c r="A5" s="273"/>
      <c r="B5" s="271"/>
      <c r="C5" s="240"/>
      <c r="D5" s="241"/>
      <c r="E5" s="241"/>
      <c r="F5" s="242"/>
      <c r="G5" s="242"/>
      <c r="I5" s="246"/>
      <c r="J5" s="340" t="s">
        <v>2</v>
      </c>
      <c r="K5" s="340"/>
      <c r="L5" s="340"/>
      <c r="M5" s="340"/>
      <c r="N5" s="340"/>
      <c r="O5" s="340"/>
      <c r="P5" s="340"/>
      <c r="Q5" s="340"/>
      <c r="R5" s="340"/>
      <c r="S5" s="340"/>
      <c r="T5" s="340"/>
    </row>
    <row r="6" spans="1:27" s="256" customFormat="1" ht="23.1" customHeight="1">
      <c r="A6" s="249"/>
      <c r="B6" s="249"/>
      <c r="C6" s="249"/>
      <c r="D6" s="250"/>
      <c r="E6" s="250"/>
      <c r="F6" s="251"/>
      <c r="G6" s="251"/>
      <c r="H6" s="246"/>
      <c r="I6" s="246"/>
      <c r="J6" s="339" t="s">
        <v>3</v>
      </c>
      <c r="K6" s="339"/>
      <c r="L6" s="339"/>
      <c r="M6" s="339"/>
      <c r="N6" s="339"/>
      <c r="O6" s="244"/>
      <c r="P6" s="339" t="s">
        <v>4</v>
      </c>
      <c r="Q6" s="339"/>
      <c r="R6" s="339"/>
      <c r="S6" s="339"/>
      <c r="T6" s="339"/>
      <c r="U6" s="352"/>
      <c r="V6" s="352"/>
      <c r="W6" s="352"/>
      <c r="X6" s="352"/>
      <c r="Y6" s="352"/>
      <c r="Z6" s="352"/>
      <c r="AA6" s="352"/>
    </row>
    <row r="7" spans="1:27" s="256" customFormat="1" ht="23.1" customHeight="1">
      <c r="A7" s="249"/>
      <c r="B7" s="249"/>
      <c r="C7" s="249"/>
      <c r="D7" s="250"/>
      <c r="E7" s="250"/>
      <c r="F7" s="251"/>
      <c r="G7" s="251"/>
      <c r="H7" s="246"/>
      <c r="I7" s="246"/>
      <c r="J7" s="247" t="s">
        <v>309</v>
      </c>
      <c r="K7" s="248"/>
      <c r="L7" s="247" t="s">
        <v>308</v>
      </c>
      <c r="M7" s="248"/>
      <c r="N7" s="247" t="s">
        <v>307</v>
      </c>
      <c r="O7" s="244"/>
      <c r="P7" s="247" t="s">
        <v>309</v>
      </c>
      <c r="Q7" s="248"/>
      <c r="R7" s="247" t="s">
        <v>308</v>
      </c>
      <c r="S7" s="248"/>
      <c r="T7" s="247" t="s">
        <v>307</v>
      </c>
      <c r="U7" s="352"/>
      <c r="V7" s="352"/>
      <c r="W7" s="352"/>
      <c r="X7" s="352"/>
      <c r="Y7" s="352"/>
      <c r="Z7" s="352"/>
      <c r="AA7" s="352"/>
    </row>
    <row r="8" spans="1:27" s="256" customFormat="1" ht="23.1" customHeight="1">
      <c r="A8" s="249"/>
      <c r="B8" s="249"/>
      <c r="C8" s="249"/>
      <c r="D8" s="250"/>
      <c r="E8" s="250"/>
      <c r="F8" s="251"/>
      <c r="G8" s="251"/>
      <c r="H8" s="252" t="s">
        <v>5</v>
      </c>
      <c r="I8" s="246"/>
      <c r="J8" s="253"/>
      <c r="K8" s="254"/>
      <c r="L8" s="253" t="s">
        <v>310</v>
      </c>
      <c r="M8" s="254"/>
      <c r="N8" s="255"/>
      <c r="O8" s="248"/>
      <c r="P8" s="253"/>
      <c r="Q8" s="254"/>
      <c r="R8" s="253" t="s">
        <v>310</v>
      </c>
      <c r="S8" s="254"/>
      <c r="T8" s="252"/>
      <c r="U8" s="352"/>
      <c r="V8" s="352"/>
      <c r="W8" s="352"/>
      <c r="X8" s="352"/>
      <c r="Y8" s="352"/>
      <c r="Z8" s="352"/>
      <c r="AA8" s="352"/>
    </row>
    <row r="9" spans="1:27" s="279" customFormat="1" ht="23.1" customHeight="1">
      <c r="A9" s="257" t="s">
        <v>39</v>
      </c>
      <c r="B9" s="262"/>
      <c r="C9" s="262"/>
      <c r="D9" s="263"/>
      <c r="E9" s="263"/>
      <c r="F9" s="274"/>
      <c r="G9" s="274"/>
      <c r="H9" s="275"/>
      <c r="I9" s="276"/>
      <c r="J9" s="277"/>
      <c r="K9" s="277"/>
      <c r="L9" s="277"/>
      <c r="M9" s="277"/>
      <c r="N9" s="277"/>
      <c r="O9" s="277"/>
      <c r="P9" s="277"/>
      <c r="Q9" s="278"/>
      <c r="R9" s="277"/>
      <c r="S9" s="278"/>
      <c r="T9" s="277"/>
      <c r="U9" s="353"/>
      <c r="V9" s="353"/>
      <c r="W9" s="353"/>
      <c r="X9" s="353"/>
      <c r="Y9" s="353"/>
      <c r="Z9" s="353"/>
      <c r="AA9" s="353"/>
    </row>
    <row r="10" spans="1:27" ht="23.1" customHeight="1">
      <c r="A10" s="236" t="s">
        <v>40</v>
      </c>
      <c r="B10" s="236"/>
      <c r="C10" s="262"/>
      <c r="D10" s="263"/>
      <c r="E10" s="263"/>
      <c r="J10" s="113"/>
      <c r="K10" s="113"/>
      <c r="L10" s="113"/>
      <c r="M10" s="113"/>
      <c r="N10" s="113"/>
      <c r="O10" s="113"/>
      <c r="P10" s="114"/>
      <c r="R10" s="114"/>
      <c r="T10" s="114"/>
    </row>
    <row r="11" spans="1:27" ht="23.1" customHeight="1">
      <c r="A11" s="262" t="s">
        <v>41</v>
      </c>
      <c r="B11" s="262"/>
      <c r="C11" s="263"/>
      <c r="D11" s="263"/>
      <c r="E11" s="263"/>
      <c r="I11" s="265"/>
      <c r="J11" s="118">
        <v>0</v>
      </c>
      <c r="K11" s="118"/>
      <c r="L11" s="118">
        <v>2707470.0200000005</v>
      </c>
      <c r="M11" s="118"/>
      <c r="N11" s="118">
        <v>65004774.600000001</v>
      </c>
      <c r="O11" s="137"/>
      <c r="P11" s="118">
        <v>0</v>
      </c>
      <c r="Q11" s="280"/>
      <c r="R11" s="118">
        <v>0</v>
      </c>
      <c r="S11" s="280"/>
      <c r="T11" s="118">
        <v>4774.6000000000004</v>
      </c>
      <c r="U11" s="354"/>
    </row>
    <row r="12" spans="1:27" ht="23.1" customHeight="1">
      <c r="A12" s="262" t="s">
        <v>43</v>
      </c>
      <c r="B12" s="262"/>
      <c r="C12" s="263"/>
      <c r="D12" s="263"/>
      <c r="E12" s="263"/>
      <c r="H12" s="246" t="s">
        <v>321</v>
      </c>
      <c r="I12" s="265"/>
      <c r="J12" s="118">
        <v>26663178.260000002</v>
      </c>
      <c r="K12" s="118"/>
      <c r="L12" s="118">
        <v>59354875.07</v>
      </c>
      <c r="M12" s="118"/>
      <c r="N12" s="118">
        <v>113368379.17</v>
      </c>
      <c r="O12" s="137"/>
      <c r="P12" s="118">
        <v>21202264.199999999</v>
      </c>
      <c r="Q12" s="280"/>
      <c r="R12" s="118">
        <v>105965381.69</v>
      </c>
      <c r="S12" s="280"/>
      <c r="T12" s="118">
        <v>110683859.36999999</v>
      </c>
    </row>
    <row r="13" spans="1:27" ht="23.1" customHeight="1">
      <c r="A13" s="282" t="s">
        <v>44</v>
      </c>
      <c r="B13" s="282"/>
      <c r="C13" s="283"/>
      <c r="D13" s="283"/>
      <c r="E13" s="283"/>
      <c r="F13" s="284"/>
      <c r="G13" s="284"/>
      <c r="J13" s="116"/>
      <c r="K13" s="116"/>
      <c r="L13" s="116"/>
      <c r="M13" s="116"/>
      <c r="N13" s="116"/>
      <c r="O13" s="138"/>
      <c r="P13" s="116"/>
      <c r="Q13" s="285"/>
      <c r="R13" s="116"/>
      <c r="S13" s="285"/>
      <c r="T13" s="116"/>
    </row>
    <row r="14" spans="1:27" ht="23.1" customHeight="1">
      <c r="A14" s="279"/>
      <c r="B14" s="282" t="s">
        <v>45</v>
      </c>
      <c r="C14" s="283"/>
      <c r="D14" s="283"/>
      <c r="E14" s="283"/>
      <c r="H14" s="246" t="s">
        <v>48</v>
      </c>
      <c r="I14" s="265"/>
      <c r="J14" s="118">
        <v>399648645.38</v>
      </c>
      <c r="K14" s="118"/>
      <c r="L14" s="118">
        <v>468659975.33999991</v>
      </c>
      <c r="M14" s="118"/>
      <c r="N14" s="118">
        <v>517289891.72000003</v>
      </c>
      <c r="O14" s="137"/>
      <c r="P14" s="118">
        <v>195683008.90000001</v>
      </c>
      <c r="Q14" s="280"/>
      <c r="R14" s="118">
        <v>252407274.27999994</v>
      </c>
      <c r="S14" s="280"/>
      <c r="T14" s="118">
        <v>258516297.82000002</v>
      </c>
      <c r="U14" s="354"/>
    </row>
    <row r="15" spans="1:27" ht="23.1" customHeight="1">
      <c r="A15" s="279"/>
      <c r="B15" s="282" t="s">
        <v>46</v>
      </c>
      <c r="C15" s="283"/>
      <c r="D15" s="283"/>
      <c r="E15" s="283"/>
      <c r="H15" s="246" t="s">
        <v>295</v>
      </c>
      <c r="I15" s="265"/>
      <c r="J15" s="118">
        <v>2600021.3200000003</v>
      </c>
      <c r="K15" s="118"/>
      <c r="L15" s="118">
        <v>765838.25</v>
      </c>
      <c r="M15" s="118"/>
      <c r="N15" s="118">
        <v>177821447.97999999</v>
      </c>
      <c r="O15" s="137"/>
      <c r="P15" s="118">
        <v>1300292.72</v>
      </c>
      <c r="Q15" s="280"/>
      <c r="R15" s="118">
        <v>333091.65000000002</v>
      </c>
      <c r="S15" s="280"/>
      <c r="T15" s="118">
        <v>394382.13</v>
      </c>
      <c r="V15" s="354"/>
    </row>
    <row r="16" spans="1:27" ht="23.1" customHeight="1">
      <c r="A16" s="279"/>
      <c r="B16" s="262" t="s">
        <v>47</v>
      </c>
      <c r="C16" s="283"/>
      <c r="D16" s="283"/>
      <c r="E16" s="283"/>
      <c r="H16" s="246" t="s">
        <v>296</v>
      </c>
      <c r="I16" s="265"/>
      <c r="J16" s="118">
        <v>497319623.13</v>
      </c>
      <c r="K16" s="118"/>
      <c r="L16" s="118">
        <v>448933624.50999999</v>
      </c>
      <c r="M16" s="118"/>
      <c r="N16" s="118">
        <v>421233118.93000001</v>
      </c>
      <c r="O16" s="137"/>
      <c r="P16" s="118">
        <v>497319623.13</v>
      </c>
      <c r="Q16" s="280"/>
      <c r="R16" s="118">
        <v>448933624.50999999</v>
      </c>
      <c r="S16" s="280"/>
      <c r="T16" s="118">
        <v>421233118.93000001</v>
      </c>
      <c r="W16" s="354"/>
    </row>
    <row r="17" spans="1:23" ht="23.1" customHeight="1">
      <c r="A17" s="279"/>
      <c r="B17" s="279" t="s">
        <v>49</v>
      </c>
      <c r="C17" s="283"/>
      <c r="D17" s="283"/>
      <c r="E17" s="283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</row>
    <row r="18" spans="1:23" ht="23.1" customHeight="1">
      <c r="A18" s="279"/>
      <c r="B18" s="279"/>
      <c r="C18" s="282" t="s">
        <v>50</v>
      </c>
      <c r="D18" s="283"/>
      <c r="E18" s="283"/>
      <c r="H18" s="246" t="s">
        <v>67</v>
      </c>
      <c r="I18" s="265"/>
      <c r="J18" s="118">
        <v>1689124.28</v>
      </c>
      <c r="K18" s="118"/>
      <c r="L18" s="118">
        <v>2113000</v>
      </c>
      <c r="M18" s="118"/>
      <c r="N18" s="118">
        <v>5344303.88</v>
      </c>
      <c r="O18" s="137"/>
      <c r="P18" s="118">
        <v>1689124.28</v>
      </c>
      <c r="Q18" s="280"/>
      <c r="R18" s="118">
        <v>2113000</v>
      </c>
      <c r="S18" s="280"/>
      <c r="T18" s="118">
        <v>2113000</v>
      </c>
    </row>
    <row r="19" spans="1:23" ht="23.1" customHeight="1">
      <c r="A19" s="279" t="s">
        <v>51</v>
      </c>
      <c r="B19" s="282"/>
      <c r="C19" s="283"/>
      <c r="D19" s="283"/>
      <c r="E19" s="283"/>
      <c r="I19" s="265"/>
      <c r="J19" s="118">
        <v>10934492.860000001</v>
      </c>
      <c r="K19" s="118"/>
      <c r="L19" s="118">
        <v>9657758.7399999984</v>
      </c>
      <c r="M19" s="118"/>
      <c r="N19" s="118">
        <v>10618246.08</v>
      </c>
      <c r="O19" s="137"/>
      <c r="P19" s="118">
        <v>0</v>
      </c>
      <c r="Q19" s="280"/>
      <c r="R19" s="118">
        <v>0</v>
      </c>
      <c r="S19" s="280"/>
      <c r="T19" s="118">
        <v>0</v>
      </c>
    </row>
    <row r="20" spans="1:23" ht="23.1" customHeight="1">
      <c r="A20" s="262" t="s">
        <v>52</v>
      </c>
      <c r="B20" s="262"/>
      <c r="C20" s="263"/>
      <c r="D20" s="263"/>
      <c r="E20" s="263"/>
      <c r="I20" s="265"/>
      <c r="J20" s="117">
        <v>7125179.3500000015</v>
      </c>
      <c r="K20" s="117"/>
      <c r="L20" s="117">
        <v>7382734.5499999998</v>
      </c>
      <c r="M20" s="117"/>
      <c r="N20" s="117">
        <v>7142503.8900000006</v>
      </c>
      <c r="O20" s="117"/>
      <c r="P20" s="117">
        <v>3396175.6500000004</v>
      </c>
      <c r="Q20" s="280"/>
      <c r="R20" s="117">
        <v>4384580.8699999992</v>
      </c>
      <c r="S20" s="280"/>
      <c r="T20" s="117">
        <v>3293987.98</v>
      </c>
    </row>
    <row r="21" spans="1:23" ht="23.1" customHeight="1">
      <c r="A21" s="237" t="s">
        <v>312</v>
      </c>
      <c r="B21" s="237"/>
      <c r="C21" s="237"/>
      <c r="D21" s="237"/>
      <c r="E21" s="263"/>
      <c r="I21" s="265"/>
      <c r="J21" s="117"/>
      <c r="K21" s="117"/>
      <c r="L21" s="117"/>
      <c r="M21" s="117"/>
      <c r="N21" s="117"/>
      <c r="O21" s="117"/>
      <c r="P21" s="117"/>
      <c r="Q21" s="280"/>
      <c r="R21" s="117"/>
      <c r="S21" s="280"/>
      <c r="T21" s="117"/>
    </row>
    <row r="22" spans="1:23" ht="23.1" customHeight="1">
      <c r="A22" s="237"/>
      <c r="B22" s="237"/>
      <c r="C22" s="237" t="s">
        <v>311</v>
      </c>
      <c r="D22" s="237"/>
      <c r="E22" s="263"/>
      <c r="H22" s="246" t="s">
        <v>320</v>
      </c>
      <c r="I22" s="265"/>
      <c r="J22" s="123">
        <v>0</v>
      </c>
      <c r="K22" s="117"/>
      <c r="L22" s="123">
        <v>1048501376.6</v>
      </c>
      <c r="M22" s="117"/>
      <c r="N22" s="123">
        <v>0</v>
      </c>
      <c r="O22" s="117"/>
      <c r="P22" s="123">
        <v>0</v>
      </c>
      <c r="Q22" s="280"/>
      <c r="R22" s="123">
        <v>0</v>
      </c>
      <c r="S22" s="280"/>
      <c r="T22" s="123">
        <v>0</v>
      </c>
    </row>
    <row r="23" spans="1:23" ht="23.1" customHeight="1">
      <c r="A23" s="262" t="s">
        <v>53</v>
      </c>
      <c r="B23" s="262"/>
      <c r="C23" s="263"/>
      <c r="D23" s="263"/>
      <c r="E23" s="263"/>
      <c r="I23" s="265"/>
      <c r="J23" s="123">
        <f>SUM(J11:J22)</f>
        <v>945980264.57999992</v>
      </c>
      <c r="K23" s="117"/>
      <c r="L23" s="123">
        <f>SUM(L11:L22)</f>
        <v>2048076653.0799999</v>
      </c>
      <c r="M23" s="117"/>
      <c r="N23" s="123">
        <f>SUM(N11:N22)</f>
        <v>1317822666.2500002</v>
      </c>
      <c r="O23" s="117"/>
      <c r="P23" s="123">
        <f>SUM(P11:P22)</f>
        <v>720590488.88</v>
      </c>
      <c r="Q23" s="280"/>
      <c r="R23" s="123">
        <f>SUM(R11:R22)</f>
        <v>814136952.99999988</v>
      </c>
      <c r="S23" s="280"/>
      <c r="T23" s="123">
        <f>SUM(T11:T22)</f>
        <v>796239420.83000004</v>
      </c>
      <c r="U23" s="117"/>
      <c r="V23" s="117"/>
      <c r="W23" s="117"/>
    </row>
    <row r="24" spans="1:23" ht="23.1" customHeight="1">
      <c r="A24" s="262"/>
      <c r="B24" s="262"/>
      <c r="C24" s="262"/>
      <c r="D24" s="263"/>
      <c r="E24" s="263"/>
      <c r="I24" s="265"/>
      <c r="J24" s="117"/>
      <c r="K24" s="117"/>
      <c r="L24" s="117"/>
      <c r="M24" s="117"/>
      <c r="N24" s="117"/>
      <c r="O24" s="117"/>
      <c r="P24" s="138"/>
      <c r="Q24" s="280"/>
      <c r="R24" s="138"/>
      <c r="S24" s="280"/>
      <c r="T24" s="138"/>
    </row>
    <row r="25" spans="1:23" ht="23.1" customHeight="1">
      <c r="A25" s="236" t="s">
        <v>54</v>
      </c>
      <c r="B25" s="262"/>
      <c r="C25" s="262"/>
      <c r="D25" s="263"/>
      <c r="E25" s="263"/>
      <c r="I25" s="265"/>
      <c r="J25" s="117"/>
      <c r="K25" s="117"/>
      <c r="L25" s="117"/>
      <c r="M25" s="117"/>
      <c r="N25" s="117"/>
      <c r="O25" s="117"/>
      <c r="P25" s="138"/>
      <c r="Q25" s="280"/>
      <c r="R25" s="138"/>
      <c r="S25" s="280"/>
      <c r="T25" s="138"/>
    </row>
    <row r="26" spans="1:23" ht="23.1" customHeight="1">
      <c r="A26" s="262" t="s">
        <v>55</v>
      </c>
      <c r="B26" s="262"/>
      <c r="C26" s="262"/>
      <c r="D26" s="263"/>
      <c r="E26" s="263"/>
      <c r="H26" s="246" t="s">
        <v>48</v>
      </c>
      <c r="I26" s="265"/>
      <c r="J26" s="117">
        <v>492646909.93000007</v>
      </c>
      <c r="K26" s="117"/>
      <c r="L26" s="117">
        <v>933382685.5</v>
      </c>
      <c r="M26" s="117"/>
      <c r="N26" s="117">
        <v>1126932679.6999998</v>
      </c>
      <c r="O26" s="117"/>
      <c r="P26" s="117">
        <v>220721767.21000004</v>
      </c>
      <c r="Q26" s="280"/>
      <c r="R26" s="117">
        <v>468965393.40999991</v>
      </c>
      <c r="S26" s="280"/>
      <c r="T26" s="117">
        <v>362089993.41999996</v>
      </c>
      <c r="U26" s="354"/>
    </row>
    <row r="27" spans="1:23" ht="23.1" customHeight="1">
      <c r="A27" s="262" t="s">
        <v>56</v>
      </c>
      <c r="B27" s="262"/>
      <c r="C27" s="262"/>
      <c r="D27" s="263"/>
      <c r="E27" s="263"/>
      <c r="H27" s="246" t="s">
        <v>295</v>
      </c>
      <c r="I27" s="265"/>
      <c r="J27" s="117">
        <v>7884626.1099999994</v>
      </c>
      <c r="K27" s="117"/>
      <c r="L27" s="117">
        <v>1470595.73</v>
      </c>
      <c r="M27" s="117"/>
      <c r="N27" s="117">
        <v>344093264.84000003</v>
      </c>
      <c r="O27" s="117"/>
      <c r="P27" s="117">
        <v>4665789.0699999994</v>
      </c>
      <c r="Q27" s="280"/>
      <c r="R27" s="117">
        <v>1269103.98</v>
      </c>
      <c r="S27" s="280"/>
      <c r="T27" s="117">
        <v>2077933.97</v>
      </c>
      <c r="V27" s="354"/>
    </row>
    <row r="28" spans="1:23" ht="23.1" customHeight="1">
      <c r="A28" s="262" t="s">
        <v>58</v>
      </c>
      <c r="B28" s="262"/>
      <c r="C28" s="262"/>
      <c r="D28" s="263"/>
      <c r="E28" s="263"/>
      <c r="H28" s="246" t="s">
        <v>296</v>
      </c>
      <c r="I28" s="265"/>
      <c r="J28" s="117">
        <v>621734839.79999995</v>
      </c>
      <c r="K28" s="117"/>
      <c r="L28" s="117">
        <v>494541521.88</v>
      </c>
      <c r="M28" s="117"/>
      <c r="N28" s="117">
        <v>444863861.69</v>
      </c>
      <c r="O28" s="117"/>
      <c r="P28" s="117">
        <v>621734839.79999995</v>
      </c>
      <c r="Q28" s="280"/>
      <c r="R28" s="117">
        <v>494541521.88</v>
      </c>
      <c r="S28" s="280"/>
      <c r="T28" s="117">
        <v>444863861.69</v>
      </c>
      <c r="W28" s="354"/>
    </row>
    <row r="29" spans="1:23" ht="23.1" customHeight="1">
      <c r="A29" s="262" t="s">
        <v>59</v>
      </c>
      <c r="B29" s="262"/>
      <c r="C29" s="262"/>
      <c r="D29" s="263"/>
      <c r="E29" s="263"/>
      <c r="H29" s="246" t="s">
        <v>351</v>
      </c>
      <c r="I29" s="265"/>
      <c r="J29" s="117">
        <v>388654870.73000002</v>
      </c>
      <c r="K29" s="117"/>
      <c r="L29" s="117">
        <v>426271528.72000003</v>
      </c>
      <c r="M29" s="117"/>
      <c r="N29" s="117">
        <v>385514070.74000001</v>
      </c>
      <c r="O29" s="117"/>
      <c r="P29" s="117">
        <v>0</v>
      </c>
      <c r="Q29" s="280"/>
      <c r="R29" s="117">
        <v>0</v>
      </c>
      <c r="S29" s="280"/>
      <c r="T29" s="117">
        <v>0</v>
      </c>
    </row>
    <row r="30" spans="1:23" ht="23.1" customHeight="1">
      <c r="A30" s="262" t="s">
        <v>60</v>
      </c>
      <c r="B30" s="262"/>
      <c r="C30" s="262"/>
      <c r="D30" s="263"/>
      <c r="E30" s="263"/>
      <c r="I30" s="265"/>
      <c r="J30" s="117"/>
      <c r="K30" s="117"/>
      <c r="L30" s="117"/>
      <c r="M30" s="117"/>
      <c r="N30" s="117"/>
      <c r="O30" s="117"/>
      <c r="P30" s="117"/>
      <c r="Q30" s="280"/>
      <c r="R30" s="117"/>
      <c r="S30" s="280"/>
      <c r="T30" s="117"/>
    </row>
    <row r="31" spans="1:23" ht="23.1" customHeight="1">
      <c r="A31" s="282"/>
      <c r="B31" s="282" t="s">
        <v>61</v>
      </c>
      <c r="C31" s="282"/>
      <c r="D31" s="283"/>
      <c r="E31" s="283"/>
      <c r="H31" s="246" t="s">
        <v>67</v>
      </c>
      <c r="I31" s="265"/>
      <c r="J31" s="117">
        <v>6784860.7200000016</v>
      </c>
      <c r="K31" s="117"/>
      <c r="L31" s="117">
        <v>8456965.3799999971</v>
      </c>
      <c r="M31" s="117"/>
      <c r="N31" s="117">
        <v>23832330.219999999</v>
      </c>
      <c r="O31" s="117"/>
      <c r="P31" s="117">
        <v>5102432.0600000015</v>
      </c>
      <c r="Q31" s="280"/>
      <c r="R31" s="117">
        <v>7248769.9499999993</v>
      </c>
      <c r="S31" s="280"/>
      <c r="T31" s="117">
        <v>10327922.360000001</v>
      </c>
    </row>
    <row r="32" spans="1:23" ht="23.1" customHeight="1">
      <c r="A32" s="262" t="s">
        <v>62</v>
      </c>
      <c r="B32" s="262"/>
      <c r="C32" s="262"/>
      <c r="D32" s="262"/>
      <c r="E32" s="263"/>
      <c r="H32" s="265" t="s">
        <v>329</v>
      </c>
      <c r="I32" s="265"/>
      <c r="J32" s="117">
        <v>105494730.60000001</v>
      </c>
      <c r="K32" s="117"/>
      <c r="L32" s="117">
        <v>94930542.349999994</v>
      </c>
      <c r="M32" s="117"/>
      <c r="N32" s="117">
        <v>162184915.71999997</v>
      </c>
      <c r="O32" s="117"/>
      <c r="P32" s="117">
        <v>5206369.67</v>
      </c>
      <c r="Q32" s="280"/>
      <c r="R32" s="117">
        <v>4575195.43</v>
      </c>
      <c r="S32" s="280"/>
      <c r="T32" s="117">
        <v>5179795.43</v>
      </c>
    </row>
    <row r="33" spans="1:23" ht="23.1" customHeight="1">
      <c r="A33" s="262" t="s">
        <v>63</v>
      </c>
      <c r="B33" s="262"/>
      <c r="C33" s="262"/>
      <c r="D33" s="262"/>
      <c r="E33" s="263"/>
      <c r="I33" s="265"/>
      <c r="J33" s="120">
        <f>SUM(J26:J32)</f>
        <v>1623200837.8900001</v>
      </c>
      <c r="K33" s="117"/>
      <c r="L33" s="120">
        <f>SUM(L26:L32)</f>
        <v>1959053839.5600002</v>
      </c>
      <c r="M33" s="117"/>
      <c r="N33" s="120">
        <f>SUM(N26:N32)</f>
        <v>2487421122.9099998</v>
      </c>
      <c r="O33" s="117"/>
      <c r="P33" s="120">
        <f>SUM(P26:P32)</f>
        <v>857431197.80999982</v>
      </c>
      <c r="Q33" s="280"/>
      <c r="R33" s="139">
        <f>SUM(R26:R32)</f>
        <v>976599984.64999998</v>
      </c>
      <c r="S33" s="280"/>
      <c r="T33" s="139">
        <f>SUM(T26:T32)</f>
        <v>824539506.86999989</v>
      </c>
      <c r="U33" s="138"/>
      <c r="V33" s="138"/>
      <c r="W33" s="138"/>
    </row>
    <row r="34" spans="1:23" ht="9" customHeight="1">
      <c r="A34" s="262"/>
      <c r="B34" s="262"/>
      <c r="C34" s="262"/>
      <c r="D34" s="262"/>
      <c r="E34" s="263"/>
      <c r="I34" s="265"/>
      <c r="J34" s="140"/>
      <c r="K34" s="117"/>
      <c r="L34" s="140"/>
      <c r="M34" s="117"/>
      <c r="N34" s="140"/>
      <c r="O34" s="117"/>
      <c r="P34" s="140"/>
      <c r="Q34" s="280"/>
      <c r="R34" s="141"/>
      <c r="S34" s="280"/>
      <c r="T34" s="141"/>
      <c r="U34" s="138"/>
      <c r="V34" s="138"/>
      <c r="W34" s="138"/>
    </row>
    <row r="35" spans="1:23" ht="23.1" customHeight="1">
      <c r="A35" s="236" t="s">
        <v>64</v>
      </c>
      <c r="B35" s="262"/>
      <c r="C35" s="279"/>
      <c r="D35" s="262"/>
      <c r="E35" s="263"/>
      <c r="I35" s="265"/>
      <c r="J35" s="123">
        <f>+J23+J33</f>
        <v>2569181102.4700003</v>
      </c>
      <c r="K35" s="117"/>
      <c r="L35" s="123">
        <f>+L23+L33</f>
        <v>4007130492.6400003</v>
      </c>
      <c r="M35" s="117"/>
      <c r="N35" s="123">
        <f>+N23+N33</f>
        <v>3805243789.1599998</v>
      </c>
      <c r="O35" s="117"/>
      <c r="P35" s="123">
        <f>+P23+P33</f>
        <v>1578021686.6899998</v>
      </c>
      <c r="Q35" s="280"/>
      <c r="R35" s="142">
        <f>+R23+R33</f>
        <v>1790736937.6499999</v>
      </c>
      <c r="S35" s="280"/>
      <c r="T35" s="142">
        <f>+T23+T33</f>
        <v>1620778927.6999998</v>
      </c>
      <c r="U35" s="138"/>
      <c r="V35" s="138"/>
      <c r="W35" s="138"/>
    </row>
    <row r="36" spans="1:23" ht="23.1" customHeight="1">
      <c r="C36" s="249"/>
      <c r="D36" s="243"/>
      <c r="I36" s="265"/>
      <c r="J36" s="143"/>
      <c r="K36" s="144"/>
      <c r="L36" s="144"/>
      <c r="M36" s="144"/>
      <c r="N36" s="144"/>
      <c r="O36" s="144"/>
      <c r="P36" s="132"/>
      <c r="Q36" s="286"/>
      <c r="R36" s="145"/>
      <c r="S36" s="286"/>
      <c r="T36" s="145"/>
      <c r="U36" s="355"/>
    </row>
    <row r="37" spans="1:23" ht="23.1" customHeight="1">
      <c r="A37" s="243" t="s">
        <v>274</v>
      </c>
      <c r="J37" s="127"/>
      <c r="K37" s="128"/>
      <c r="L37" s="128"/>
      <c r="M37" s="128"/>
      <c r="N37" s="128"/>
      <c r="O37" s="128"/>
      <c r="P37" s="129"/>
      <c r="Q37" s="268"/>
      <c r="R37" s="129"/>
      <c r="S37" s="268"/>
      <c r="T37" s="129"/>
      <c r="U37" s="356"/>
      <c r="V37" s="356"/>
      <c r="W37" s="356"/>
    </row>
    <row r="38" spans="1:23" ht="23.1" customHeight="1">
      <c r="J38" s="127"/>
      <c r="K38" s="128"/>
      <c r="L38" s="128"/>
      <c r="M38" s="128"/>
      <c r="N38" s="128"/>
      <c r="O38" s="128"/>
      <c r="P38" s="129"/>
      <c r="Q38" s="268"/>
      <c r="R38" s="129"/>
      <c r="S38" s="268"/>
      <c r="T38" s="129"/>
      <c r="U38" s="355"/>
    </row>
    <row r="39" spans="1:23" ht="23.1" customHeight="1">
      <c r="J39" s="127"/>
      <c r="K39" s="128"/>
      <c r="L39" s="128"/>
      <c r="M39" s="128"/>
      <c r="N39" s="128"/>
      <c r="O39" s="128"/>
      <c r="P39" s="129"/>
      <c r="Q39" s="268"/>
      <c r="R39" s="129"/>
      <c r="S39" s="268"/>
      <c r="T39" s="129"/>
    </row>
    <row r="40" spans="1:23" ht="23.1" customHeight="1">
      <c r="J40" s="127"/>
      <c r="K40" s="128"/>
      <c r="L40" s="128"/>
      <c r="M40" s="128"/>
      <c r="N40" s="128"/>
      <c r="O40" s="128"/>
      <c r="P40" s="129"/>
      <c r="Q40" s="268"/>
      <c r="R40" s="129"/>
      <c r="S40" s="268"/>
      <c r="T40" s="129"/>
    </row>
    <row r="41" spans="1:23" ht="23.1" customHeight="1">
      <c r="J41" s="127"/>
      <c r="K41" s="128"/>
      <c r="L41" s="128"/>
      <c r="M41" s="128"/>
      <c r="N41" s="128"/>
      <c r="O41" s="128"/>
      <c r="P41" s="129"/>
      <c r="Q41" s="268"/>
      <c r="R41" s="129"/>
      <c r="S41" s="268"/>
      <c r="T41" s="129"/>
    </row>
    <row r="42" spans="1:23" ht="23.1" customHeight="1">
      <c r="J42" s="127"/>
      <c r="K42" s="128"/>
      <c r="L42" s="128"/>
      <c r="M42" s="128"/>
      <c r="N42" s="128"/>
      <c r="O42" s="128"/>
      <c r="P42" s="129"/>
      <c r="Q42" s="268"/>
      <c r="R42" s="129"/>
      <c r="S42" s="268"/>
      <c r="T42" s="129"/>
    </row>
    <row r="43" spans="1:23" ht="23.1" customHeight="1">
      <c r="J43" s="127"/>
      <c r="K43" s="128"/>
      <c r="L43" s="128"/>
      <c r="M43" s="128"/>
      <c r="N43" s="128"/>
      <c r="O43" s="128"/>
      <c r="P43" s="129"/>
      <c r="Q43" s="268"/>
      <c r="R43" s="129"/>
      <c r="S43" s="268"/>
      <c r="T43" s="129"/>
    </row>
    <row r="44" spans="1:23" ht="23.1" customHeight="1">
      <c r="J44" s="127"/>
      <c r="K44" s="128"/>
      <c r="L44" s="128"/>
      <c r="M44" s="128"/>
      <c r="N44" s="128"/>
      <c r="O44" s="128"/>
      <c r="P44" s="129"/>
      <c r="Q44" s="268"/>
      <c r="R44" s="129"/>
      <c r="S44" s="268"/>
      <c r="T44" s="129"/>
    </row>
    <row r="45" spans="1:23" ht="23.1" customHeight="1">
      <c r="J45" s="127"/>
      <c r="K45" s="128"/>
      <c r="L45" s="128"/>
      <c r="M45" s="128"/>
      <c r="N45" s="128"/>
      <c r="O45" s="128"/>
      <c r="P45" s="129"/>
      <c r="Q45" s="268"/>
      <c r="R45" s="129"/>
      <c r="S45" s="268"/>
      <c r="T45" s="129"/>
    </row>
    <row r="46" spans="1:23" ht="23.1" customHeight="1">
      <c r="J46" s="127"/>
      <c r="K46" s="128"/>
      <c r="L46" s="128"/>
      <c r="M46" s="128"/>
      <c r="N46" s="128"/>
      <c r="O46" s="128"/>
      <c r="P46" s="129"/>
      <c r="Q46" s="268"/>
      <c r="R46" s="129"/>
      <c r="S46" s="268"/>
      <c r="T46" s="129"/>
    </row>
    <row r="47" spans="1:23" ht="23.1" customHeight="1">
      <c r="J47" s="127"/>
      <c r="K47" s="128"/>
      <c r="L47" s="128"/>
      <c r="M47" s="128"/>
      <c r="N47" s="128"/>
      <c r="O47" s="128"/>
      <c r="P47" s="129"/>
      <c r="Q47" s="268"/>
      <c r="R47" s="129"/>
      <c r="S47" s="268"/>
      <c r="T47" s="129"/>
    </row>
    <row r="48" spans="1:23" ht="23.1" customHeight="1">
      <c r="J48" s="127"/>
      <c r="K48" s="128"/>
      <c r="L48" s="128"/>
      <c r="M48" s="128"/>
      <c r="N48" s="128"/>
      <c r="O48" s="128"/>
      <c r="P48" s="129"/>
      <c r="Q48" s="268"/>
      <c r="R48" s="129"/>
      <c r="S48" s="268"/>
      <c r="T48" s="129"/>
    </row>
    <row r="49" spans="10:20" ht="23.1" customHeight="1">
      <c r="J49" s="127"/>
      <c r="K49" s="128"/>
      <c r="L49" s="128"/>
      <c r="M49" s="128"/>
      <c r="N49" s="128"/>
      <c r="O49" s="128"/>
      <c r="P49" s="129"/>
      <c r="Q49" s="268"/>
      <c r="R49" s="129"/>
      <c r="S49" s="268"/>
      <c r="T49" s="129"/>
    </row>
    <row r="50" spans="10:20" ht="23.1" customHeight="1">
      <c r="J50" s="127"/>
      <c r="K50" s="128"/>
      <c r="L50" s="128"/>
      <c r="M50" s="128"/>
      <c r="N50" s="128"/>
      <c r="O50" s="128"/>
      <c r="P50" s="129"/>
      <c r="Q50" s="268"/>
      <c r="R50" s="129"/>
      <c r="S50" s="268"/>
      <c r="T50" s="129"/>
    </row>
    <row r="51" spans="10:20" ht="23.1" customHeight="1">
      <c r="J51" s="127"/>
      <c r="K51" s="128"/>
      <c r="L51" s="128"/>
      <c r="M51" s="128"/>
      <c r="N51" s="128"/>
      <c r="O51" s="128"/>
      <c r="P51" s="129"/>
      <c r="Q51" s="268"/>
      <c r="R51" s="129"/>
      <c r="S51" s="268"/>
      <c r="T51" s="129"/>
    </row>
    <row r="52" spans="10:20" ht="23.1" customHeight="1">
      <c r="J52" s="127"/>
      <c r="K52" s="128"/>
      <c r="L52" s="128"/>
      <c r="M52" s="128"/>
      <c r="N52" s="128"/>
      <c r="O52" s="128"/>
      <c r="P52" s="129"/>
      <c r="Q52" s="268"/>
      <c r="R52" s="129"/>
      <c r="S52" s="268"/>
      <c r="T52" s="129"/>
    </row>
    <row r="53" spans="10:20" ht="23.1" customHeight="1">
      <c r="J53" s="127"/>
      <c r="K53" s="128"/>
      <c r="L53" s="128"/>
      <c r="M53" s="128"/>
      <c r="N53" s="128"/>
      <c r="O53" s="128"/>
      <c r="P53" s="129"/>
      <c r="Q53" s="268"/>
      <c r="R53" s="129"/>
      <c r="S53" s="268"/>
      <c r="T53" s="129"/>
    </row>
    <row r="54" spans="10:20" ht="23.1" customHeight="1">
      <c r="J54" s="127"/>
      <c r="K54" s="128"/>
      <c r="L54" s="128"/>
      <c r="M54" s="128"/>
      <c r="N54" s="128"/>
      <c r="O54" s="128"/>
      <c r="P54" s="129"/>
      <c r="Q54" s="268"/>
      <c r="R54" s="129"/>
      <c r="S54" s="268"/>
      <c r="T54" s="129"/>
    </row>
    <row r="55" spans="10:20" ht="23.1" customHeight="1">
      <c r="J55" s="127"/>
      <c r="K55" s="128"/>
      <c r="L55" s="128"/>
      <c r="M55" s="128"/>
      <c r="N55" s="128"/>
      <c r="O55" s="128"/>
      <c r="P55" s="129"/>
      <c r="Q55" s="268"/>
      <c r="R55" s="129"/>
      <c r="S55" s="268"/>
      <c r="T55" s="129"/>
    </row>
    <row r="56" spans="10:20" ht="23.1" customHeight="1">
      <c r="J56" s="127"/>
      <c r="K56" s="128"/>
      <c r="L56" s="128"/>
      <c r="M56" s="128"/>
      <c r="N56" s="128"/>
      <c r="O56" s="128"/>
      <c r="P56" s="129"/>
      <c r="Q56" s="268"/>
      <c r="R56" s="129"/>
      <c r="S56" s="268"/>
      <c r="T56" s="129"/>
    </row>
    <row r="57" spans="10:20" ht="23.1" customHeight="1">
      <c r="J57" s="127"/>
      <c r="K57" s="128"/>
      <c r="L57" s="128"/>
      <c r="M57" s="128"/>
      <c r="N57" s="128"/>
      <c r="O57" s="128"/>
      <c r="P57" s="129"/>
      <c r="Q57" s="268"/>
      <c r="R57" s="129"/>
      <c r="S57" s="268"/>
      <c r="T57" s="129"/>
    </row>
    <row r="58" spans="10:20" ht="23.1" customHeight="1">
      <c r="J58" s="127"/>
      <c r="K58" s="128"/>
      <c r="L58" s="128"/>
      <c r="M58" s="128"/>
      <c r="N58" s="128"/>
      <c r="O58" s="128"/>
      <c r="P58" s="129"/>
      <c r="Q58" s="268"/>
      <c r="R58" s="129"/>
      <c r="S58" s="268"/>
      <c r="T58" s="129"/>
    </row>
    <row r="59" spans="10:20" ht="23.1" customHeight="1">
      <c r="J59" s="127"/>
      <c r="K59" s="128"/>
      <c r="L59" s="128"/>
      <c r="M59" s="128"/>
      <c r="N59" s="128"/>
      <c r="O59" s="128"/>
      <c r="P59" s="129"/>
      <c r="Q59" s="268"/>
      <c r="R59" s="129"/>
      <c r="S59" s="268"/>
      <c r="T59" s="129"/>
    </row>
    <row r="60" spans="10:20" ht="23.1" customHeight="1">
      <c r="J60" s="127"/>
      <c r="K60" s="128"/>
      <c r="L60" s="128"/>
      <c r="M60" s="128"/>
      <c r="N60" s="128"/>
      <c r="O60" s="128"/>
      <c r="P60" s="129"/>
      <c r="Q60" s="268"/>
      <c r="R60" s="129"/>
      <c r="S60" s="268"/>
      <c r="T60" s="129"/>
    </row>
    <row r="61" spans="10:20" ht="23.1" customHeight="1">
      <c r="J61" s="127"/>
      <c r="K61" s="128"/>
      <c r="L61" s="128"/>
      <c r="M61" s="128"/>
      <c r="N61" s="128"/>
      <c r="O61" s="128"/>
      <c r="P61" s="129"/>
      <c r="Q61" s="268"/>
      <c r="R61" s="129"/>
      <c r="S61" s="268"/>
      <c r="T61" s="129"/>
    </row>
    <row r="62" spans="10:20" ht="23.1" customHeight="1">
      <c r="J62" s="127"/>
      <c r="K62" s="128"/>
      <c r="L62" s="128"/>
      <c r="M62" s="128"/>
      <c r="N62" s="128"/>
      <c r="O62" s="128"/>
      <c r="P62" s="129"/>
      <c r="Q62" s="268"/>
      <c r="R62" s="129"/>
      <c r="S62" s="268"/>
      <c r="T62" s="129"/>
    </row>
    <row r="63" spans="10:20" ht="23.1" customHeight="1">
      <c r="J63" s="127"/>
      <c r="K63" s="128"/>
      <c r="L63" s="128"/>
      <c r="M63" s="128"/>
      <c r="N63" s="128"/>
      <c r="O63" s="128"/>
      <c r="P63" s="129"/>
      <c r="Q63" s="268"/>
      <c r="R63" s="129"/>
      <c r="S63" s="268"/>
      <c r="T63" s="129"/>
    </row>
    <row r="64" spans="10:20" ht="23.1" customHeight="1">
      <c r="J64" s="127"/>
      <c r="K64" s="128"/>
      <c r="L64" s="128"/>
      <c r="M64" s="128"/>
      <c r="N64" s="128"/>
      <c r="O64" s="128"/>
      <c r="P64" s="129"/>
      <c r="Q64" s="268"/>
      <c r="R64" s="129"/>
      <c r="S64" s="268"/>
      <c r="T64" s="129"/>
    </row>
    <row r="65" spans="1:27" ht="23.1" customHeight="1">
      <c r="J65" s="127"/>
      <c r="K65" s="128"/>
      <c r="L65" s="128"/>
      <c r="M65" s="128"/>
      <c r="N65" s="128"/>
      <c r="O65" s="128"/>
      <c r="P65" s="129"/>
      <c r="Q65" s="268"/>
      <c r="R65" s="129"/>
      <c r="S65" s="268"/>
      <c r="T65" s="129"/>
    </row>
    <row r="66" spans="1:27" ht="29.25" customHeight="1">
      <c r="J66" s="127"/>
      <c r="K66" s="128"/>
      <c r="L66" s="128"/>
      <c r="M66" s="128"/>
      <c r="N66" s="128"/>
      <c r="O66" s="128"/>
      <c r="P66" s="129"/>
      <c r="Q66" s="268"/>
      <c r="R66" s="129"/>
      <c r="S66" s="268"/>
      <c r="T66" s="129"/>
    </row>
    <row r="67" spans="1:27" ht="23.1" customHeight="1">
      <c r="A67" s="262"/>
      <c r="R67" s="133"/>
      <c r="T67" s="133" t="s">
        <v>340</v>
      </c>
    </row>
    <row r="68" spans="1:27" ht="23.1" customHeight="1">
      <c r="A68" s="338" t="s">
        <v>0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236"/>
      <c r="T68" s="236"/>
    </row>
    <row r="69" spans="1:27" ht="23.1" customHeight="1">
      <c r="A69" s="338" t="s">
        <v>38</v>
      </c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236"/>
      <c r="T69" s="236"/>
    </row>
    <row r="70" spans="1:27" ht="23.1" customHeight="1">
      <c r="A70" s="338" t="str">
        <f>+A3</f>
        <v>ณ วันที่ 31 ธันวาคม 2565</v>
      </c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236"/>
      <c r="T70" s="236"/>
    </row>
    <row r="71" spans="1:27" ht="23.1" customHeight="1">
      <c r="A71" s="271"/>
      <c r="B71" s="271"/>
      <c r="C71" s="240"/>
      <c r="D71" s="241"/>
      <c r="E71" s="241"/>
      <c r="F71" s="242"/>
      <c r="G71" s="242"/>
      <c r="I71" s="272"/>
      <c r="J71" s="134"/>
      <c r="K71" s="135"/>
      <c r="L71" s="135"/>
      <c r="M71" s="135"/>
      <c r="N71" s="135"/>
      <c r="O71" s="114"/>
      <c r="P71" s="134"/>
      <c r="Q71" s="136"/>
      <c r="R71" s="135"/>
      <c r="S71" s="136"/>
      <c r="T71" s="135"/>
    </row>
    <row r="72" spans="1:27" ht="23.1" customHeight="1">
      <c r="A72" s="273"/>
      <c r="B72" s="271"/>
      <c r="C72" s="240"/>
      <c r="D72" s="241"/>
      <c r="E72" s="241"/>
      <c r="F72" s="242"/>
      <c r="G72" s="242"/>
      <c r="I72" s="272"/>
      <c r="J72" s="340" t="s">
        <v>2</v>
      </c>
      <c r="K72" s="340"/>
      <c r="L72" s="340"/>
      <c r="M72" s="340"/>
      <c r="N72" s="340"/>
      <c r="O72" s="340"/>
      <c r="P72" s="340"/>
      <c r="Q72" s="340"/>
      <c r="R72" s="340"/>
      <c r="S72" s="340"/>
      <c r="T72" s="340"/>
    </row>
    <row r="73" spans="1:27" s="256" customFormat="1" ht="23.1" customHeight="1">
      <c r="A73" s="249"/>
      <c r="B73" s="249"/>
      <c r="C73" s="249"/>
      <c r="D73" s="250"/>
      <c r="E73" s="250"/>
      <c r="F73" s="251"/>
      <c r="G73" s="251"/>
      <c r="I73" s="264"/>
      <c r="J73" s="339" t="s">
        <v>3</v>
      </c>
      <c r="K73" s="339"/>
      <c r="L73" s="339"/>
      <c r="M73" s="339"/>
      <c r="N73" s="339"/>
      <c r="O73" s="244"/>
      <c r="P73" s="339" t="s">
        <v>4</v>
      </c>
      <c r="Q73" s="339"/>
      <c r="R73" s="339"/>
      <c r="S73" s="339"/>
      <c r="T73" s="339"/>
      <c r="U73" s="352"/>
      <c r="V73" s="352"/>
      <c r="W73" s="352"/>
      <c r="X73" s="352"/>
      <c r="Y73" s="352"/>
      <c r="Z73" s="352"/>
      <c r="AA73" s="352"/>
    </row>
    <row r="74" spans="1:27" s="256" customFormat="1" ht="23.1" customHeight="1">
      <c r="A74" s="249"/>
      <c r="B74" s="249"/>
      <c r="C74" s="249"/>
      <c r="D74" s="250"/>
      <c r="E74" s="250"/>
      <c r="F74" s="251"/>
      <c r="G74" s="251"/>
      <c r="I74" s="264"/>
      <c r="J74" s="247" t="s">
        <v>309</v>
      </c>
      <c r="K74" s="248"/>
      <c r="L74" s="247" t="s">
        <v>308</v>
      </c>
      <c r="M74" s="248"/>
      <c r="N74" s="247" t="s">
        <v>307</v>
      </c>
      <c r="O74" s="244"/>
      <c r="P74" s="247" t="s">
        <v>309</v>
      </c>
      <c r="Q74" s="248"/>
      <c r="R74" s="247" t="s">
        <v>308</v>
      </c>
      <c r="S74" s="248"/>
      <c r="T74" s="247" t="s">
        <v>307</v>
      </c>
      <c r="U74" s="352"/>
      <c r="V74" s="352"/>
      <c r="W74" s="352"/>
      <c r="X74" s="352"/>
      <c r="Y74" s="352"/>
      <c r="Z74" s="352"/>
      <c r="AA74" s="352"/>
    </row>
    <row r="75" spans="1:27" s="256" customFormat="1" ht="23.1" customHeight="1">
      <c r="A75" s="249"/>
      <c r="B75" s="249"/>
      <c r="C75" s="249"/>
      <c r="D75" s="250"/>
      <c r="E75" s="250"/>
      <c r="F75" s="251"/>
      <c r="G75" s="251"/>
      <c r="H75" s="252" t="s">
        <v>5</v>
      </c>
      <c r="I75" s="246"/>
      <c r="J75" s="253"/>
      <c r="K75" s="254"/>
      <c r="L75" s="253" t="s">
        <v>310</v>
      </c>
      <c r="M75" s="254"/>
      <c r="N75" s="255"/>
      <c r="O75" s="248"/>
      <c r="P75" s="253"/>
      <c r="Q75" s="254"/>
      <c r="R75" s="253" t="s">
        <v>310</v>
      </c>
      <c r="S75" s="254"/>
      <c r="T75" s="252"/>
      <c r="U75" s="352"/>
      <c r="V75" s="352"/>
      <c r="W75" s="352"/>
      <c r="X75" s="352"/>
      <c r="Y75" s="352"/>
      <c r="Z75" s="352"/>
      <c r="AA75" s="352"/>
    </row>
    <row r="76" spans="1:27" s="279" customFormat="1" ht="23.1" customHeight="1">
      <c r="A76" s="257" t="s">
        <v>327</v>
      </c>
      <c r="B76" s="262"/>
      <c r="C76" s="262"/>
      <c r="D76" s="263"/>
      <c r="E76" s="263"/>
      <c r="F76" s="274"/>
      <c r="G76" s="274"/>
      <c r="H76" s="275"/>
      <c r="I76" s="276"/>
      <c r="J76" s="277"/>
      <c r="K76" s="277"/>
      <c r="L76" s="277"/>
      <c r="M76" s="277"/>
      <c r="N76" s="277"/>
      <c r="O76" s="277"/>
      <c r="P76" s="277"/>
      <c r="Q76" s="278"/>
      <c r="R76" s="277"/>
      <c r="S76" s="278"/>
      <c r="T76" s="277"/>
      <c r="U76" s="353"/>
      <c r="V76" s="353"/>
      <c r="W76" s="353"/>
      <c r="X76" s="353"/>
      <c r="Y76" s="353"/>
      <c r="Z76" s="353"/>
      <c r="AA76" s="353"/>
    </row>
    <row r="77" spans="1:27" ht="23.1" customHeight="1">
      <c r="A77" s="249" t="s">
        <v>65</v>
      </c>
      <c r="B77" s="249"/>
      <c r="J77" s="146"/>
      <c r="K77" s="146"/>
      <c r="L77" s="146"/>
      <c r="M77" s="146"/>
      <c r="N77" s="146"/>
      <c r="O77" s="128"/>
      <c r="P77" s="147"/>
      <c r="Q77" s="268"/>
      <c r="R77" s="147"/>
      <c r="S77" s="268"/>
      <c r="T77" s="147"/>
    </row>
    <row r="78" spans="1:27" ht="23.1" customHeight="1">
      <c r="A78" s="243" t="s">
        <v>66</v>
      </c>
      <c r="H78" s="246" t="s">
        <v>297</v>
      </c>
      <c r="J78" s="146"/>
      <c r="K78" s="146"/>
      <c r="L78" s="146"/>
      <c r="M78" s="146"/>
      <c r="N78" s="146"/>
      <c r="O78" s="128"/>
      <c r="P78" s="147"/>
      <c r="Q78" s="268"/>
      <c r="R78" s="147"/>
      <c r="S78" s="268"/>
      <c r="T78" s="147"/>
    </row>
    <row r="79" spans="1:27" ht="23.1" customHeight="1">
      <c r="A79" s="243" t="s">
        <v>68</v>
      </c>
      <c r="C79" s="244"/>
      <c r="K79" s="146"/>
      <c r="L79" s="146"/>
      <c r="M79" s="146"/>
      <c r="N79" s="146"/>
      <c r="O79" s="128"/>
      <c r="P79" s="147"/>
      <c r="Q79" s="268"/>
      <c r="R79" s="147"/>
      <c r="S79" s="268"/>
      <c r="T79" s="147"/>
    </row>
    <row r="80" spans="1:27" ht="23.1" customHeight="1">
      <c r="B80" s="287" t="s">
        <v>69</v>
      </c>
      <c r="C80" s="244"/>
      <c r="K80" s="146"/>
      <c r="L80" s="146"/>
      <c r="M80" s="146"/>
      <c r="N80" s="146"/>
      <c r="O80" s="128"/>
      <c r="P80" s="147"/>
      <c r="Q80" s="268"/>
      <c r="R80" s="147"/>
      <c r="S80" s="268"/>
      <c r="T80" s="147"/>
    </row>
    <row r="81" spans="1:22" ht="23.1" customHeight="1">
      <c r="A81" s="262"/>
      <c r="B81" s="287" t="s">
        <v>70</v>
      </c>
      <c r="D81" s="288"/>
      <c r="E81" s="289"/>
      <c r="F81" s="284"/>
      <c r="G81" s="284"/>
      <c r="J81" s="148">
        <v>5321210870</v>
      </c>
      <c r="K81" s="128"/>
      <c r="L81" s="149">
        <v>2985450000</v>
      </c>
      <c r="M81" s="128"/>
      <c r="N81" s="149">
        <v>2296500000</v>
      </c>
      <c r="O81" s="237"/>
      <c r="P81" s="148">
        <v>5321210870</v>
      </c>
      <c r="Q81" s="268"/>
      <c r="R81" s="149">
        <v>2985450000</v>
      </c>
      <c r="S81" s="268"/>
      <c r="T81" s="149">
        <v>2296500000</v>
      </c>
    </row>
    <row r="82" spans="1:22" ht="23.1" customHeight="1">
      <c r="A82" s="243" t="s">
        <v>71</v>
      </c>
      <c r="B82" s="262"/>
      <c r="C82" s="279"/>
      <c r="J82" s="146"/>
      <c r="K82" s="128"/>
      <c r="L82" s="146"/>
      <c r="M82" s="128"/>
      <c r="N82" s="146"/>
      <c r="O82" s="268"/>
      <c r="P82" s="147"/>
      <c r="Q82" s="268"/>
      <c r="R82" s="147"/>
      <c r="S82" s="268"/>
      <c r="T82" s="147"/>
    </row>
    <row r="83" spans="1:22" ht="23.1" customHeight="1">
      <c r="A83" s="262"/>
      <c r="B83" s="243" t="s">
        <v>72</v>
      </c>
      <c r="C83" s="262"/>
      <c r="J83" s="147">
        <v>2956228261</v>
      </c>
      <c r="K83" s="147"/>
      <c r="L83" s="147">
        <v>2956228261</v>
      </c>
      <c r="M83" s="147"/>
      <c r="N83" s="147">
        <v>2296500000</v>
      </c>
      <c r="O83" s="268"/>
      <c r="P83" s="147">
        <v>2956228261</v>
      </c>
      <c r="Q83" s="268"/>
      <c r="R83" s="147">
        <v>2956228261</v>
      </c>
      <c r="S83" s="268"/>
      <c r="T83" s="147">
        <v>2296500000</v>
      </c>
    </row>
    <row r="84" spans="1:22" ht="23.1" customHeight="1">
      <c r="A84" s="262" t="s">
        <v>73</v>
      </c>
      <c r="C84" s="262"/>
      <c r="H84" s="246" t="s">
        <v>174</v>
      </c>
      <c r="J84" s="147">
        <v>-117171764.72</v>
      </c>
      <c r="K84" s="147"/>
      <c r="L84" s="147">
        <v>0</v>
      </c>
      <c r="M84" s="147"/>
      <c r="N84" s="147">
        <v>0</v>
      </c>
      <c r="O84" s="268"/>
      <c r="P84" s="147">
        <v>-117171764.72</v>
      </c>
      <c r="Q84" s="268"/>
      <c r="R84" s="147">
        <v>0</v>
      </c>
      <c r="S84" s="268"/>
      <c r="T84" s="147">
        <v>0</v>
      </c>
    </row>
    <row r="85" spans="1:22" ht="23.1" customHeight="1">
      <c r="A85" s="243" t="s">
        <v>74</v>
      </c>
      <c r="J85" s="147">
        <v>312839634.75</v>
      </c>
      <c r="K85" s="147"/>
      <c r="L85" s="147">
        <v>312839634.75</v>
      </c>
      <c r="M85" s="147"/>
      <c r="N85" s="147">
        <v>312839634.75</v>
      </c>
      <c r="O85" s="268"/>
      <c r="P85" s="147">
        <v>312839634.75</v>
      </c>
      <c r="Q85" s="268"/>
      <c r="R85" s="147">
        <v>312839634.75</v>
      </c>
      <c r="S85" s="268"/>
      <c r="T85" s="147">
        <v>312839634.75</v>
      </c>
    </row>
    <row r="86" spans="1:22" ht="23.1" customHeight="1">
      <c r="A86" s="243" t="s">
        <v>75</v>
      </c>
      <c r="D86" s="243"/>
      <c r="J86" s="146"/>
      <c r="K86" s="146"/>
      <c r="L86" s="146"/>
      <c r="M86" s="146"/>
      <c r="N86" s="146"/>
      <c r="O86" s="268"/>
      <c r="P86" s="147"/>
      <c r="Q86" s="268"/>
      <c r="R86" s="147"/>
      <c r="S86" s="268"/>
      <c r="T86" s="147"/>
    </row>
    <row r="87" spans="1:22" ht="23.1" customHeight="1">
      <c r="B87" s="243" t="s">
        <v>76</v>
      </c>
      <c r="D87" s="243"/>
      <c r="J87" s="146"/>
      <c r="K87" s="146"/>
      <c r="L87" s="146"/>
      <c r="M87" s="146"/>
      <c r="N87" s="146"/>
      <c r="O87" s="268"/>
      <c r="P87" s="147"/>
      <c r="Q87" s="268"/>
      <c r="R87" s="147"/>
      <c r="S87" s="268"/>
      <c r="T87" s="147"/>
    </row>
    <row r="88" spans="1:22" ht="23.1" customHeight="1">
      <c r="A88" s="237"/>
      <c r="C88" s="243" t="s">
        <v>77</v>
      </c>
      <c r="D88" s="243"/>
      <c r="H88" s="246" t="s">
        <v>117</v>
      </c>
      <c r="J88" s="146">
        <v>55484008.68</v>
      </c>
      <c r="K88" s="146"/>
      <c r="L88" s="146">
        <v>55484008.68</v>
      </c>
      <c r="M88" s="146"/>
      <c r="N88" s="146">
        <v>55484008.68</v>
      </c>
      <c r="O88" s="268"/>
      <c r="P88" s="146">
        <v>55484008.68</v>
      </c>
      <c r="Q88" s="268"/>
      <c r="R88" s="146">
        <v>55484008.68</v>
      </c>
      <c r="S88" s="268"/>
      <c r="T88" s="146">
        <v>55484008.68</v>
      </c>
    </row>
    <row r="89" spans="1:22" ht="23.1" customHeight="1">
      <c r="A89" s="237"/>
      <c r="C89" s="243" t="s">
        <v>78</v>
      </c>
      <c r="D89" s="243"/>
      <c r="H89" s="246" t="s">
        <v>298</v>
      </c>
      <c r="J89" s="146">
        <v>117171764.72</v>
      </c>
      <c r="K89" s="146"/>
      <c r="L89" s="146">
        <v>0</v>
      </c>
      <c r="M89" s="146"/>
      <c r="N89" s="146">
        <v>0</v>
      </c>
      <c r="O89" s="268"/>
      <c r="P89" s="146">
        <v>117171764.72</v>
      </c>
      <c r="Q89" s="268"/>
      <c r="R89" s="146">
        <v>0</v>
      </c>
      <c r="S89" s="268"/>
      <c r="T89" s="146">
        <v>0</v>
      </c>
    </row>
    <row r="90" spans="1:22" ht="23.1" customHeight="1">
      <c r="B90" s="243" t="s">
        <v>79</v>
      </c>
      <c r="J90" s="146">
        <v>2452187532.4300079</v>
      </c>
      <c r="K90" s="146"/>
      <c r="L90" s="146">
        <v>2100554442.9000001</v>
      </c>
      <c r="M90" s="146"/>
      <c r="N90" s="146">
        <v>1817211203.8699999</v>
      </c>
      <c r="O90" s="268"/>
      <c r="P90" s="146">
        <v>18773269.370000243</v>
      </c>
      <c r="Q90" s="128"/>
      <c r="R90" s="146">
        <v>326030165.02999997</v>
      </c>
      <c r="S90" s="128"/>
      <c r="T90" s="146">
        <v>312915839.61000001</v>
      </c>
    </row>
    <row r="91" spans="1:22" ht="23.1" customHeight="1">
      <c r="A91" s="243" t="s">
        <v>80</v>
      </c>
      <c r="C91" s="244"/>
      <c r="J91" s="150">
        <v>-132147384.01000001</v>
      </c>
      <c r="K91" s="128"/>
      <c r="L91" s="150">
        <v>-96888439.189999998</v>
      </c>
      <c r="M91" s="128"/>
      <c r="N91" s="150">
        <v>-77389586.939999998</v>
      </c>
      <c r="O91" s="268"/>
      <c r="P91" s="150">
        <v>22470350.09</v>
      </c>
      <c r="Q91" s="268"/>
      <c r="R91" s="150">
        <v>-1491206.39</v>
      </c>
      <c r="S91" s="268"/>
      <c r="T91" s="150">
        <v>0</v>
      </c>
    </row>
    <row r="92" spans="1:22" ht="23.1" customHeight="1">
      <c r="A92" s="243" t="s">
        <v>81</v>
      </c>
      <c r="J92" s="128">
        <f>SUM(J83:J91)</f>
        <v>5644592052.850008</v>
      </c>
      <c r="K92" s="128"/>
      <c r="L92" s="128">
        <f>SUM(L83:L91)</f>
        <v>5328217908.1400003</v>
      </c>
      <c r="M92" s="128"/>
      <c r="N92" s="128">
        <f>SUM(N83:N91)</f>
        <v>4404645260.3599997</v>
      </c>
      <c r="O92" s="268"/>
      <c r="P92" s="128">
        <f>SUM(P83:P91)</f>
        <v>3365795523.8900003</v>
      </c>
      <c r="Q92" s="128"/>
      <c r="R92" s="128">
        <f>SUM(R83:R91)</f>
        <v>3649090863.0700002</v>
      </c>
      <c r="S92" s="128"/>
      <c r="T92" s="128">
        <f>SUM(T83:T91)</f>
        <v>2977739483.04</v>
      </c>
    </row>
    <row r="93" spans="1:22" ht="23.1" customHeight="1">
      <c r="A93" s="243" t="s">
        <v>82</v>
      </c>
      <c r="J93" s="128">
        <v>314128973.329992</v>
      </c>
      <c r="K93" s="128"/>
      <c r="L93" s="128">
        <v>80006766.599999994</v>
      </c>
      <c r="M93" s="128"/>
      <c r="N93" s="128">
        <v>72667768.650000006</v>
      </c>
      <c r="O93" s="268"/>
      <c r="P93" s="128">
        <v>0</v>
      </c>
      <c r="Q93" s="268"/>
      <c r="R93" s="128">
        <v>0</v>
      </c>
      <c r="S93" s="268"/>
      <c r="T93" s="128">
        <v>0</v>
      </c>
    </row>
    <row r="94" spans="1:22" ht="23.1" customHeight="1">
      <c r="A94" s="249" t="s">
        <v>83</v>
      </c>
      <c r="C94" s="244"/>
      <c r="J94" s="151">
        <f>+J92+J93</f>
        <v>5958721026.1800003</v>
      </c>
      <c r="K94" s="128"/>
      <c r="L94" s="151">
        <f>+L92+L93</f>
        <v>5408224674.7400007</v>
      </c>
      <c r="M94" s="128"/>
      <c r="N94" s="151">
        <f>+N92+N93</f>
        <v>4477313029.0099993</v>
      </c>
      <c r="O94" s="128"/>
      <c r="P94" s="151">
        <f>+P92+P93</f>
        <v>3365795523.8900003</v>
      </c>
      <c r="Q94" s="268"/>
      <c r="R94" s="151">
        <f>+R92+R93</f>
        <v>3649090863.0700002</v>
      </c>
      <c r="S94" s="268"/>
      <c r="T94" s="151">
        <f>+T92+T93</f>
        <v>2977739483.04</v>
      </c>
      <c r="U94" s="357"/>
      <c r="V94" s="357"/>
    </row>
    <row r="95" spans="1:22" ht="9" customHeight="1">
      <c r="J95" s="128"/>
      <c r="K95" s="128"/>
      <c r="L95" s="128"/>
      <c r="M95" s="128"/>
      <c r="N95" s="128"/>
      <c r="O95" s="128"/>
      <c r="P95" s="128"/>
      <c r="Q95" s="268"/>
      <c r="R95" s="128"/>
      <c r="S95" s="268"/>
      <c r="T95" s="128"/>
    </row>
    <row r="96" spans="1:22" ht="23.1" customHeight="1" thickBot="1">
      <c r="A96" s="249" t="s">
        <v>84</v>
      </c>
      <c r="J96" s="152">
        <f>+J35+J94</f>
        <v>8527902128.6500006</v>
      </c>
      <c r="K96" s="128"/>
      <c r="L96" s="152">
        <f>+L35+L94</f>
        <v>9415355167.3800011</v>
      </c>
      <c r="M96" s="128"/>
      <c r="N96" s="152">
        <f>+N35+N94</f>
        <v>8282556818.1699991</v>
      </c>
      <c r="O96" s="128"/>
      <c r="P96" s="152">
        <f>+P35+P94</f>
        <v>4943817210.5799999</v>
      </c>
      <c r="Q96" s="268"/>
      <c r="R96" s="152">
        <f>+R35+R94</f>
        <v>5439827800.7200003</v>
      </c>
      <c r="S96" s="268"/>
      <c r="T96" s="152">
        <f>+T35+T94</f>
        <v>4598518410.7399998</v>
      </c>
      <c r="U96" s="355"/>
    </row>
    <row r="97" spans="1:20" ht="23.1" customHeight="1" thickTop="1">
      <c r="J97" s="290"/>
      <c r="K97" s="153"/>
      <c r="L97" s="132"/>
      <c r="M97" s="153"/>
      <c r="N97" s="132"/>
      <c r="O97" s="153"/>
      <c r="P97" s="290"/>
      <c r="Q97" s="153"/>
      <c r="R97" s="132"/>
      <c r="S97" s="153"/>
      <c r="T97" s="132"/>
    </row>
    <row r="98" spans="1:20" ht="23.1" customHeight="1">
      <c r="A98" s="243" t="s">
        <v>274</v>
      </c>
      <c r="J98" s="127"/>
      <c r="K98" s="128"/>
      <c r="L98" s="127"/>
      <c r="M98" s="128"/>
      <c r="N98" s="127"/>
      <c r="O98" s="128"/>
      <c r="P98" s="127"/>
      <c r="Q98" s="268"/>
      <c r="R98" s="127"/>
      <c r="S98" s="268"/>
      <c r="T98" s="127"/>
    </row>
    <row r="99" spans="1:20" ht="23.1" customHeight="1"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</row>
    <row r="100" spans="1:20" ht="23.1" customHeight="1"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</row>
    <row r="101" spans="1:20" ht="23.1" customHeight="1"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</row>
    <row r="102" spans="1:20" ht="23.1" customHeight="1"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</row>
    <row r="103" spans="1:20" ht="23.1" customHeight="1"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</row>
    <row r="104" spans="1:20" ht="23.1" customHeight="1"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</row>
    <row r="105" spans="1:20" ht="23.1" customHeight="1"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</row>
    <row r="106" spans="1:20" ht="23.1" customHeight="1"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</row>
    <row r="107" spans="1:20" ht="23.1" customHeight="1"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</row>
    <row r="108" spans="1:20" ht="23.1" customHeight="1"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</row>
    <row r="109" spans="1:20" ht="23.1" customHeight="1"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</row>
    <row r="110" spans="1:20" ht="23.1" customHeight="1"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</row>
    <row r="111" spans="1:20" ht="23.1" customHeight="1"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</row>
    <row r="112" spans="1:20" ht="23.1" customHeight="1"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</row>
    <row r="113" spans="10:20" ht="23.1" customHeight="1"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</row>
    <row r="114" spans="10:20" ht="23.1" customHeight="1"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</row>
    <row r="115" spans="10:20" ht="23.1" customHeight="1"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</row>
    <row r="116" spans="10:20" ht="23.1" customHeight="1"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</row>
    <row r="117" spans="10:20" ht="23.1" customHeight="1"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</row>
    <row r="118" spans="10:20" ht="23.1" customHeight="1"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</row>
    <row r="119" spans="10:20" ht="23.1" customHeight="1"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</row>
    <row r="120" spans="10:20" ht="23.1" customHeight="1"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</row>
    <row r="121" spans="10:20" ht="23.1" customHeight="1"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</row>
    <row r="122" spans="10:20" ht="23.1" customHeight="1"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</row>
    <row r="123" spans="10:20" ht="23.1" customHeight="1"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</row>
    <row r="124" spans="10:20" ht="23.1" customHeight="1"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</row>
    <row r="125" spans="10:20" ht="23.1" customHeight="1"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</row>
    <row r="126" spans="10:20" ht="23.1" customHeight="1"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</row>
    <row r="127" spans="10:20" ht="23.1" customHeight="1"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</row>
    <row r="128" spans="10:20" ht="23.1" customHeight="1"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</row>
    <row r="129" spans="1:20" ht="23.1" customHeight="1"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</row>
    <row r="130" spans="1:20" ht="23.1" customHeight="1"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</row>
    <row r="131" spans="1:20" ht="23.1" customHeight="1"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</row>
    <row r="132" spans="1:20" ht="23.1" customHeight="1"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</row>
    <row r="133" spans="1:20" ht="29.25" customHeight="1"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</row>
    <row r="134" spans="1:20" ht="23.1" customHeight="1">
      <c r="A134" s="237"/>
      <c r="R134" s="133"/>
      <c r="T134" s="133" t="s">
        <v>341</v>
      </c>
    </row>
    <row r="135" spans="1:20" ht="21.75">
      <c r="K135" s="111"/>
      <c r="L135" s="111"/>
      <c r="M135" s="111"/>
      <c r="N135" s="111"/>
      <c r="R135" s="111"/>
      <c r="T135" s="111"/>
    </row>
    <row r="136" spans="1:20" ht="21.75">
      <c r="P136" s="131"/>
      <c r="Q136" s="154"/>
      <c r="S136" s="154"/>
    </row>
    <row r="137" spans="1:20" ht="21.95" customHeight="1">
      <c r="J137" s="281"/>
      <c r="K137" s="281"/>
      <c r="L137" s="281"/>
      <c r="M137" s="281"/>
      <c r="N137" s="281"/>
      <c r="P137" s="281"/>
      <c r="R137" s="281"/>
      <c r="T137" s="281"/>
    </row>
  </sheetData>
  <mergeCells count="12">
    <mergeCell ref="A1:R1"/>
    <mergeCell ref="A2:R2"/>
    <mergeCell ref="A3:R3"/>
    <mergeCell ref="J5:T5"/>
    <mergeCell ref="J6:N6"/>
    <mergeCell ref="P6:T6"/>
    <mergeCell ref="A68:R68"/>
    <mergeCell ref="A69:R69"/>
    <mergeCell ref="A70:R70"/>
    <mergeCell ref="J72:T72"/>
    <mergeCell ref="J73:N73"/>
    <mergeCell ref="P73:T73"/>
  </mergeCells>
  <pageMargins left="0.98425196850393704" right="0.39370078740157483" top="0.59055118110236227" bottom="0.31496062992125984" header="0.51181102362204722" footer="0.31496062992125984"/>
  <pageSetup paperSize="9" scale="54" fitToHeight="0" orientation="portrait" r:id="rId1"/>
  <headerFooter alignWithMargins="0"/>
  <rowBreaks count="1" manualBreakCount="1">
    <brk id="67" max="19" man="1"/>
  </rowBreaks>
  <ignoredErrors>
    <ignoredError sqref="A26:G29 A32:G32 A91:I92 A78:G78 A84:G84 A88:G89 I88:I89 O67:Q67 Q33:R35 A33:I35 O24:R25 I29 H26:I28 A13:I18 A23:I23 A11:G12 O76:R80 A24:L25 A76:L77 I84 A85:I85 I78:L78 A79:L80 A68:L71 O68:R71 A75:I75 A72:I73 A20:E20 G20:I20 A36:L41 O36:R41 A58:L58 O58:R58 O61:R66 A61:L67 B19:I19 A30:I31 I11:I12 I32 A81:I83 A87:I87 B86:I86 A90 C90:I90 O50:R53 A50:L53 A94:I96 B93:I93" numberStoredAsText="1"/>
    <ignoredError sqref="A3 J23 P23 L23:N23 R23:T23" unlockedFormula="1"/>
    <ignoredError sqref="Q92:R92 O92 O94:R95 O96:R96 J96 P92 J33:K35 O33:P35 L34:L35 K96:L96 J94:L95 J92:L92 Q23 K23 O23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93EBF7"/>
  </sheetPr>
  <dimension ref="A1:W127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3.42578125" style="6" customWidth="1"/>
    <col min="4" max="4" width="3.42578125" style="7" customWidth="1"/>
    <col min="5" max="5" width="47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7" customWidth="1"/>
    <col min="10" max="10" width="0.85546875" style="3" customWidth="1"/>
    <col min="11" max="11" width="17.7109375" style="27" customWidth="1"/>
    <col min="12" max="12" width="0.85546875" style="3" customWidth="1"/>
    <col min="13" max="13" width="17.7109375" style="26" customWidth="1"/>
    <col min="14" max="14" width="0.85546875" style="3" customWidth="1"/>
    <col min="15" max="15" width="17.7109375" style="27" customWidth="1"/>
    <col min="16" max="16" width="18.85546875" style="12" bestFit="1" customWidth="1"/>
    <col min="17" max="17" width="1.42578125" style="12" customWidth="1"/>
    <col min="18" max="18" width="16.85546875" style="8" bestFit="1" customWidth="1"/>
    <col min="19" max="19" width="15.85546875" style="8" bestFit="1" customWidth="1"/>
    <col min="20" max="20" width="16.85546875" style="8" bestFit="1" customWidth="1"/>
    <col min="21" max="21" width="15.85546875" style="8" bestFit="1" customWidth="1"/>
    <col min="22" max="22" width="18.42578125" style="12"/>
    <col min="23" max="16384" width="18.42578125" style="21"/>
  </cols>
  <sheetData>
    <row r="1" spans="1:23" ht="21.95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</row>
    <row r="2" spans="1:23" ht="21.95" customHeight="1">
      <c r="A2" s="341" t="s">
        <v>85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23" ht="21.95" customHeight="1">
      <c r="A3" s="341" t="s">
        <v>275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</row>
    <row r="4" spans="1:23" ht="21.95" customHeight="1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23" ht="21.95" customHeight="1">
      <c r="A5" s="292"/>
      <c r="B5" s="292"/>
      <c r="C5" s="293"/>
      <c r="D5" s="294"/>
      <c r="E5" s="294"/>
      <c r="F5" s="295"/>
      <c r="G5" s="2"/>
      <c r="I5" s="102" t="s">
        <v>2</v>
      </c>
      <c r="J5" s="296"/>
      <c r="K5" s="5"/>
      <c r="L5" s="296"/>
      <c r="M5" s="103"/>
      <c r="N5" s="297"/>
      <c r="O5" s="296"/>
    </row>
    <row r="6" spans="1:23" ht="21.95" customHeight="1">
      <c r="G6" s="2"/>
      <c r="I6" s="102" t="s">
        <v>3</v>
      </c>
      <c r="J6" s="296"/>
      <c r="K6" s="5"/>
      <c r="M6" s="298" t="s">
        <v>4</v>
      </c>
      <c r="N6" s="296"/>
      <c r="O6" s="296"/>
    </row>
    <row r="7" spans="1:23" ht="21.95" customHeight="1">
      <c r="G7" s="2"/>
      <c r="I7" s="104" t="s">
        <v>86</v>
      </c>
      <c r="J7" s="295" t="s">
        <v>87</v>
      </c>
      <c r="K7" s="95" t="s">
        <v>88</v>
      </c>
      <c r="M7" s="299" t="s">
        <v>86</v>
      </c>
      <c r="N7" s="295" t="s">
        <v>87</v>
      </c>
      <c r="O7" s="295" t="s">
        <v>88</v>
      </c>
    </row>
    <row r="8" spans="1:23" ht="21.95" customHeight="1">
      <c r="G8" s="4" t="s">
        <v>5</v>
      </c>
      <c r="I8" s="102"/>
      <c r="J8" s="92"/>
      <c r="K8" s="103" t="s">
        <v>310</v>
      </c>
      <c r="M8" s="103"/>
      <c r="N8" s="92"/>
      <c r="O8" s="103" t="s">
        <v>310</v>
      </c>
    </row>
    <row r="9" spans="1:23" ht="21.95" customHeight="1">
      <c r="A9" s="300" t="s">
        <v>89</v>
      </c>
      <c r="I9" s="301"/>
      <c r="J9" s="92"/>
      <c r="K9" s="293"/>
      <c r="M9" s="293"/>
      <c r="N9" s="92"/>
      <c r="O9" s="293"/>
    </row>
    <row r="10" spans="1:23" ht="21.95" customHeight="1">
      <c r="A10" s="6" t="s">
        <v>90</v>
      </c>
      <c r="C10" s="21"/>
      <c r="H10" s="302"/>
      <c r="I10" s="37">
        <v>297510636.09000003</v>
      </c>
      <c r="J10" s="303"/>
      <c r="K10" s="37">
        <v>281340392.04000002</v>
      </c>
      <c r="L10" s="25"/>
      <c r="M10" s="38">
        <v>0</v>
      </c>
      <c r="N10" s="42"/>
      <c r="O10" s="38">
        <v>0</v>
      </c>
      <c r="W10" s="25"/>
    </row>
    <row r="11" spans="1:23" ht="21.95" customHeight="1">
      <c r="A11" s="6" t="s">
        <v>118</v>
      </c>
      <c r="C11" s="21"/>
      <c r="G11" s="302" t="s">
        <v>322</v>
      </c>
      <c r="H11" s="302"/>
      <c r="I11" s="37">
        <v>6280400</v>
      </c>
      <c r="J11" s="303"/>
      <c r="K11" s="37">
        <v>0</v>
      </c>
      <c r="L11" s="25"/>
      <c r="M11" s="38">
        <v>98626272.75</v>
      </c>
      <c r="N11" s="42"/>
      <c r="O11" s="38">
        <v>92345872.75</v>
      </c>
      <c r="W11" s="25"/>
    </row>
    <row r="12" spans="1:23" ht="21.95" customHeight="1">
      <c r="A12" s="6" t="s">
        <v>91</v>
      </c>
      <c r="C12" s="21"/>
      <c r="G12" s="1" t="s">
        <v>323</v>
      </c>
      <c r="H12" s="302"/>
      <c r="I12" s="37">
        <v>1280335.5</v>
      </c>
      <c r="J12" s="25"/>
      <c r="K12" s="37">
        <v>970217.12</v>
      </c>
      <c r="L12" s="25"/>
      <c r="M12" s="38">
        <v>35928501.18</v>
      </c>
      <c r="N12" s="42"/>
      <c r="O12" s="38">
        <v>94923338.169999987</v>
      </c>
      <c r="W12" s="25"/>
    </row>
    <row r="13" spans="1:23" ht="21.95" customHeight="1">
      <c r="A13" s="6" t="s">
        <v>119</v>
      </c>
      <c r="C13" s="21"/>
      <c r="G13" s="1" t="s">
        <v>299</v>
      </c>
      <c r="H13" s="302"/>
      <c r="I13" s="37">
        <v>372871457.38999999</v>
      </c>
      <c r="J13" s="25"/>
      <c r="K13" s="37">
        <v>0</v>
      </c>
      <c r="L13" s="25"/>
      <c r="M13" s="38">
        <v>0</v>
      </c>
      <c r="N13" s="42"/>
      <c r="O13" s="38">
        <v>0</v>
      </c>
      <c r="W13" s="25"/>
    </row>
    <row r="14" spans="1:23" ht="21.95" customHeight="1">
      <c r="A14" s="6" t="s">
        <v>92</v>
      </c>
      <c r="G14" s="1" t="s">
        <v>323</v>
      </c>
      <c r="H14" s="302"/>
      <c r="I14" s="37">
        <v>23208732.68</v>
      </c>
      <c r="J14" s="25"/>
      <c r="K14" s="37">
        <v>1758386.5200000023</v>
      </c>
      <c r="L14" s="25"/>
      <c r="M14" s="38">
        <v>11518692.439999999</v>
      </c>
      <c r="N14" s="42"/>
      <c r="O14" s="38">
        <v>17293673.73</v>
      </c>
      <c r="W14" s="25"/>
    </row>
    <row r="15" spans="1:23" ht="21.95" customHeight="1">
      <c r="A15" s="6" t="s">
        <v>276</v>
      </c>
      <c r="H15" s="302"/>
      <c r="J15" s="25">
        <v>975322.82</v>
      </c>
      <c r="K15" s="37"/>
      <c r="L15" s="25"/>
      <c r="M15" s="38"/>
      <c r="N15" s="42"/>
      <c r="O15" s="38"/>
      <c r="W15" s="25"/>
    </row>
    <row r="16" spans="1:23" ht="21.95" customHeight="1">
      <c r="B16" s="6" t="s">
        <v>277</v>
      </c>
      <c r="G16" s="1" t="s">
        <v>34</v>
      </c>
      <c r="H16" s="302"/>
      <c r="I16" s="37">
        <v>148792762.31999999</v>
      </c>
      <c r="J16" s="25"/>
      <c r="K16" s="37">
        <v>2980166.6800000016</v>
      </c>
      <c r="L16" s="25"/>
      <c r="M16" s="38">
        <v>0</v>
      </c>
      <c r="N16" s="42"/>
      <c r="O16" s="38">
        <v>0</v>
      </c>
      <c r="W16" s="25"/>
    </row>
    <row r="17" spans="1:23" ht="21.95" customHeight="1">
      <c r="A17" s="300" t="s">
        <v>93</v>
      </c>
      <c r="H17" s="302"/>
      <c r="I17" s="40">
        <f>SUM(I10:I16)</f>
        <v>849944323.98000002</v>
      </c>
      <c r="J17" s="25"/>
      <c r="K17" s="40">
        <f>SUM(K10:K16)</f>
        <v>287049162.36000001</v>
      </c>
      <c r="L17" s="25"/>
      <c r="M17" s="40">
        <f>SUM(M10:M16)</f>
        <v>146073466.37</v>
      </c>
      <c r="N17" s="42"/>
      <c r="O17" s="40">
        <f>SUM(O10:O16)</f>
        <v>204562884.64999998</v>
      </c>
      <c r="W17" s="25"/>
    </row>
    <row r="18" spans="1:23" ht="4.9000000000000004" customHeight="1">
      <c r="A18" s="300"/>
      <c r="H18" s="302"/>
      <c r="I18" s="22"/>
      <c r="J18" s="25"/>
      <c r="K18" s="22"/>
      <c r="L18" s="25"/>
      <c r="M18" s="23"/>
      <c r="N18" s="43"/>
      <c r="O18" s="22"/>
      <c r="W18" s="25"/>
    </row>
    <row r="19" spans="1:23" ht="21.95" customHeight="1">
      <c r="A19" s="300" t="s">
        <v>94</v>
      </c>
      <c r="I19" s="301"/>
      <c r="J19" s="92"/>
      <c r="K19" s="293"/>
      <c r="M19" s="293"/>
      <c r="N19" s="92"/>
      <c r="O19" s="293"/>
      <c r="W19" s="25"/>
    </row>
    <row r="20" spans="1:23" ht="21.95" customHeight="1">
      <c r="A20" s="6" t="s">
        <v>95</v>
      </c>
      <c r="B20" s="21"/>
      <c r="H20" s="302"/>
      <c r="I20" s="22">
        <v>26758732.940000001</v>
      </c>
      <c r="J20" s="25"/>
      <c r="K20" s="22">
        <v>22294918.52</v>
      </c>
      <c r="L20" s="25"/>
      <c r="M20" s="22">
        <v>0</v>
      </c>
      <c r="N20" s="25"/>
      <c r="O20" s="22">
        <v>0</v>
      </c>
      <c r="W20" s="25"/>
    </row>
    <row r="21" spans="1:23" ht="21.95" customHeight="1">
      <c r="A21" s="6" t="s">
        <v>96</v>
      </c>
      <c r="B21" s="21"/>
      <c r="G21" s="1" t="s">
        <v>352</v>
      </c>
      <c r="H21" s="302"/>
      <c r="I21" s="37">
        <v>107618434.64000002</v>
      </c>
      <c r="J21" s="25"/>
      <c r="K21" s="22">
        <v>77360209.219999999</v>
      </c>
      <c r="L21" s="25"/>
      <c r="M21" s="37">
        <v>79343041.290000007</v>
      </c>
      <c r="N21" s="42"/>
      <c r="O21" s="37">
        <v>96317414.650000006</v>
      </c>
      <c r="W21" s="25"/>
    </row>
    <row r="22" spans="1:23" ht="21.95" customHeight="1">
      <c r="A22" s="6" t="s">
        <v>97</v>
      </c>
      <c r="B22" s="21"/>
      <c r="G22" s="21"/>
      <c r="H22" s="21"/>
      <c r="I22" s="21"/>
      <c r="J22" s="21"/>
      <c r="K22" s="21"/>
      <c r="L22" s="21"/>
      <c r="M22" s="21"/>
      <c r="N22" s="21"/>
      <c r="O22" s="21"/>
      <c r="W22" s="25"/>
    </row>
    <row r="23" spans="1:23" ht="21.95" customHeight="1">
      <c r="B23" s="21" t="s">
        <v>98</v>
      </c>
      <c r="G23" s="1" t="s">
        <v>22</v>
      </c>
      <c r="H23" s="302"/>
      <c r="I23" s="37">
        <v>46754276.259999998</v>
      </c>
      <c r="J23" s="25"/>
      <c r="K23" s="22">
        <v>0</v>
      </c>
      <c r="L23" s="25"/>
      <c r="M23" s="37">
        <v>46754276.259999998</v>
      </c>
      <c r="N23" s="42"/>
      <c r="O23" s="37">
        <v>0</v>
      </c>
      <c r="W23" s="25"/>
    </row>
    <row r="24" spans="1:23" ht="21.95" customHeight="1">
      <c r="A24" s="6" t="s">
        <v>120</v>
      </c>
      <c r="B24" s="21"/>
      <c r="G24" s="1" t="s">
        <v>318</v>
      </c>
      <c r="H24" s="302"/>
      <c r="I24" s="37">
        <v>0</v>
      </c>
      <c r="J24" s="25"/>
      <c r="K24" s="22">
        <v>0</v>
      </c>
      <c r="L24" s="25"/>
      <c r="M24" s="37">
        <v>-47948602.620000005</v>
      </c>
      <c r="N24" s="42"/>
      <c r="O24" s="37">
        <v>0</v>
      </c>
      <c r="W24" s="25"/>
    </row>
    <row r="25" spans="1:23" ht="21.95" customHeight="1">
      <c r="A25" s="6" t="s">
        <v>305</v>
      </c>
      <c r="B25" s="21"/>
      <c r="G25" s="1" t="s">
        <v>299</v>
      </c>
      <c r="H25" s="302"/>
      <c r="I25" s="37">
        <v>0</v>
      </c>
      <c r="J25" s="25"/>
      <c r="K25" s="22">
        <v>0</v>
      </c>
      <c r="L25" s="25"/>
      <c r="M25" s="37">
        <v>212901303</v>
      </c>
      <c r="N25" s="42"/>
      <c r="O25" s="37">
        <v>0</v>
      </c>
      <c r="W25" s="25"/>
    </row>
    <row r="26" spans="1:23" ht="21.95" customHeight="1">
      <c r="A26" s="300" t="s">
        <v>99</v>
      </c>
      <c r="B26" s="300"/>
      <c r="C26" s="21"/>
      <c r="D26" s="21"/>
      <c r="H26" s="302"/>
      <c r="I26" s="40">
        <f>SUM(I20:I25)</f>
        <v>181131443.84</v>
      </c>
      <c r="J26" s="25"/>
      <c r="K26" s="40">
        <f>SUM(K20:K25)</f>
        <v>99655127.739999995</v>
      </c>
      <c r="L26" s="25"/>
      <c r="M26" s="40">
        <f>SUM(M20:M25)</f>
        <v>291050017.93000001</v>
      </c>
      <c r="N26" s="42"/>
      <c r="O26" s="40">
        <f>SUM(O20:O25)</f>
        <v>96317414.650000006</v>
      </c>
      <c r="W26" s="25"/>
    </row>
    <row r="27" spans="1:23" ht="4.9000000000000004" customHeight="1">
      <c r="A27" s="300"/>
      <c r="H27" s="302"/>
      <c r="I27" s="22"/>
      <c r="J27" s="25"/>
      <c r="K27" s="22"/>
      <c r="L27" s="25"/>
      <c r="M27" s="23"/>
      <c r="N27" s="43"/>
      <c r="O27" s="22"/>
      <c r="W27" s="25"/>
    </row>
    <row r="28" spans="1:23" ht="21.95" customHeight="1">
      <c r="A28" s="300" t="s">
        <v>100</v>
      </c>
      <c r="B28" s="300"/>
      <c r="C28" s="21"/>
      <c r="D28" s="21"/>
      <c r="H28" s="302"/>
      <c r="I28" s="22">
        <f>+I17-I26</f>
        <v>668812880.13999999</v>
      </c>
      <c r="J28" s="25"/>
      <c r="K28" s="22">
        <f>+K17-K26</f>
        <v>187394034.62</v>
      </c>
      <c r="L28" s="25"/>
      <c r="M28" s="22">
        <f>+M17-M26</f>
        <v>-144976551.56</v>
      </c>
      <c r="N28" s="43"/>
      <c r="O28" s="22">
        <f>+O17-O26</f>
        <v>108245469.99999997</v>
      </c>
      <c r="W28" s="25"/>
    </row>
    <row r="29" spans="1:23" ht="21.95" customHeight="1">
      <c r="A29" s="6" t="s">
        <v>101</v>
      </c>
      <c r="G29" s="1" t="s">
        <v>323</v>
      </c>
      <c r="H29" s="302"/>
      <c r="I29" s="22">
        <v>-119011760.71999995</v>
      </c>
      <c r="J29" s="25"/>
      <c r="K29" s="22">
        <v>-94689851.799999982</v>
      </c>
      <c r="L29" s="25"/>
      <c r="M29" s="22">
        <v>-98200671.259999976</v>
      </c>
      <c r="N29" s="43"/>
      <c r="O29" s="22">
        <v>-86200469.599999979</v>
      </c>
      <c r="W29" s="25"/>
    </row>
    <row r="30" spans="1:23" ht="21.95" customHeight="1">
      <c r="A30" s="6" t="s">
        <v>102</v>
      </c>
      <c r="G30" s="1" t="s">
        <v>28</v>
      </c>
      <c r="H30" s="302"/>
      <c r="I30" s="22">
        <v>-103103801.48999999</v>
      </c>
      <c r="J30" s="25"/>
      <c r="K30" s="22">
        <v>399074075.12</v>
      </c>
      <c r="L30" s="25"/>
      <c r="M30" s="23">
        <v>0</v>
      </c>
      <c r="N30" s="43"/>
      <c r="O30" s="23">
        <v>0</v>
      </c>
      <c r="W30" s="25"/>
    </row>
    <row r="31" spans="1:23" ht="21.95" customHeight="1">
      <c r="A31" s="300" t="s">
        <v>103</v>
      </c>
      <c r="H31" s="302"/>
      <c r="I31" s="44">
        <f>I28+I29+I30</f>
        <v>446697317.93000007</v>
      </c>
      <c r="J31" s="25"/>
      <c r="K31" s="44">
        <f>K28+K29+K30</f>
        <v>491778257.94000006</v>
      </c>
      <c r="L31" s="25"/>
      <c r="M31" s="44">
        <f>M28+M29+M30</f>
        <v>-243177222.81999999</v>
      </c>
      <c r="N31" s="42"/>
      <c r="O31" s="44">
        <f>O28+O29+O30</f>
        <v>22045000.399999991</v>
      </c>
      <c r="W31" s="25"/>
    </row>
    <row r="32" spans="1:23" ht="21.95" customHeight="1">
      <c r="A32" s="6" t="s">
        <v>104</v>
      </c>
      <c r="G32" s="1" t="s">
        <v>353</v>
      </c>
      <c r="H32" s="302"/>
      <c r="I32" s="39">
        <v>-9245617.8699999992</v>
      </c>
      <c r="J32" s="25"/>
      <c r="K32" s="39">
        <v>-42943864.240000002</v>
      </c>
      <c r="L32" s="25"/>
      <c r="M32" s="39">
        <v>54215719.880000003</v>
      </c>
      <c r="N32" s="42"/>
      <c r="O32" s="39">
        <v>677209.38000000268</v>
      </c>
      <c r="W32" s="25"/>
    </row>
    <row r="33" spans="1:23" ht="21.95" customHeight="1">
      <c r="A33" s="300" t="s">
        <v>324</v>
      </c>
      <c r="H33" s="302"/>
      <c r="I33" s="44">
        <f>SUM(I31:I32)</f>
        <v>437451700.06000006</v>
      </c>
      <c r="J33" s="25"/>
      <c r="K33" s="44">
        <f>SUM(K31:K32)</f>
        <v>448834393.70000005</v>
      </c>
      <c r="L33" s="25"/>
      <c r="M33" s="44">
        <f>SUM(M31:M32)</f>
        <v>-188961502.94</v>
      </c>
      <c r="N33" s="43"/>
      <c r="O33" s="44">
        <f>SUM(O31:O32)</f>
        <v>22722209.779999994</v>
      </c>
      <c r="W33" s="25"/>
    </row>
    <row r="34" spans="1:23" ht="21.95" customHeight="1">
      <c r="A34" s="6" t="s">
        <v>325</v>
      </c>
      <c r="H34" s="302"/>
      <c r="I34" s="22"/>
      <c r="J34" s="25"/>
      <c r="K34" s="22"/>
      <c r="L34" s="25"/>
      <c r="M34" s="22"/>
      <c r="N34" s="43"/>
      <c r="O34" s="22"/>
      <c r="W34" s="25"/>
    </row>
    <row r="35" spans="1:23" ht="21.95" customHeight="1">
      <c r="B35" s="6" t="s">
        <v>105</v>
      </c>
      <c r="G35" s="302" t="s">
        <v>357</v>
      </c>
      <c r="H35" s="302"/>
      <c r="I35" s="39">
        <v>-31697047.719999991</v>
      </c>
      <c r="J35" s="25"/>
      <c r="K35" s="39">
        <v>-112222156.72</v>
      </c>
      <c r="L35" s="25"/>
      <c r="M35" s="39">
        <v>-1966221.609999992</v>
      </c>
      <c r="N35" s="43"/>
      <c r="O35" s="39">
        <v>36322115.640000045</v>
      </c>
      <c r="W35" s="25"/>
    </row>
    <row r="36" spans="1:23" ht="21.95" customHeight="1">
      <c r="A36" s="300" t="s">
        <v>278</v>
      </c>
      <c r="H36" s="302"/>
      <c r="I36" s="22">
        <f>SUM(I33:I35)</f>
        <v>405754652.34000009</v>
      </c>
      <c r="J36" s="25"/>
      <c r="K36" s="22">
        <f>SUM(K33:K35)</f>
        <v>336612236.98000002</v>
      </c>
      <c r="L36" s="25"/>
      <c r="M36" s="22">
        <f>SUM(M33:M35)</f>
        <v>-190927724.54999998</v>
      </c>
      <c r="N36" s="43"/>
      <c r="O36" s="22">
        <f>SUM(O33:O35)</f>
        <v>59044325.420000039</v>
      </c>
      <c r="R36" s="226"/>
      <c r="W36" s="25"/>
    </row>
    <row r="37" spans="1:23" ht="4.5" customHeight="1">
      <c r="A37" s="300"/>
      <c r="H37" s="302"/>
      <c r="I37" s="22"/>
      <c r="J37" s="25"/>
      <c r="K37" s="22"/>
      <c r="L37" s="25"/>
      <c r="M37" s="23"/>
      <c r="N37" s="43"/>
      <c r="O37" s="22"/>
      <c r="W37" s="25"/>
    </row>
    <row r="38" spans="1:23" ht="21.95" customHeight="1">
      <c r="A38" s="300" t="s">
        <v>106</v>
      </c>
      <c r="H38" s="302"/>
      <c r="I38" s="22"/>
      <c r="J38" s="25"/>
      <c r="K38" s="22"/>
      <c r="L38" s="25"/>
      <c r="M38" s="23"/>
      <c r="N38" s="43"/>
      <c r="O38" s="23"/>
      <c r="W38" s="25"/>
    </row>
    <row r="39" spans="1:23" ht="21.95" customHeight="1">
      <c r="A39" s="304" t="s">
        <v>107</v>
      </c>
      <c r="C39" s="7"/>
      <c r="H39" s="302"/>
      <c r="I39" s="22"/>
      <c r="J39" s="25"/>
      <c r="K39" s="22"/>
      <c r="L39" s="25"/>
      <c r="M39" s="23"/>
      <c r="N39" s="43"/>
      <c r="O39" s="23"/>
      <c r="W39" s="25"/>
    </row>
    <row r="40" spans="1:23" ht="21.95" customHeight="1">
      <c r="A40" s="21"/>
      <c r="B40" s="6" t="s">
        <v>108</v>
      </c>
      <c r="C40" s="7"/>
      <c r="G40" s="1" t="s">
        <v>28</v>
      </c>
      <c r="H40" s="302"/>
      <c r="I40" s="39">
        <v>5178462.4800000004</v>
      </c>
      <c r="J40" s="25"/>
      <c r="K40" s="39">
        <v>-18007645.859999999</v>
      </c>
      <c r="L40" s="25"/>
      <c r="M40" s="77">
        <v>0</v>
      </c>
      <c r="N40" s="43"/>
      <c r="O40" s="77">
        <v>0</v>
      </c>
      <c r="W40" s="25"/>
    </row>
    <row r="41" spans="1:23" ht="4.9000000000000004" customHeight="1">
      <c r="A41" s="300"/>
      <c r="H41" s="302"/>
      <c r="I41" s="22"/>
      <c r="J41" s="25"/>
      <c r="K41" s="22"/>
      <c r="L41" s="25"/>
      <c r="M41" s="23"/>
      <c r="N41" s="43"/>
      <c r="O41" s="22"/>
      <c r="W41" s="25"/>
    </row>
    <row r="42" spans="1:23" ht="21.95" customHeight="1">
      <c r="A42" s="304" t="s">
        <v>109</v>
      </c>
      <c r="C42" s="305"/>
      <c r="D42" s="306"/>
      <c r="E42" s="306"/>
      <c r="H42" s="302"/>
      <c r="I42" s="22"/>
      <c r="J42" s="25"/>
      <c r="K42" s="22"/>
      <c r="L42" s="25"/>
      <c r="M42" s="23"/>
      <c r="N42" s="43"/>
      <c r="O42" s="23"/>
      <c r="P42" s="13"/>
      <c r="W42" s="25"/>
    </row>
    <row r="43" spans="1:23" ht="21.95" customHeight="1">
      <c r="A43" s="304"/>
      <c r="B43" s="6" t="s">
        <v>354</v>
      </c>
      <c r="C43" s="7"/>
      <c r="H43" s="302"/>
      <c r="I43" s="25"/>
      <c r="J43" s="21"/>
      <c r="K43" s="21"/>
      <c r="L43" s="21"/>
      <c r="M43" s="21"/>
      <c r="N43" s="21"/>
      <c r="O43" s="21"/>
      <c r="W43" s="25"/>
    </row>
    <row r="44" spans="1:23" ht="21.95" customHeight="1">
      <c r="A44" s="304"/>
      <c r="C44" s="6" t="s">
        <v>355</v>
      </c>
      <c r="H44" s="302"/>
      <c r="I44" s="25"/>
      <c r="J44" s="21"/>
      <c r="K44" s="21"/>
      <c r="L44" s="21"/>
      <c r="M44" s="21"/>
      <c r="N44" s="21"/>
      <c r="O44" s="21"/>
      <c r="W44" s="25"/>
    </row>
    <row r="45" spans="1:23" ht="21.95" customHeight="1">
      <c r="A45" s="304"/>
      <c r="C45" s="21" t="s">
        <v>356</v>
      </c>
      <c r="G45" s="1" t="s">
        <v>303</v>
      </c>
      <c r="H45" s="302"/>
      <c r="I45" s="22">
        <v>23961556.48</v>
      </c>
      <c r="J45" s="25"/>
      <c r="K45" s="22">
        <v>-1491206.39</v>
      </c>
      <c r="L45" s="25"/>
      <c r="M45" s="22">
        <v>23961556.48</v>
      </c>
      <c r="N45" s="43"/>
      <c r="O45" s="23">
        <v>-1491206.39</v>
      </c>
      <c r="W45" s="25"/>
    </row>
    <row r="46" spans="1:23" ht="21.95" customHeight="1">
      <c r="A46" s="304"/>
      <c r="B46" s="6" t="s">
        <v>110</v>
      </c>
      <c r="C46" s="305"/>
      <c r="D46" s="306"/>
      <c r="E46" s="306"/>
      <c r="H46" s="302"/>
      <c r="I46" s="22"/>
      <c r="J46" s="25"/>
      <c r="K46" s="22"/>
      <c r="L46" s="25"/>
      <c r="M46" s="23"/>
      <c r="N46" s="43"/>
      <c r="O46" s="23"/>
      <c r="P46" s="13"/>
      <c r="W46" s="25"/>
    </row>
    <row r="47" spans="1:23" ht="21.95" customHeight="1">
      <c r="A47" s="304"/>
      <c r="C47" s="305" t="s">
        <v>111</v>
      </c>
      <c r="D47" s="306"/>
      <c r="E47" s="306"/>
      <c r="G47" s="1" t="s">
        <v>303</v>
      </c>
      <c r="H47" s="302"/>
      <c r="I47" s="22">
        <v>773444.86</v>
      </c>
      <c r="J47" s="25"/>
      <c r="K47" s="22">
        <v>0</v>
      </c>
      <c r="L47" s="25"/>
      <c r="M47" s="23">
        <v>842593.61</v>
      </c>
      <c r="N47" s="43"/>
      <c r="O47" s="23">
        <v>0</v>
      </c>
      <c r="P47" s="13"/>
      <c r="W47" s="25"/>
    </row>
    <row r="48" spans="1:23" ht="21.95" customHeight="1">
      <c r="A48" s="300" t="s">
        <v>279</v>
      </c>
      <c r="B48" s="21"/>
      <c r="H48" s="302"/>
      <c r="I48" s="40">
        <f>+I40+I47+I45</f>
        <v>29913463.82</v>
      </c>
      <c r="J48" s="22"/>
      <c r="K48" s="40">
        <f>+K40+K47+K45</f>
        <v>-19498852.25</v>
      </c>
      <c r="L48" s="25"/>
      <c r="M48" s="40">
        <f>+M40+M47+M45</f>
        <v>24804150.09</v>
      </c>
      <c r="N48" s="43"/>
      <c r="O48" s="40">
        <f>+O40+O47+O45</f>
        <v>-1491206.39</v>
      </c>
      <c r="R48" s="63"/>
      <c r="W48" s="25"/>
    </row>
    <row r="49" spans="1:23" s="311" customFormat="1" ht="4.1500000000000004" customHeight="1">
      <c r="A49" s="305"/>
      <c r="B49" s="306"/>
      <c r="C49" s="305"/>
      <c r="D49" s="306"/>
      <c r="E49" s="306"/>
      <c r="F49" s="306"/>
      <c r="G49" s="307"/>
      <c r="H49" s="308"/>
      <c r="I49" s="309"/>
      <c r="J49" s="53"/>
      <c r="K49" s="310"/>
      <c r="L49" s="53"/>
      <c r="M49" s="310"/>
      <c r="N49" s="53"/>
      <c r="O49" s="54"/>
      <c r="R49" s="8"/>
      <c r="S49" s="8"/>
      <c r="T49" s="8"/>
      <c r="U49" s="8"/>
      <c r="W49" s="25"/>
    </row>
    <row r="50" spans="1:23" ht="21.95" customHeight="1" thickBot="1">
      <c r="A50" s="300" t="s">
        <v>280</v>
      </c>
      <c r="H50" s="302"/>
      <c r="I50" s="41">
        <f>+I36+I48</f>
        <v>435668116.16000009</v>
      </c>
      <c r="J50" s="25"/>
      <c r="K50" s="41">
        <f>+K36+K48</f>
        <v>317113384.73000002</v>
      </c>
      <c r="L50" s="25"/>
      <c r="M50" s="41">
        <f>+M36+M48</f>
        <v>-166123574.45999998</v>
      </c>
      <c r="N50" s="43"/>
      <c r="O50" s="41">
        <f>+O36+O48</f>
        <v>57553119.030000038</v>
      </c>
      <c r="R50" s="226"/>
      <c r="W50" s="25"/>
    </row>
    <row r="51" spans="1:23" ht="21.95" customHeight="1" thickTop="1">
      <c r="A51" s="300"/>
      <c r="H51" s="302"/>
      <c r="I51" s="22"/>
      <c r="J51" s="25"/>
      <c r="K51" s="22"/>
      <c r="L51" s="25"/>
      <c r="M51" s="23"/>
      <c r="N51" s="43"/>
      <c r="O51" s="22"/>
      <c r="R51" s="63"/>
      <c r="W51" s="25"/>
    </row>
    <row r="52" spans="1:23" ht="21.95" customHeight="1">
      <c r="A52" s="6" t="s">
        <v>274</v>
      </c>
      <c r="C52" s="21"/>
      <c r="H52" s="302"/>
      <c r="I52" s="312"/>
      <c r="J52" s="313"/>
      <c r="K52" s="314"/>
      <c r="L52" s="313"/>
      <c r="M52" s="314"/>
      <c r="N52" s="313"/>
    </row>
    <row r="53" spans="1:23" ht="21.95" customHeight="1">
      <c r="C53" s="21"/>
      <c r="H53" s="302"/>
      <c r="I53" s="312"/>
      <c r="J53" s="313"/>
      <c r="K53" s="314"/>
      <c r="L53" s="313"/>
      <c r="M53" s="314"/>
      <c r="N53" s="313"/>
    </row>
    <row r="54" spans="1:23" ht="21.95" customHeight="1">
      <c r="C54" s="21"/>
      <c r="H54" s="302"/>
      <c r="I54" s="312"/>
      <c r="J54" s="313"/>
      <c r="K54" s="314"/>
      <c r="L54" s="313"/>
      <c r="M54" s="314"/>
      <c r="N54" s="313"/>
    </row>
    <row r="55" spans="1:23" ht="21.95" customHeight="1">
      <c r="C55" s="21"/>
      <c r="H55" s="302"/>
      <c r="I55" s="312"/>
      <c r="J55" s="313"/>
      <c r="K55" s="314"/>
      <c r="L55" s="313"/>
      <c r="M55" s="314"/>
      <c r="N55" s="313"/>
    </row>
    <row r="56" spans="1:23" ht="21.95" customHeight="1">
      <c r="C56" s="21"/>
      <c r="H56" s="302"/>
      <c r="I56" s="312"/>
      <c r="J56" s="313"/>
      <c r="K56" s="314"/>
      <c r="L56" s="313"/>
      <c r="M56" s="314"/>
      <c r="N56" s="313"/>
    </row>
    <row r="57" spans="1:23" ht="21.95" customHeight="1">
      <c r="C57" s="21"/>
      <c r="H57" s="302"/>
      <c r="I57" s="312"/>
      <c r="J57" s="313"/>
      <c r="K57" s="314"/>
      <c r="L57" s="313"/>
      <c r="M57" s="314"/>
      <c r="N57" s="313"/>
    </row>
    <row r="58" spans="1:23" ht="21.95" customHeight="1">
      <c r="C58" s="21"/>
      <c r="H58" s="302"/>
      <c r="I58" s="312"/>
      <c r="J58" s="313"/>
      <c r="K58" s="314"/>
      <c r="L58" s="313"/>
      <c r="M58" s="314"/>
      <c r="N58" s="313"/>
    </row>
    <row r="59" spans="1:23" ht="21.95" customHeight="1">
      <c r="C59" s="21"/>
      <c r="H59" s="302"/>
      <c r="I59" s="312"/>
      <c r="J59" s="313"/>
      <c r="K59" s="314"/>
      <c r="L59" s="313"/>
      <c r="M59" s="314"/>
      <c r="N59" s="313"/>
    </row>
    <row r="60" spans="1:23" ht="21.95" customHeight="1">
      <c r="C60" s="21"/>
      <c r="H60" s="302"/>
      <c r="I60" s="312"/>
      <c r="J60" s="313"/>
      <c r="K60" s="314"/>
      <c r="L60" s="313"/>
      <c r="M60" s="314"/>
      <c r="N60" s="313"/>
    </row>
    <row r="61" spans="1:23" ht="25.9" customHeight="1"/>
    <row r="62" spans="1:23" ht="21.95" customHeight="1">
      <c r="C62" s="21"/>
      <c r="H62" s="302"/>
      <c r="I62" s="312"/>
      <c r="J62" s="313"/>
      <c r="K62" s="314"/>
      <c r="L62" s="313"/>
      <c r="M62" s="314"/>
      <c r="N62" s="313"/>
      <c r="O62" s="51" t="s">
        <v>342</v>
      </c>
    </row>
    <row r="63" spans="1:23" ht="21.95" customHeight="1">
      <c r="A63" s="341" t="s">
        <v>0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23" ht="21.95" customHeight="1">
      <c r="A64" s="341" t="s">
        <v>291</v>
      </c>
      <c r="B64" s="341"/>
      <c r="C64" s="341"/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</row>
    <row r="65" spans="1:23" ht="21.95" customHeight="1">
      <c r="A65" s="341" t="s">
        <v>275</v>
      </c>
      <c r="B65" s="341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1"/>
      <c r="O65" s="341"/>
    </row>
    <row r="66" spans="1:23" ht="21.95" customHeight="1">
      <c r="A66" s="291"/>
      <c r="B66" s="291"/>
      <c r="C66" s="291"/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  <c r="O66" s="291"/>
    </row>
    <row r="67" spans="1:23" ht="21.95" customHeight="1">
      <c r="A67" s="292"/>
      <c r="B67" s="292"/>
      <c r="C67" s="293"/>
      <c r="D67" s="294"/>
      <c r="E67" s="294"/>
      <c r="F67" s="295"/>
      <c r="G67" s="2"/>
      <c r="I67" s="102" t="s">
        <v>2</v>
      </c>
      <c r="J67" s="296"/>
      <c r="K67" s="5"/>
      <c r="L67" s="296"/>
      <c r="M67" s="103"/>
      <c r="N67" s="297"/>
      <c r="O67" s="296"/>
    </row>
    <row r="68" spans="1:23" ht="21.95" customHeight="1">
      <c r="G68" s="2"/>
      <c r="I68" s="102" t="s">
        <v>3</v>
      </c>
      <c r="J68" s="296"/>
      <c r="K68" s="5"/>
      <c r="M68" s="298" t="s">
        <v>4</v>
      </c>
      <c r="N68" s="296"/>
      <c r="O68" s="296"/>
    </row>
    <row r="69" spans="1:23" ht="21.95" customHeight="1">
      <c r="G69" s="2"/>
      <c r="I69" s="104" t="s">
        <v>86</v>
      </c>
      <c r="J69" s="295" t="s">
        <v>87</v>
      </c>
      <c r="K69" s="95" t="s">
        <v>88</v>
      </c>
      <c r="M69" s="299" t="s">
        <v>86</v>
      </c>
      <c r="N69" s="295" t="s">
        <v>87</v>
      </c>
      <c r="O69" s="295" t="s">
        <v>88</v>
      </c>
    </row>
    <row r="70" spans="1:23" ht="21.95" customHeight="1">
      <c r="G70" s="4" t="s">
        <v>5</v>
      </c>
      <c r="I70" s="102"/>
      <c r="J70" s="92"/>
      <c r="K70" s="103" t="s">
        <v>310</v>
      </c>
      <c r="M70" s="103"/>
      <c r="N70" s="92"/>
      <c r="O70" s="103" t="s">
        <v>310</v>
      </c>
    </row>
    <row r="71" spans="1:23" ht="21.95" customHeight="1">
      <c r="A71" s="300" t="s">
        <v>281</v>
      </c>
      <c r="H71" s="302"/>
      <c r="I71" s="22"/>
      <c r="J71" s="25"/>
      <c r="K71" s="22"/>
      <c r="L71" s="25"/>
      <c r="M71" s="23"/>
      <c r="N71" s="43"/>
      <c r="O71" s="22"/>
      <c r="W71" s="25"/>
    </row>
    <row r="72" spans="1:23" ht="21.95" customHeight="1">
      <c r="B72" s="6" t="s">
        <v>112</v>
      </c>
      <c r="H72" s="302"/>
      <c r="I72" s="22">
        <f>+I36-I73</f>
        <v>403632445.61000812</v>
      </c>
      <c r="J72" s="25"/>
      <c r="K72" s="22">
        <v>329273239.03000003</v>
      </c>
      <c r="L72" s="25"/>
      <c r="M72" s="23"/>
      <c r="N72" s="43"/>
      <c r="O72" s="22"/>
      <c r="W72" s="25"/>
    </row>
    <row r="73" spans="1:23" ht="21.95" customHeight="1">
      <c r="B73" s="6" t="s">
        <v>113</v>
      </c>
      <c r="H73" s="302"/>
      <c r="I73" s="22">
        <v>2122206.7299919967</v>
      </c>
      <c r="J73" s="25"/>
      <c r="K73" s="22">
        <v>7338997.9500000002</v>
      </c>
      <c r="L73" s="25"/>
      <c r="M73" s="23"/>
      <c r="N73" s="43"/>
      <c r="O73" s="22"/>
      <c r="P73" s="52"/>
      <c r="W73" s="25"/>
    </row>
    <row r="74" spans="1:23" ht="21.95" customHeight="1" thickBot="1">
      <c r="A74" s="300" t="s">
        <v>278</v>
      </c>
      <c r="H74" s="302"/>
      <c r="I74" s="45">
        <f>SUM(I72:I73)</f>
        <v>405754652.34000009</v>
      </c>
      <c r="J74" s="25"/>
      <c r="K74" s="45">
        <f>SUM(K72:K73)</f>
        <v>336612236.98000002</v>
      </c>
      <c r="L74" s="25"/>
      <c r="M74" s="23"/>
      <c r="N74" s="43"/>
      <c r="O74" s="22"/>
      <c r="P74" s="52"/>
      <c r="W74" s="25"/>
    </row>
    <row r="75" spans="1:23" s="311" customFormat="1" ht="4.1500000000000004" customHeight="1" thickTop="1">
      <c r="A75" s="305"/>
      <c r="B75" s="306"/>
      <c r="C75" s="305"/>
      <c r="D75" s="306"/>
      <c r="E75" s="306"/>
      <c r="F75" s="306"/>
      <c r="G75" s="307"/>
      <c r="H75" s="308"/>
      <c r="I75" s="309"/>
      <c r="J75" s="53"/>
      <c r="K75" s="310"/>
      <c r="L75" s="53"/>
      <c r="M75" s="310"/>
      <c r="N75" s="53"/>
      <c r="O75" s="54"/>
      <c r="R75" s="63"/>
      <c r="S75" s="63"/>
      <c r="T75" s="8"/>
      <c r="U75" s="63"/>
      <c r="W75" s="25"/>
    </row>
    <row r="76" spans="1:23" ht="21.95" customHeight="1">
      <c r="A76" s="300" t="s">
        <v>114</v>
      </c>
      <c r="H76" s="302"/>
      <c r="I76" s="22"/>
      <c r="J76" s="25"/>
      <c r="K76" s="22"/>
      <c r="L76" s="25"/>
      <c r="M76" s="23"/>
      <c r="N76" s="43"/>
      <c r="O76" s="22"/>
      <c r="W76" s="25"/>
    </row>
    <row r="77" spans="1:23" ht="21.95" customHeight="1">
      <c r="A77" s="21"/>
      <c r="B77" s="6" t="s">
        <v>112</v>
      </c>
      <c r="H77" s="302"/>
      <c r="I77" s="22">
        <f>+I50-I78</f>
        <v>433545909.43000811</v>
      </c>
      <c r="J77" s="25"/>
      <c r="K77" s="22">
        <v>309774386.78000003</v>
      </c>
      <c r="L77" s="25"/>
      <c r="M77" s="23"/>
      <c r="N77" s="43"/>
      <c r="O77" s="22"/>
      <c r="W77" s="25"/>
    </row>
    <row r="78" spans="1:23" ht="21.95" customHeight="1">
      <c r="B78" s="6" t="s">
        <v>113</v>
      </c>
      <c r="H78" s="302"/>
      <c r="I78" s="39">
        <f>+I73</f>
        <v>2122206.7299919967</v>
      </c>
      <c r="J78" s="25"/>
      <c r="K78" s="39">
        <v>7338997.9500000002</v>
      </c>
      <c r="L78" s="25"/>
      <c r="M78" s="23"/>
      <c r="N78" s="43"/>
      <c r="O78" s="22"/>
      <c r="W78" s="25"/>
    </row>
    <row r="79" spans="1:23" ht="21.95" customHeight="1" thickBot="1">
      <c r="A79" s="300" t="s">
        <v>280</v>
      </c>
      <c r="H79" s="302"/>
      <c r="I79" s="41">
        <f>SUM(I77:I78)</f>
        <v>435668116.16000009</v>
      </c>
      <c r="J79" s="25"/>
      <c r="K79" s="41">
        <f>SUM(K77:K78)</f>
        <v>317113384.73000002</v>
      </c>
      <c r="L79" s="25"/>
      <c r="M79" s="23"/>
      <c r="N79" s="43"/>
      <c r="O79" s="22"/>
      <c r="W79" s="25"/>
    </row>
    <row r="80" spans="1:23" s="311" customFormat="1" ht="4.1500000000000004" customHeight="1" thickTop="1">
      <c r="A80" s="305"/>
      <c r="B80" s="306"/>
      <c r="C80" s="305"/>
      <c r="D80" s="306"/>
      <c r="E80" s="306"/>
      <c r="F80" s="306"/>
      <c r="G80" s="307"/>
      <c r="H80" s="308"/>
      <c r="I80" s="309"/>
      <c r="J80" s="53"/>
      <c r="K80" s="310"/>
      <c r="L80" s="53"/>
      <c r="M80" s="310"/>
      <c r="N80" s="53"/>
      <c r="O80" s="54"/>
      <c r="R80" s="63"/>
      <c r="S80" s="63"/>
      <c r="T80" s="8"/>
      <c r="U80" s="63"/>
      <c r="W80" s="25"/>
    </row>
    <row r="81" spans="1:23" ht="21.95" customHeight="1">
      <c r="A81" s="300" t="s">
        <v>115</v>
      </c>
      <c r="B81" s="300"/>
      <c r="H81" s="302"/>
      <c r="I81" s="312"/>
      <c r="J81" s="25"/>
      <c r="K81" s="21"/>
      <c r="L81" s="25"/>
      <c r="M81" s="314"/>
      <c r="N81" s="42"/>
      <c r="O81" s="21"/>
      <c r="W81" s="25"/>
    </row>
    <row r="82" spans="1:23" ht="21.95" customHeight="1">
      <c r="A82" s="21"/>
      <c r="B82" s="6" t="s">
        <v>116</v>
      </c>
      <c r="G82" s="1" t="s">
        <v>300</v>
      </c>
      <c r="H82" s="302"/>
      <c r="I82" s="314">
        <v>6.9500000000000006E-2</v>
      </c>
      <c r="J82" s="313"/>
      <c r="K82" s="314">
        <v>6.8819497508207483E-2</v>
      </c>
      <c r="L82" s="313"/>
      <c r="M82" s="314">
        <v>-3.288823901407447E-2</v>
      </c>
      <c r="N82" s="313"/>
      <c r="O82" s="314">
        <v>1.2340513362354566E-2</v>
      </c>
      <c r="W82" s="25"/>
    </row>
    <row r="83" spans="1:23" ht="21.95" hidden="1" customHeight="1">
      <c r="A83" s="21"/>
      <c r="H83" s="302"/>
      <c r="I83" s="312">
        <v>5805349580.0821915</v>
      </c>
      <c r="J83" s="313"/>
      <c r="K83" s="312">
        <v>4784592316.8900003</v>
      </c>
      <c r="L83" s="313"/>
      <c r="M83" s="312">
        <v>5805349580.0821915</v>
      </c>
      <c r="N83" s="313"/>
      <c r="O83" s="312">
        <v>4784592316.8900003</v>
      </c>
    </row>
    <row r="84" spans="1:23" ht="21.95" customHeight="1">
      <c r="C84" s="21"/>
      <c r="H84" s="302"/>
      <c r="I84" s="312"/>
      <c r="J84" s="313"/>
      <c r="K84" s="314"/>
      <c r="L84" s="313"/>
      <c r="M84" s="314"/>
      <c r="N84" s="313"/>
    </row>
    <row r="85" spans="1:23" ht="21.95" customHeight="1">
      <c r="A85" s="6" t="s">
        <v>274</v>
      </c>
      <c r="C85" s="21"/>
      <c r="H85" s="302"/>
      <c r="I85" s="312"/>
      <c r="J85" s="313"/>
      <c r="K85" s="314"/>
      <c r="L85" s="313"/>
      <c r="M85" s="314"/>
      <c r="N85" s="313"/>
    </row>
    <row r="86" spans="1:23" ht="21.95" customHeight="1">
      <c r="C86" s="21"/>
      <c r="H86" s="302"/>
      <c r="I86" s="312"/>
      <c r="J86" s="313"/>
      <c r="K86" s="314"/>
      <c r="L86" s="313"/>
      <c r="M86" s="314"/>
      <c r="N86" s="313"/>
    </row>
    <row r="87" spans="1:23" ht="21.95" customHeight="1">
      <c r="C87" s="21"/>
      <c r="H87" s="302"/>
      <c r="I87" s="312"/>
      <c r="J87" s="313"/>
      <c r="K87" s="314"/>
      <c r="L87" s="313"/>
      <c r="M87" s="314"/>
      <c r="N87" s="313"/>
    </row>
    <row r="88" spans="1:23" ht="21.95" customHeight="1">
      <c r="C88" s="21"/>
      <c r="H88" s="302"/>
      <c r="I88" s="312"/>
      <c r="J88" s="313"/>
      <c r="K88" s="314"/>
      <c r="L88" s="313"/>
      <c r="M88" s="314"/>
      <c r="N88" s="313"/>
    </row>
    <row r="89" spans="1:23" ht="21.95" customHeight="1">
      <c r="C89" s="21"/>
      <c r="H89" s="302"/>
      <c r="I89" s="312"/>
      <c r="J89" s="313"/>
      <c r="K89" s="314"/>
      <c r="L89" s="313"/>
      <c r="M89" s="314"/>
      <c r="N89" s="313"/>
    </row>
    <row r="90" spans="1:23" ht="21.95" customHeight="1">
      <c r="C90" s="21"/>
      <c r="H90" s="302"/>
      <c r="I90" s="312"/>
      <c r="J90" s="313"/>
      <c r="K90" s="314"/>
      <c r="L90" s="313"/>
      <c r="M90" s="314"/>
      <c r="N90" s="313"/>
    </row>
    <row r="91" spans="1:23" ht="21.95" customHeight="1">
      <c r="C91" s="21"/>
      <c r="H91" s="302"/>
      <c r="I91" s="312"/>
      <c r="J91" s="313"/>
      <c r="K91" s="314"/>
      <c r="L91" s="313"/>
      <c r="M91" s="314"/>
      <c r="N91" s="313"/>
    </row>
    <row r="92" spans="1:23" ht="21.95" customHeight="1">
      <c r="C92" s="21"/>
      <c r="H92" s="302"/>
      <c r="I92" s="312"/>
      <c r="J92" s="313"/>
      <c r="K92" s="314"/>
      <c r="L92" s="313"/>
      <c r="M92" s="314"/>
      <c r="N92" s="313"/>
    </row>
    <row r="93" spans="1:23" ht="21.95" customHeight="1">
      <c r="C93" s="21"/>
      <c r="H93" s="302"/>
      <c r="I93" s="312"/>
      <c r="J93" s="313"/>
      <c r="K93" s="314"/>
      <c r="L93" s="313"/>
      <c r="M93" s="314"/>
      <c r="N93" s="313"/>
    </row>
    <row r="94" spans="1:23" ht="21.95" customHeight="1">
      <c r="C94" s="21"/>
      <c r="H94" s="302"/>
      <c r="I94" s="312"/>
      <c r="J94" s="313"/>
      <c r="K94" s="314"/>
      <c r="L94" s="313"/>
      <c r="M94" s="314"/>
      <c r="N94" s="313"/>
    </row>
    <row r="95" spans="1:23" ht="21.95" customHeight="1">
      <c r="C95" s="21"/>
      <c r="H95" s="302"/>
      <c r="I95" s="312"/>
      <c r="J95" s="313"/>
      <c r="K95" s="314"/>
      <c r="L95" s="313"/>
      <c r="M95" s="314"/>
      <c r="N95" s="313"/>
    </row>
    <row r="96" spans="1:23" ht="21.95" customHeight="1">
      <c r="C96" s="21"/>
      <c r="H96" s="302"/>
      <c r="I96" s="312"/>
      <c r="J96" s="313"/>
      <c r="K96" s="314"/>
      <c r="L96" s="313"/>
      <c r="M96" s="314"/>
      <c r="N96" s="313"/>
    </row>
    <row r="97" spans="3:14" ht="21.95" customHeight="1">
      <c r="C97" s="21"/>
      <c r="H97" s="302"/>
      <c r="I97" s="312"/>
      <c r="J97" s="313"/>
      <c r="K97" s="314"/>
      <c r="L97" s="313"/>
      <c r="M97" s="314"/>
      <c r="N97" s="313"/>
    </row>
    <row r="98" spans="3:14" ht="21.95" customHeight="1">
      <c r="C98" s="21"/>
      <c r="H98" s="302"/>
      <c r="I98" s="312"/>
      <c r="J98" s="313"/>
      <c r="K98" s="314"/>
      <c r="L98" s="313"/>
      <c r="M98" s="314"/>
      <c r="N98" s="313"/>
    </row>
    <row r="99" spans="3:14" ht="21.95" customHeight="1">
      <c r="C99" s="21"/>
      <c r="H99" s="302"/>
      <c r="I99" s="312"/>
      <c r="J99" s="313"/>
      <c r="K99" s="314"/>
      <c r="L99" s="313"/>
      <c r="M99" s="314"/>
      <c r="N99" s="313"/>
    </row>
    <row r="100" spans="3:14" ht="21.95" customHeight="1">
      <c r="C100" s="21"/>
      <c r="H100" s="302"/>
      <c r="I100" s="312"/>
      <c r="J100" s="313"/>
      <c r="K100" s="314"/>
      <c r="L100" s="313"/>
      <c r="M100" s="314"/>
      <c r="N100" s="313"/>
    </row>
    <row r="101" spans="3:14" ht="21.95" customHeight="1">
      <c r="C101" s="21"/>
      <c r="H101" s="302"/>
      <c r="I101" s="312"/>
      <c r="J101" s="313"/>
      <c r="K101" s="314"/>
      <c r="L101" s="313"/>
      <c r="M101" s="314"/>
      <c r="N101" s="313"/>
    </row>
    <row r="102" spans="3:14" ht="21.95" customHeight="1">
      <c r="C102" s="21"/>
      <c r="H102" s="302"/>
      <c r="I102" s="312"/>
      <c r="J102" s="313"/>
      <c r="K102" s="314"/>
      <c r="L102" s="313"/>
      <c r="M102" s="314"/>
      <c r="N102" s="313"/>
    </row>
    <row r="103" spans="3:14" ht="21.95" customHeight="1">
      <c r="C103" s="21"/>
      <c r="H103" s="302"/>
      <c r="I103" s="312"/>
      <c r="J103" s="313"/>
      <c r="K103" s="314"/>
      <c r="L103" s="313"/>
      <c r="M103" s="314"/>
      <c r="N103" s="313"/>
    </row>
    <row r="104" spans="3:14" ht="21.95" customHeight="1">
      <c r="C104" s="21"/>
      <c r="H104" s="302"/>
      <c r="I104" s="312"/>
      <c r="J104" s="313"/>
      <c r="K104" s="314"/>
      <c r="L104" s="313"/>
      <c r="M104" s="314"/>
      <c r="N104" s="313"/>
    </row>
    <row r="105" spans="3:14" ht="21.95" customHeight="1">
      <c r="C105" s="21"/>
      <c r="H105" s="302"/>
      <c r="I105" s="312"/>
      <c r="J105" s="313"/>
      <c r="K105" s="314"/>
      <c r="L105" s="313"/>
      <c r="M105" s="314"/>
      <c r="N105" s="313"/>
    </row>
    <row r="106" spans="3:14" ht="21.95" customHeight="1">
      <c r="C106" s="21"/>
      <c r="H106" s="302"/>
      <c r="I106" s="312"/>
      <c r="J106" s="313"/>
      <c r="K106" s="314"/>
      <c r="L106" s="313"/>
      <c r="M106" s="314"/>
      <c r="N106" s="313"/>
    </row>
    <row r="107" spans="3:14" ht="21.95" customHeight="1">
      <c r="C107" s="21"/>
      <c r="H107" s="302"/>
      <c r="I107" s="312"/>
      <c r="J107" s="313"/>
      <c r="K107" s="314"/>
      <c r="L107" s="313"/>
      <c r="M107" s="314"/>
      <c r="N107" s="313"/>
    </row>
    <row r="108" spans="3:14" ht="21.95" customHeight="1">
      <c r="C108" s="21"/>
      <c r="H108" s="302"/>
      <c r="I108" s="312"/>
      <c r="J108" s="313"/>
      <c r="K108" s="314"/>
      <c r="L108" s="313"/>
      <c r="M108" s="314"/>
      <c r="N108" s="313"/>
    </row>
    <row r="109" spans="3:14" ht="21.95" customHeight="1">
      <c r="C109" s="21"/>
      <c r="H109" s="302"/>
      <c r="I109" s="312"/>
      <c r="J109" s="313"/>
      <c r="K109" s="314"/>
      <c r="L109" s="313"/>
      <c r="M109" s="314"/>
      <c r="N109" s="313"/>
    </row>
    <row r="110" spans="3:14" ht="21.95" customHeight="1">
      <c r="C110" s="21"/>
      <c r="H110" s="302"/>
      <c r="I110" s="312"/>
      <c r="J110" s="313"/>
      <c r="K110" s="314"/>
      <c r="L110" s="313"/>
      <c r="M110" s="314"/>
      <c r="N110" s="313"/>
    </row>
    <row r="111" spans="3:14" ht="21.95" customHeight="1">
      <c r="C111" s="21"/>
      <c r="H111" s="302"/>
      <c r="I111" s="312"/>
      <c r="J111" s="313"/>
      <c r="K111" s="314"/>
      <c r="L111" s="313"/>
      <c r="M111" s="314"/>
      <c r="N111" s="313"/>
    </row>
    <row r="112" spans="3:14" ht="21.95" customHeight="1">
      <c r="C112" s="21"/>
      <c r="H112" s="302"/>
      <c r="I112" s="312"/>
      <c r="J112" s="313"/>
      <c r="K112" s="314"/>
      <c r="L112" s="313"/>
      <c r="M112" s="314"/>
      <c r="N112" s="313"/>
    </row>
    <row r="113" spans="1:22" ht="21.95" customHeight="1">
      <c r="C113" s="21"/>
      <c r="H113" s="302"/>
      <c r="I113" s="312"/>
      <c r="J113" s="313"/>
      <c r="K113" s="314"/>
      <c r="L113" s="313"/>
      <c r="M113" s="314"/>
      <c r="N113" s="313"/>
    </row>
    <row r="114" spans="1:22" ht="21.95" customHeight="1">
      <c r="C114" s="21"/>
      <c r="H114" s="302"/>
      <c r="I114" s="312"/>
      <c r="J114" s="313"/>
      <c r="K114" s="314"/>
      <c r="L114" s="313"/>
      <c r="M114" s="314"/>
      <c r="N114" s="313"/>
    </row>
    <row r="115" spans="1:22" ht="21.95" customHeight="1">
      <c r="C115" s="21"/>
      <c r="H115" s="302"/>
      <c r="I115" s="312"/>
      <c r="J115" s="313"/>
      <c r="K115" s="314"/>
      <c r="L115" s="313"/>
      <c r="M115" s="314"/>
      <c r="N115" s="313"/>
    </row>
    <row r="116" spans="1:22" ht="21.95" customHeight="1">
      <c r="C116" s="21"/>
      <c r="H116" s="302"/>
      <c r="I116" s="312"/>
      <c r="J116" s="313"/>
      <c r="K116" s="314"/>
      <c r="L116" s="313"/>
      <c r="M116" s="314"/>
      <c r="N116" s="313"/>
    </row>
    <row r="117" spans="1:22" ht="21.95" customHeight="1">
      <c r="C117" s="21"/>
      <c r="H117" s="302"/>
      <c r="I117" s="312"/>
      <c r="J117" s="313"/>
      <c r="K117" s="314"/>
      <c r="L117" s="313"/>
      <c r="M117" s="314"/>
      <c r="N117" s="313"/>
    </row>
    <row r="118" spans="1:22" ht="21.95" customHeight="1">
      <c r="C118" s="21"/>
      <c r="H118" s="302"/>
      <c r="I118" s="312"/>
      <c r="J118" s="313"/>
      <c r="K118" s="314"/>
      <c r="L118" s="313"/>
      <c r="M118" s="314"/>
      <c r="N118" s="313"/>
    </row>
    <row r="119" spans="1:22" ht="21.95" customHeight="1">
      <c r="C119" s="21"/>
      <c r="H119" s="302"/>
      <c r="I119" s="312"/>
      <c r="J119" s="313"/>
      <c r="K119" s="314"/>
      <c r="L119" s="313"/>
      <c r="M119" s="314"/>
      <c r="N119" s="313"/>
    </row>
    <row r="120" spans="1:22" ht="21.95" customHeight="1">
      <c r="C120" s="21"/>
      <c r="H120" s="302"/>
      <c r="I120" s="312"/>
      <c r="J120" s="313"/>
      <c r="K120" s="314"/>
      <c r="L120" s="313"/>
      <c r="M120" s="314"/>
      <c r="N120" s="313"/>
    </row>
    <row r="121" spans="1:22" ht="40.9" customHeight="1">
      <c r="A121" s="21"/>
      <c r="C121" s="21"/>
      <c r="H121" s="302"/>
      <c r="I121" s="312"/>
      <c r="J121" s="313"/>
      <c r="K121" s="314"/>
      <c r="L121" s="313"/>
      <c r="M121" s="314"/>
      <c r="N121" s="313"/>
    </row>
    <row r="122" spans="1:22" ht="21.95" customHeight="1">
      <c r="C122" s="21"/>
      <c r="H122" s="302"/>
      <c r="I122" s="312"/>
      <c r="J122" s="313"/>
      <c r="K122" s="314"/>
      <c r="L122" s="313"/>
      <c r="M122" s="314"/>
      <c r="N122" s="313"/>
      <c r="O122" s="51" t="s">
        <v>343</v>
      </c>
    </row>
    <row r="123" spans="1:22" ht="21.95" customHeight="1">
      <c r="G123" s="3"/>
      <c r="H123" s="1"/>
      <c r="I123" s="25"/>
      <c r="J123" s="11"/>
      <c r="K123" s="22"/>
      <c r="L123" s="22"/>
      <c r="M123" s="22"/>
      <c r="N123" s="23"/>
      <c r="O123" s="51"/>
      <c r="P123" s="23"/>
      <c r="Q123" s="23"/>
      <c r="V123" s="21"/>
    </row>
    <row r="124" spans="1:22" ht="21.95" customHeight="1"/>
    <row r="126" spans="1:22" ht="22.5" customHeight="1">
      <c r="I126" s="314"/>
      <c r="J126" s="313"/>
      <c r="K126" s="314"/>
      <c r="L126" s="313"/>
      <c r="M126" s="314"/>
      <c r="N126" s="313"/>
      <c r="O126" s="314"/>
    </row>
    <row r="127" spans="1:22" ht="22.5" customHeight="1">
      <c r="I127" s="314"/>
      <c r="J127" s="313"/>
      <c r="K127" s="314"/>
      <c r="L127" s="313"/>
      <c r="M127" s="314"/>
      <c r="N127" s="313"/>
      <c r="O127" s="314"/>
    </row>
  </sheetData>
  <mergeCells count="6">
    <mergeCell ref="A65:O65"/>
    <mergeCell ref="A1:O1"/>
    <mergeCell ref="A2:O2"/>
    <mergeCell ref="A3:O3"/>
    <mergeCell ref="A63:O63"/>
    <mergeCell ref="A64:O64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rowBreaks count="1" manualBreakCount="1">
    <brk id="62" max="14" man="1"/>
  </rowBreaks>
  <colBreaks count="1" manualBreakCount="1">
    <brk id="15" max="1048575" man="1"/>
  </colBreaks>
  <ignoredErrors>
    <ignoredError sqref="H10:H11 N83 J83 G84:O84 L83 G71:H81 H36:H43 G33:H33 G26:H28 G15:H15 H12 G17:H19 H13 H14 G22:H22 G20:H20 H24 G31:H31 H29 H30 G34:H34 H32 H35 G36:G39 H45 H16 G48:H51 H23 G41:G43 G82:H83 H21 H46 H47" numberStoredAsText="1"/>
    <ignoredError sqref="L73:O73 J74:O76 I71:O71 L72:O72 I43:O43 I48:O51 I17:N17 I18:O19 M38 I34:O34 I27:O28 I31:O31 J26 L26 N26 I36:O37 I33:O33 I41:O42 I39:O39 I38:L38 N38:O38 I80:O81 L77:O78 J79:O79 I79 I74:I76" numberStoredAsText="1" unlockedFormula="1"/>
    <ignoredError sqref="O17 O26 M26 K26 I26 I72:I73 I77:I7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3EBF7"/>
  </sheetPr>
  <dimension ref="A1:AH64"/>
  <sheetViews>
    <sheetView view="pageBreakPreview" zoomScale="60" zoomScaleNormal="60" workbookViewId="0">
      <selection activeCell="A4" sqref="A4"/>
    </sheetView>
  </sheetViews>
  <sheetFormatPr defaultColWidth="18.42578125" defaultRowHeight="22.5" customHeight="1"/>
  <cols>
    <col min="1" max="1" width="2.42578125" style="316" customWidth="1"/>
    <col min="2" max="2" width="48.140625" style="316" customWidth="1"/>
    <col min="3" max="3" width="9.7109375" style="319" customWidth="1"/>
    <col min="4" max="4" width="0.5703125" style="316" customWidth="1"/>
    <col min="5" max="5" width="19.7109375" style="316" customWidth="1"/>
    <col min="6" max="6" width="0.7109375" style="322" customWidth="1"/>
    <col min="7" max="7" width="18.5703125" style="322" customWidth="1"/>
    <col min="8" max="8" width="0.7109375" style="322" customWidth="1"/>
    <col min="9" max="9" width="18.7109375" style="322" customWidth="1"/>
    <col min="10" max="10" width="0.5703125" style="55" customWidth="1"/>
    <col min="11" max="11" width="19.85546875" style="55" customWidth="1"/>
    <col min="12" max="12" width="1" style="55" customWidth="1"/>
    <col min="13" max="13" width="18.140625" style="55" customWidth="1"/>
    <col min="14" max="14" width="0.5703125" style="55" customWidth="1"/>
    <col min="15" max="15" width="20.7109375" style="55" customWidth="1"/>
    <col min="16" max="16" width="0.5703125" style="322" customWidth="1"/>
    <col min="17" max="17" width="20.7109375" style="322" customWidth="1"/>
    <col min="18" max="18" width="0.5703125" style="322" customWidth="1"/>
    <col min="19" max="19" width="23.42578125" style="317" customWidth="1"/>
    <col min="20" max="20" width="0.5703125" style="317" customWidth="1"/>
    <col min="21" max="21" width="24.7109375" style="317" customWidth="1"/>
    <col min="22" max="22" width="0.5703125" style="317" customWidth="1"/>
    <col min="23" max="23" width="24.7109375" style="317" customWidth="1"/>
    <col min="24" max="24" width="0.5703125" style="317" customWidth="1"/>
    <col min="25" max="25" width="20.7109375" style="55" customWidth="1"/>
    <col min="26" max="26" width="0.5703125" style="59" customWidth="1"/>
    <col min="27" max="27" width="20.7109375" style="55" customWidth="1"/>
    <col min="28" max="28" width="0.7109375" style="55" customWidth="1"/>
    <col min="29" max="29" width="20.7109375" style="55" customWidth="1"/>
    <col min="30" max="30" width="0.7109375" style="322" customWidth="1"/>
    <col min="31" max="31" width="20.7109375" style="55" customWidth="1"/>
    <col min="32" max="32" width="2.7109375" style="316" customWidth="1"/>
    <col min="33" max="33" width="20.42578125" style="316" bestFit="1" customWidth="1"/>
    <col min="34" max="34" width="18.5703125" style="316" bestFit="1" customWidth="1"/>
    <col min="35" max="16384" width="18.42578125" style="316"/>
  </cols>
  <sheetData>
    <row r="1" spans="1:34" ht="24.95" customHeight="1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</row>
    <row r="2" spans="1:34" ht="24.95" customHeight="1">
      <c r="A2" s="315" t="s">
        <v>121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</row>
    <row r="3" spans="1:34" ht="24.95" customHeight="1">
      <c r="A3" s="315" t="str">
        <f>+'งบ PL 12 ด. (p.4-5)'!A3:O3</f>
        <v>สำหรับปี สิ้นสุดวันที่ 31 ธันวาคม 2565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</row>
    <row r="4" spans="1:34" ht="24.95" customHeight="1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W4" s="315"/>
      <c r="X4" s="315"/>
      <c r="Y4" s="315"/>
      <c r="Z4" s="315"/>
      <c r="AA4" s="315"/>
      <c r="AB4" s="315"/>
      <c r="AC4" s="315"/>
      <c r="AD4" s="315"/>
    </row>
    <row r="5" spans="1:34" ht="24.95" customHeight="1">
      <c r="B5" s="318"/>
      <c r="D5" s="318"/>
      <c r="E5" s="343" t="s">
        <v>2</v>
      </c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</row>
    <row r="6" spans="1:34" ht="24.95" customHeight="1">
      <c r="B6" s="318"/>
      <c r="D6" s="318"/>
      <c r="E6" s="344" t="s">
        <v>3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</row>
    <row r="7" spans="1:34" ht="24.95" customHeight="1">
      <c r="B7" s="318"/>
      <c r="D7" s="318"/>
      <c r="E7" s="344" t="s">
        <v>122</v>
      </c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19"/>
      <c r="AC7" s="319"/>
      <c r="AD7" s="319"/>
      <c r="AE7" s="319"/>
    </row>
    <row r="8" spans="1:34" ht="24.95" customHeight="1">
      <c r="B8" s="318"/>
      <c r="D8" s="318"/>
      <c r="E8" s="319"/>
      <c r="F8" s="321"/>
      <c r="H8" s="321"/>
      <c r="J8" s="319"/>
      <c r="K8" s="342" t="s">
        <v>75</v>
      </c>
      <c r="L8" s="342"/>
      <c r="M8" s="342"/>
      <c r="N8" s="342"/>
      <c r="O8" s="342"/>
      <c r="P8" s="319"/>
      <c r="Q8" s="343" t="s">
        <v>80</v>
      </c>
      <c r="R8" s="343"/>
      <c r="S8" s="343"/>
      <c r="T8" s="343"/>
      <c r="U8" s="343"/>
      <c r="V8" s="343"/>
      <c r="W8" s="343"/>
      <c r="X8" s="343"/>
      <c r="Y8" s="343"/>
      <c r="Z8" s="319"/>
      <c r="AB8" s="319"/>
      <c r="AD8" s="319"/>
    </row>
    <row r="9" spans="1:34" ht="24.95" customHeight="1">
      <c r="B9" s="318"/>
      <c r="D9" s="318"/>
      <c r="E9" s="319"/>
      <c r="F9" s="321"/>
      <c r="H9" s="321"/>
      <c r="J9" s="321"/>
      <c r="L9" s="321"/>
      <c r="M9" s="319"/>
      <c r="N9" s="321"/>
      <c r="O9" s="319"/>
      <c r="P9" s="321"/>
      <c r="Q9" s="321"/>
      <c r="R9" s="321"/>
      <c r="S9" s="319" t="s">
        <v>123</v>
      </c>
      <c r="T9" s="319"/>
      <c r="U9" s="319"/>
      <c r="V9" s="319"/>
      <c r="W9" s="319" t="s">
        <v>124</v>
      </c>
      <c r="X9" s="319"/>
      <c r="Y9" s="319"/>
      <c r="Z9" s="319"/>
      <c r="AA9" s="56"/>
      <c r="AB9" s="317"/>
      <c r="AC9" s="56"/>
      <c r="AD9" s="56"/>
      <c r="AE9" s="319"/>
    </row>
    <row r="10" spans="1:34" ht="24.95" customHeight="1">
      <c r="B10" s="318"/>
      <c r="D10" s="318"/>
      <c r="E10" s="319" t="s">
        <v>66</v>
      </c>
      <c r="F10" s="321"/>
      <c r="H10" s="321"/>
      <c r="J10" s="321"/>
      <c r="L10" s="321"/>
      <c r="M10" s="316"/>
      <c r="N10" s="321"/>
      <c r="O10" s="316"/>
      <c r="P10" s="321"/>
      <c r="Q10" s="321" t="s">
        <v>125</v>
      </c>
      <c r="R10" s="321"/>
      <c r="S10" s="319" t="s">
        <v>126</v>
      </c>
      <c r="T10" s="319"/>
      <c r="U10" s="319" t="s">
        <v>127</v>
      </c>
      <c r="V10" s="319"/>
      <c r="W10" s="319" t="s">
        <v>128</v>
      </c>
      <c r="X10" s="319"/>
      <c r="Y10" s="319" t="s">
        <v>129</v>
      </c>
      <c r="Z10" s="319"/>
      <c r="AA10" s="56" t="s">
        <v>130</v>
      </c>
      <c r="AB10" s="317"/>
      <c r="AC10" s="56" t="s">
        <v>131</v>
      </c>
      <c r="AD10" s="56"/>
      <c r="AE10" s="319"/>
    </row>
    <row r="11" spans="1:34" ht="24.95" customHeight="1">
      <c r="B11" s="318"/>
      <c r="D11" s="318"/>
      <c r="E11" s="319" t="s">
        <v>132</v>
      </c>
      <c r="F11" s="321"/>
      <c r="G11" s="321" t="s">
        <v>133</v>
      </c>
      <c r="H11" s="321"/>
      <c r="I11" s="321" t="s">
        <v>134</v>
      </c>
      <c r="J11" s="321"/>
      <c r="K11" s="319" t="s">
        <v>135</v>
      </c>
      <c r="L11" s="321"/>
      <c r="M11" s="319" t="s">
        <v>136</v>
      </c>
      <c r="N11" s="321"/>
      <c r="O11" s="316"/>
      <c r="P11" s="321"/>
      <c r="Q11" s="321" t="s">
        <v>137</v>
      </c>
      <c r="R11" s="321"/>
      <c r="S11" s="319" t="s">
        <v>138</v>
      </c>
      <c r="T11" s="319"/>
      <c r="U11" s="319" t="s">
        <v>139</v>
      </c>
      <c r="V11" s="319"/>
      <c r="W11" s="321" t="s">
        <v>140</v>
      </c>
      <c r="X11" s="319"/>
      <c r="Y11" s="319" t="s">
        <v>141</v>
      </c>
      <c r="Z11" s="319"/>
      <c r="AA11" s="319" t="s">
        <v>142</v>
      </c>
      <c r="AB11" s="317"/>
      <c r="AC11" s="57" t="s">
        <v>143</v>
      </c>
      <c r="AD11" s="56"/>
      <c r="AE11" s="319"/>
    </row>
    <row r="12" spans="1:34" s="319" customFormat="1" ht="24.95" customHeight="1">
      <c r="C12" s="320" t="s">
        <v>5</v>
      </c>
      <c r="E12" s="320" t="s">
        <v>144</v>
      </c>
      <c r="G12" s="323" t="s">
        <v>145</v>
      </c>
      <c r="I12" s="323" t="s">
        <v>146</v>
      </c>
      <c r="J12" s="321"/>
      <c r="K12" s="320" t="s">
        <v>77</v>
      </c>
      <c r="L12" s="321"/>
      <c r="M12" s="320" t="s">
        <v>147</v>
      </c>
      <c r="N12" s="321"/>
      <c r="O12" s="320" t="s">
        <v>148</v>
      </c>
      <c r="P12" s="321"/>
      <c r="Q12" s="323" t="s">
        <v>149</v>
      </c>
      <c r="R12" s="321"/>
      <c r="S12" s="109" t="s">
        <v>150</v>
      </c>
      <c r="T12" s="321"/>
      <c r="U12" s="323" t="s">
        <v>151</v>
      </c>
      <c r="V12" s="321"/>
      <c r="W12" s="323" t="s">
        <v>152</v>
      </c>
      <c r="X12" s="321"/>
      <c r="Y12" s="109" t="s">
        <v>142</v>
      </c>
      <c r="Z12" s="57"/>
      <c r="AA12" s="320" t="s">
        <v>153</v>
      </c>
      <c r="AB12" s="57"/>
      <c r="AC12" s="109" t="s">
        <v>154</v>
      </c>
      <c r="AD12" s="57"/>
      <c r="AE12" s="109" t="s">
        <v>83</v>
      </c>
    </row>
    <row r="13" spans="1:34" s="319" customFormat="1" ht="12" customHeight="1">
      <c r="G13" s="321"/>
      <c r="I13" s="321"/>
      <c r="J13" s="321"/>
      <c r="L13" s="321"/>
      <c r="N13" s="321"/>
      <c r="P13" s="321"/>
      <c r="Q13" s="321"/>
      <c r="R13" s="321"/>
      <c r="S13" s="57"/>
      <c r="T13" s="321"/>
      <c r="U13" s="321"/>
      <c r="V13" s="321"/>
      <c r="W13" s="321"/>
      <c r="X13" s="321"/>
      <c r="Y13" s="57"/>
      <c r="Z13" s="57"/>
      <c r="AB13" s="57"/>
      <c r="AC13" s="57"/>
      <c r="AD13" s="57"/>
      <c r="AE13" s="57"/>
    </row>
    <row r="14" spans="1:34" s="325" customFormat="1" ht="24.95" customHeight="1">
      <c r="A14" s="324" t="s">
        <v>155</v>
      </c>
      <c r="C14" s="326"/>
      <c r="D14" s="327"/>
      <c r="E14" s="78">
        <v>2296500000</v>
      </c>
      <c r="F14" s="78"/>
      <c r="G14" s="78">
        <v>0</v>
      </c>
      <c r="H14" s="78"/>
      <c r="I14" s="78">
        <v>312839634.75</v>
      </c>
      <c r="J14" s="78"/>
      <c r="K14" s="78">
        <v>55484008.68</v>
      </c>
      <c r="L14" s="78"/>
      <c r="M14" s="78">
        <v>0</v>
      </c>
      <c r="N14" s="78"/>
      <c r="O14" s="78">
        <v>1817211203.8699999</v>
      </c>
      <c r="P14" s="78"/>
      <c r="Q14" s="78">
        <v>155751311.33000001</v>
      </c>
      <c r="R14" s="78"/>
      <c r="S14" s="79">
        <v>-151130435.5</v>
      </c>
      <c r="T14" s="78"/>
      <c r="U14" s="79">
        <v>-82010462.769999996</v>
      </c>
      <c r="V14" s="79"/>
      <c r="W14" s="79">
        <v>0</v>
      </c>
      <c r="X14" s="80"/>
      <c r="Y14" s="79">
        <f>SUM(Q14:X14)</f>
        <v>-77389586.939999983</v>
      </c>
      <c r="Z14" s="78"/>
      <c r="AA14" s="78">
        <f>SUM(E14:O14,Y14)</f>
        <v>4404645260.3599997</v>
      </c>
      <c r="AB14" s="78"/>
      <c r="AC14" s="78">
        <v>72667768.649999991</v>
      </c>
      <c r="AD14" s="78"/>
      <c r="AE14" s="78">
        <f>SUM(AA14:AC14)</f>
        <v>4477313029.0099993</v>
      </c>
      <c r="AF14" s="72"/>
      <c r="AG14" s="328"/>
      <c r="AH14" s="328"/>
    </row>
    <row r="15" spans="1:34" s="325" customFormat="1" ht="24.95" customHeight="1">
      <c r="A15" s="329" t="s">
        <v>156</v>
      </c>
      <c r="C15" s="326"/>
      <c r="D15" s="327"/>
      <c r="E15" s="78"/>
      <c r="F15" s="78"/>
      <c r="G15" s="78"/>
      <c r="H15" s="78"/>
      <c r="I15" s="78"/>
      <c r="J15" s="78">
        <v>975322.82</v>
      </c>
      <c r="K15" s="78"/>
      <c r="L15" s="78"/>
      <c r="M15" s="78"/>
      <c r="N15" s="78"/>
      <c r="O15" s="78"/>
      <c r="P15" s="78"/>
      <c r="Q15" s="78"/>
      <c r="R15" s="78"/>
      <c r="S15" s="79"/>
      <c r="T15" s="78"/>
      <c r="U15" s="79"/>
      <c r="V15" s="79"/>
      <c r="W15" s="79"/>
      <c r="X15" s="80"/>
      <c r="Y15" s="79"/>
      <c r="Z15" s="78"/>
      <c r="AA15" s="78"/>
      <c r="AB15" s="78"/>
      <c r="AC15" s="78"/>
      <c r="AD15" s="78"/>
      <c r="AE15" s="78"/>
      <c r="AF15" s="72"/>
      <c r="AG15" s="328"/>
      <c r="AH15" s="328"/>
    </row>
    <row r="16" spans="1:34" s="325" customFormat="1" ht="24.95" customHeight="1">
      <c r="A16" s="316" t="s">
        <v>161</v>
      </c>
      <c r="C16" s="326">
        <v>25</v>
      </c>
      <c r="D16" s="327"/>
      <c r="E16" s="78">
        <v>659728261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81">
        <v>0</v>
      </c>
      <c r="N16" s="78"/>
      <c r="O16" s="81">
        <v>0</v>
      </c>
      <c r="P16" s="78"/>
      <c r="Q16" s="81">
        <v>0</v>
      </c>
      <c r="R16" s="78"/>
      <c r="S16" s="81">
        <v>0</v>
      </c>
      <c r="T16" s="78"/>
      <c r="U16" s="81">
        <v>0</v>
      </c>
      <c r="V16" s="79"/>
      <c r="W16" s="81">
        <v>0</v>
      </c>
      <c r="X16" s="80"/>
      <c r="Y16" s="79">
        <f>SUM(Q16:X16)</f>
        <v>0</v>
      </c>
      <c r="Z16" s="78"/>
      <c r="AA16" s="81">
        <f>SUM(E16:O16,Y16)</f>
        <v>659728261</v>
      </c>
      <c r="AB16" s="78"/>
      <c r="AC16" s="78">
        <v>0</v>
      </c>
      <c r="AD16" s="78"/>
      <c r="AE16" s="81">
        <f>SUM(AA16:AC16)</f>
        <v>659728261</v>
      </c>
      <c r="AF16" s="72"/>
      <c r="AG16" s="328"/>
      <c r="AH16" s="328"/>
    </row>
    <row r="17" spans="1:34" s="325" customFormat="1" ht="24.95" customHeight="1">
      <c r="A17" s="325" t="s">
        <v>157</v>
      </c>
      <c r="B17" s="324"/>
      <c r="C17" s="326">
        <v>28</v>
      </c>
      <c r="D17" s="327"/>
      <c r="E17" s="78">
        <v>0</v>
      </c>
      <c r="F17" s="78"/>
      <c r="G17" s="78">
        <v>0</v>
      </c>
      <c r="H17" s="78"/>
      <c r="I17" s="78">
        <v>0</v>
      </c>
      <c r="J17" s="78"/>
      <c r="K17" s="78">
        <v>0</v>
      </c>
      <c r="L17" s="78"/>
      <c r="M17" s="81">
        <v>0</v>
      </c>
      <c r="N17" s="78"/>
      <c r="O17" s="81">
        <v>-45930000</v>
      </c>
      <c r="P17" s="78"/>
      <c r="Q17" s="78">
        <v>0</v>
      </c>
      <c r="R17" s="78"/>
      <c r="S17" s="79">
        <v>0</v>
      </c>
      <c r="T17" s="78"/>
      <c r="U17" s="79">
        <v>0</v>
      </c>
      <c r="V17" s="79"/>
      <c r="W17" s="79">
        <v>0</v>
      </c>
      <c r="X17" s="80"/>
      <c r="Y17" s="79">
        <f>SUM(Q17:X17)</f>
        <v>0</v>
      </c>
      <c r="Z17" s="78"/>
      <c r="AA17" s="81">
        <f>SUM(E17:O17,Y17)</f>
        <v>-45930000</v>
      </c>
      <c r="AB17" s="78"/>
      <c r="AC17" s="78">
        <v>0</v>
      </c>
      <c r="AD17" s="78"/>
      <c r="AE17" s="81">
        <f>SUM(AA17:AC17)</f>
        <v>-45930000</v>
      </c>
      <c r="AF17" s="72"/>
      <c r="AG17" s="328"/>
      <c r="AH17" s="328"/>
    </row>
    <row r="18" spans="1:34" s="325" customFormat="1" ht="24.95" hidden="1" customHeight="1">
      <c r="A18" s="325" t="s">
        <v>158</v>
      </c>
      <c r="B18" s="324"/>
      <c r="C18" s="326">
        <v>23</v>
      </c>
      <c r="D18" s="327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78"/>
      <c r="M18" s="81">
        <v>0</v>
      </c>
      <c r="N18" s="78"/>
      <c r="O18" s="81">
        <v>0</v>
      </c>
      <c r="P18" s="78"/>
      <c r="Q18" s="78">
        <v>0</v>
      </c>
      <c r="R18" s="78"/>
      <c r="S18" s="79">
        <v>0</v>
      </c>
      <c r="T18" s="78"/>
      <c r="U18" s="79">
        <v>0</v>
      </c>
      <c r="V18" s="79"/>
      <c r="W18" s="79">
        <v>0</v>
      </c>
      <c r="X18" s="80"/>
      <c r="Y18" s="79">
        <f>SUM(Q18:X18)</f>
        <v>0</v>
      </c>
      <c r="Z18" s="78"/>
      <c r="AA18" s="81">
        <f>SUM(E18:O18,Y18)</f>
        <v>0</v>
      </c>
      <c r="AB18" s="78"/>
      <c r="AC18" s="78">
        <v>0</v>
      </c>
      <c r="AD18" s="78"/>
      <c r="AE18" s="81">
        <f>SUM(AA18:AC18)</f>
        <v>0</v>
      </c>
      <c r="AF18" s="72"/>
      <c r="AG18" s="328"/>
      <c r="AH18" s="328"/>
    </row>
    <row r="19" spans="1:34" ht="6" customHeight="1">
      <c r="D19" s="330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81"/>
      <c r="R19" s="58"/>
      <c r="S19" s="81"/>
      <c r="T19" s="58"/>
      <c r="U19" s="58"/>
      <c r="V19" s="58"/>
      <c r="W19" s="58"/>
      <c r="X19" s="58"/>
      <c r="Y19" s="81"/>
      <c r="Z19" s="58"/>
      <c r="AA19" s="81"/>
      <c r="AB19" s="58"/>
      <c r="AC19" s="81"/>
      <c r="AD19" s="58"/>
      <c r="AE19" s="81"/>
    </row>
    <row r="20" spans="1:34" ht="24.95" customHeight="1">
      <c r="A20" s="316" t="s">
        <v>280</v>
      </c>
      <c r="D20" s="330"/>
      <c r="E20" s="82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4" ht="24.95" customHeight="1">
      <c r="A21" s="316" t="s">
        <v>287</v>
      </c>
      <c r="D21" s="330"/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81">
        <v>0</v>
      </c>
      <c r="N21" s="58">
        <v>0</v>
      </c>
      <c r="O21" s="81">
        <v>329273239.03000003</v>
      </c>
      <c r="P21" s="58"/>
      <c r="Q21" s="58">
        <v>0</v>
      </c>
      <c r="R21" s="58"/>
      <c r="S21" s="81">
        <v>0</v>
      </c>
      <c r="T21" s="58"/>
      <c r="U21" s="58">
        <v>0</v>
      </c>
      <c r="V21" s="58"/>
      <c r="W21" s="58">
        <v>0</v>
      </c>
      <c r="X21" s="58"/>
      <c r="Y21" s="81">
        <f>SUM(Q21:W21)</f>
        <v>0</v>
      </c>
      <c r="Z21" s="58"/>
      <c r="AA21" s="81">
        <f>SUM(E21:O21,Y21)</f>
        <v>329273239.03000003</v>
      </c>
      <c r="AB21" s="58"/>
      <c r="AC21" s="83">
        <v>7338997.9500000002</v>
      </c>
      <c r="AD21" s="58"/>
      <c r="AE21" s="58">
        <f>SUM(AA21:AC21)</f>
        <v>336612236.98000002</v>
      </c>
    </row>
    <row r="22" spans="1:34" ht="24.95" customHeight="1">
      <c r="A22" s="316" t="s">
        <v>159</v>
      </c>
      <c r="D22" s="330"/>
      <c r="E22" s="84">
        <v>0</v>
      </c>
      <c r="F22" s="58">
        <v>0</v>
      </c>
      <c r="G22" s="84">
        <v>0</v>
      </c>
      <c r="H22" s="58">
        <v>0</v>
      </c>
      <c r="I22" s="84">
        <v>0</v>
      </c>
      <c r="J22" s="58">
        <v>0</v>
      </c>
      <c r="K22" s="84">
        <v>0</v>
      </c>
      <c r="L22" s="58">
        <v>0</v>
      </c>
      <c r="M22" s="85">
        <v>0</v>
      </c>
      <c r="N22" s="58">
        <v>0</v>
      </c>
      <c r="O22" s="85">
        <v>0</v>
      </c>
      <c r="P22" s="58"/>
      <c r="Q22" s="84">
        <v>0</v>
      </c>
      <c r="R22" s="58"/>
      <c r="S22" s="85">
        <v>0</v>
      </c>
      <c r="T22" s="58"/>
      <c r="U22" s="85">
        <v>-18007645.859999999</v>
      </c>
      <c r="V22" s="81"/>
      <c r="W22" s="85">
        <v>-1491206.39</v>
      </c>
      <c r="X22" s="81"/>
      <c r="Y22" s="85">
        <f>SUM(Q22:W22)</f>
        <v>-19498852.25</v>
      </c>
      <c r="Z22" s="81"/>
      <c r="AA22" s="85">
        <f>SUM(E22:O22,Y22)</f>
        <v>-19498852.25</v>
      </c>
      <c r="AB22" s="58"/>
      <c r="AC22" s="86">
        <v>0</v>
      </c>
      <c r="AD22" s="58"/>
      <c r="AE22" s="85">
        <f t="shared" ref="AE22" si="0">SUM(AA22:AC22)</f>
        <v>-19498852.25</v>
      </c>
    </row>
    <row r="23" spans="1:34" ht="24.95" customHeight="1">
      <c r="A23" s="316" t="s">
        <v>288</v>
      </c>
      <c r="D23" s="330"/>
      <c r="E23" s="87">
        <f>SUM(E21:E22)</f>
        <v>0</v>
      </c>
      <c r="F23" s="58"/>
      <c r="G23" s="87">
        <f>SUM(G21:G22)</f>
        <v>0</v>
      </c>
      <c r="H23" s="58"/>
      <c r="I23" s="87">
        <f>SUM(I21:I22)</f>
        <v>0</v>
      </c>
      <c r="J23" s="58"/>
      <c r="K23" s="87">
        <f>SUM(K21:K22)</f>
        <v>0</v>
      </c>
      <c r="L23" s="58"/>
      <c r="M23" s="88">
        <f>SUM(M21:M22)</f>
        <v>0</v>
      </c>
      <c r="N23" s="58"/>
      <c r="O23" s="88">
        <f>SUM(O21:O22)</f>
        <v>329273239.03000003</v>
      </c>
      <c r="P23" s="58"/>
      <c r="Q23" s="87">
        <f>SUM(Q21:Q22)</f>
        <v>0</v>
      </c>
      <c r="R23" s="58"/>
      <c r="S23" s="88">
        <f>SUM(S21:S22)</f>
        <v>0</v>
      </c>
      <c r="T23" s="58"/>
      <c r="U23" s="88">
        <f>SUM(U21:U22)</f>
        <v>-18007645.859999999</v>
      </c>
      <c r="V23" s="81"/>
      <c r="W23" s="88">
        <f>SUM(W21:W22)</f>
        <v>-1491206.39</v>
      </c>
      <c r="X23" s="81"/>
      <c r="Y23" s="88">
        <f>SUM(Y21:Y22)</f>
        <v>-19498852.25</v>
      </c>
      <c r="Z23" s="81"/>
      <c r="AA23" s="88">
        <f>SUM(AA21:AA22)</f>
        <v>309774386.78000003</v>
      </c>
      <c r="AB23" s="58"/>
      <c r="AC23" s="89">
        <f>SUM(AC21:AC22)</f>
        <v>7338997.9500000002</v>
      </c>
      <c r="AD23" s="58"/>
      <c r="AE23" s="88">
        <f>SUM(AE21:AE22)</f>
        <v>317113384.73000002</v>
      </c>
    </row>
    <row r="24" spans="1:34" ht="24.95" customHeight="1">
      <c r="A24" s="324" t="s">
        <v>160</v>
      </c>
      <c r="D24" s="330"/>
      <c r="E24" s="58">
        <f>E23+E17+E18+E16</f>
        <v>659728261</v>
      </c>
      <c r="F24" s="58"/>
      <c r="G24" s="58">
        <f>G23+G17+G18+G16</f>
        <v>0</v>
      </c>
      <c r="H24" s="58"/>
      <c r="I24" s="58">
        <f>I23+I17+I18+I16</f>
        <v>0</v>
      </c>
      <c r="J24" s="58"/>
      <c r="K24" s="58">
        <f>K23+K17+K18+K16</f>
        <v>0</v>
      </c>
      <c r="L24" s="58"/>
      <c r="M24" s="58">
        <f>M23+M17+M18+M16</f>
        <v>0</v>
      </c>
      <c r="N24" s="58"/>
      <c r="O24" s="58">
        <f>O23+O17+O18+O16</f>
        <v>283343239.03000003</v>
      </c>
      <c r="P24" s="58"/>
      <c r="Q24" s="58">
        <f>Q23+Q17+Q18+Q16</f>
        <v>0</v>
      </c>
      <c r="R24" s="58" t="e">
        <f>+#REF!+R23</f>
        <v>#REF!</v>
      </c>
      <c r="S24" s="58">
        <f>S23+S17+S18+S16</f>
        <v>0</v>
      </c>
      <c r="T24" s="58"/>
      <c r="U24" s="58">
        <f>U23+U17+U18+U16</f>
        <v>-18007645.859999999</v>
      </c>
      <c r="V24" s="81"/>
      <c r="W24" s="58">
        <f>W23+W17+W18+W16</f>
        <v>-1491206.39</v>
      </c>
      <c r="X24" s="81"/>
      <c r="Y24" s="58">
        <f>Y23+Y17+Y18+Y16</f>
        <v>-19498852.25</v>
      </c>
      <c r="Z24" s="81"/>
      <c r="AA24" s="58">
        <f>AA23+AA17+AA18+AA16</f>
        <v>923572647.77999997</v>
      </c>
      <c r="AB24" s="58"/>
      <c r="AC24" s="58">
        <f>AC23+AC17+AC18+AC16</f>
        <v>7338997.9500000002</v>
      </c>
      <c r="AD24" s="58"/>
      <c r="AE24" s="58">
        <f>AE23+AE17+AE18+AE16</f>
        <v>930911645.73000002</v>
      </c>
    </row>
    <row r="25" spans="1:34" ht="24.95" customHeight="1" thickBot="1">
      <c r="A25" s="324" t="s">
        <v>282</v>
      </c>
      <c r="D25" s="330"/>
      <c r="E25" s="90">
        <f>E14+E24</f>
        <v>2956228261</v>
      </c>
      <c r="F25" s="58"/>
      <c r="G25" s="90">
        <f>G14+G24</f>
        <v>0</v>
      </c>
      <c r="H25" s="58"/>
      <c r="I25" s="90">
        <f>I14+I24</f>
        <v>312839634.75</v>
      </c>
      <c r="J25" s="58"/>
      <c r="K25" s="90">
        <f>K14+K24</f>
        <v>55484008.68</v>
      </c>
      <c r="L25" s="58"/>
      <c r="M25" s="90">
        <f>M14+M24</f>
        <v>0</v>
      </c>
      <c r="N25" s="58"/>
      <c r="O25" s="90">
        <f>O14+O24</f>
        <v>2100554442.8999999</v>
      </c>
      <c r="P25" s="58"/>
      <c r="Q25" s="90">
        <f>Q14+Q24</f>
        <v>155751311.33000001</v>
      </c>
      <c r="R25" s="58"/>
      <c r="S25" s="90">
        <f>S14+S24</f>
        <v>-151130435.5</v>
      </c>
      <c r="T25" s="91"/>
      <c r="U25" s="90">
        <f>U14+U24</f>
        <v>-100018108.63</v>
      </c>
      <c r="V25" s="81"/>
      <c r="W25" s="90">
        <f>W14+W24</f>
        <v>-1491206.39</v>
      </c>
      <c r="X25" s="81"/>
      <c r="Y25" s="90">
        <f>Y14+Y24</f>
        <v>-96888439.189999983</v>
      </c>
      <c r="Z25" s="58"/>
      <c r="AA25" s="90">
        <f>AA14+AA24</f>
        <v>5328217908.1399994</v>
      </c>
      <c r="AB25" s="58"/>
      <c r="AC25" s="90">
        <f>AC14+AC24</f>
        <v>80006766.599999994</v>
      </c>
      <c r="AD25" s="58"/>
      <c r="AE25" s="90">
        <f>AE14+AE24</f>
        <v>5408224674.7399998</v>
      </c>
      <c r="AF25" s="59"/>
      <c r="AG25" s="59"/>
      <c r="AH25" s="55"/>
    </row>
    <row r="26" spans="1:34" ht="11.45" customHeight="1" thickTop="1">
      <c r="A26" s="324"/>
      <c r="D26" s="330"/>
      <c r="E26" s="81"/>
      <c r="F26" s="58"/>
      <c r="G26" s="81"/>
      <c r="H26" s="58"/>
      <c r="I26" s="81"/>
      <c r="J26" s="58"/>
      <c r="K26" s="81"/>
      <c r="L26" s="58"/>
      <c r="M26" s="81"/>
      <c r="N26" s="58"/>
      <c r="O26" s="81"/>
      <c r="P26" s="58"/>
      <c r="Q26" s="81"/>
      <c r="R26" s="58"/>
      <c r="S26" s="81"/>
      <c r="T26" s="91"/>
      <c r="U26" s="81"/>
      <c r="V26" s="81"/>
      <c r="W26" s="81"/>
      <c r="X26" s="81"/>
      <c r="Y26" s="81"/>
      <c r="Z26" s="58"/>
      <c r="AA26" s="81"/>
      <c r="AB26" s="58"/>
      <c r="AC26" s="81"/>
      <c r="AD26" s="58"/>
      <c r="AE26" s="81"/>
      <c r="AF26" s="59"/>
      <c r="AG26" s="59"/>
      <c r="AH26" s="55"/>
    </row>
    <row r="27" spans="1:34" ht="24.95" customHeight="1">
      <c r="A27" s="324" t="s">
        <v>315</v>
      </c>
      <c r="D27" s="330"/>
      <c r="E27" s="81">
        <v>2956228261</v>
      </c>
      <c r="F27" s="58"/>
      <c r="G27" s="81">
        <v>0</v>
      </c>
      <c r="H27" s="58"/>
      <c r="I27" s="81">
        <v>312839634.75</v>
      </c>
      <c r="J27" s="58"/>
      <c r="K27" s="81">
        <v>55484008.68</v>
      </c>
      <c r="L27" s="58"/>
      <c r="M27" s="81">
        <v>0</v>
      </c>
      <c r="N27" s="58"/>
      <c r="O27" s="81">
        <v>1929079037.24</v>
      </c>
      <c r="P27" s="58"/>
      <c r="Q27" s="81">
        <v>155751311.33000001</v>
      </c>
      <c r="R27" s="58"/>
      <c r="S27" s="81">
        <v>-151130435.5</v>
      </c>
      <c r="T27" s="91"/>
      <c r="U27" s="81">
        <v>-100018108.63</v>
      </c>
      <c r="V27" s="81"/>
      <c r="W27" s="81">
        <v>-1491206.39</v>
      </c>
      <c r="X27" s="81"/>
      <c r="Y27" s="81">
        <f>SUM(Q27:X27)</f>
        <v>-96888439.189999983</v>
      </c>
      <c r="Z27" s="58"/>
      <c r="AA27" s="81">
        <f>SUM(E27:O27,Y27)</f>
        <v>5156742502.4800005</v>
      </c>
      <c r="AB27" s="58"/>
      <c r="AC27" s="81">
        <v>80006766.599999994</v>
      </c>
      <c r="AD27" s="58"/>
      <c r="AE27" s="58">
        <f>SUM(AA27:AC27)</f>
        <v>5236749269.0800009</v>
      </c>
      <c r="AF27" s="59"/>
      <c r="AG27" s="59"/>
      <c r="AH27" s="55"/>
    </row>
    <row r="28" spans="1:34" ht="24.95" customHeight="1">
      <c r="A28" s="324" t="s">
        <v>314</v>
      </c>
      <c r="C28" s="319">
        <v>4</v>
      </c>
      <c r="D28" s="330"/>
      <c r="E28" s="85">
        <v>0</v>
      </c>
      <c r="F28" s="58"/>
      <c r="G28" s="85">
        <v>0</v>
      </c>
      <c r="H28" s="58"/>
      <c r="I28" s="85">
        <v>0</v>
      </c>
      <c r="J28" s="58"/>
      <c r="K28" s="85">
        <v>0</v>
      </c>
      <c r="L28" s="58"/>
      <c r="M28" s="85">
        <v>0</v>
      </c>
      <c r="N28" s="58"/>
      <c r="O28" s="85">
        <v>171475405.66</v>
      </c>
      <c r="P28" s="58"/>
      <c r="Q28" s="85">
        <v>0</v>
      </c>
      <c r="R28" s="58"/>
      <c r="S28" s="85">
        <v>0</v>
      </c>
      <c r="T28" s="91"/>
      <c r="U28" s="85">
        <v>0</v>
      </c>
      <c r="V28" s="81"/>
      <c r="W28" s="85">
        <v>0</v>
      </c>
      <c r="X28" s="81"/>
      <c r="Y28" s="85">
        <f>SUM(Q28:W28)</f>
        <v>0</v>
      </c>
      <c r="Z28" s="58"/>
      <c r="AA28" s="85">
        <f>SUM(E28:O28,Y28)</f>
        <v>171475405.66</v>
      </c>
      <c r="AB28" s="58"/>
      <c r="AC28" s="85">
        <v>0</v>
      </c>
      <c r="AD28" s="58"/>
      <c r="AE28" s="84">
        <f>SUM(AA28:AC28)</f>
        <v>171475405.66</v>
      </c>
      <c r="AF28" s="59"/>
      <c r="AG28" s="59"/>
      <c r="AH28" s="55"/>
    </row>
    <row r="29" spans="1:34" ht="24.95" customHeight="1">
      <c r="A29" s="324" t="s">
        <v>316</v>
      </c>
      <c r="D29" s="330"/>
      <c r="E29" s="81">
        <f>SUM(E27:E28)</f>
        <v>2956228261</v>
      </c>
      <c r="F29" s="58"/>
      <c r="G29" s="81">
        <f>SUM(G27:G28)</f>
        <v>0</v>
      </c>
      <c r="H29" s="58"/>
      <c r="I29" s="81">
        <f>SUM(I27:I28)</f>
        <v>312839634.75</v>
      </c>
      <c r="J29" s="58"/>
      <c r="K29" s="81">
        <f>SUM(K27:K28)</f>
        <v>55484008.68</v>
      </c>
      <c r="L29" s="58"/>
      <c r="M29" s="81">
        <f>SUM(M27:M28)</f>
        <v>0</v>
      </c>
      <c r="N29" s="58"/>
      <c r="O29" s="81">
        <f>SUM(O27:O28)</f>
        <v>2100554442.9000001</v>
      </c>
      <c r="P29" s="58"/>
      <c r="Q29" s="81">
        <f>SUM(Q27:Q28)</f>
        <v>155751311.33000001</v>
      </c>
      <c r="R29" s="58"/>
      <c r="S29" s="81">
        <f>SUM(S27:S28)</f>
        <v>-151130435.5</v>
      </c>
      <c r="T29" s="91"/>
      <c r="U29" s="81">
        <f>SUM(U27:U28)</f>
        <v>-100018108.63</v>
      </c>
      <c r="V29" s="81"/>
      <c r="W29" s="81">
        <f>SUM(W27:W28)</f>
        <v>-1491206.39</v>
      </c>
      <c r="X29" s="81"/>
      <c r="Y29" s="81">
        <f>SUM(Y27:Y28)</f>
        <v>-96888439.189999983</v>
      </c>
      <c r="Z29" s="58"/>
      <c r="AA29" s="81">
        <f>SUM(AA27:AA28)</f>
        <v>5328217908.1400003</v>
      </c>
      <c r="AB29" s="58"/>
      <c r="AC29" s="81">
        <f>SUM(AC27:AC28)</f>
        <v>80006766.599999994</v>
      </c>
      <c r="AD29" s="58"/>
      <c r="AE29" s="81">
        <f>SUM(AE27:AE28)</f>
        <v>5408224674.7400007</v>
      </c>
      <c r="AF29" s="59"/>
      <c r="AG29" s="59"/>
      <c r="AH29" s="55"/>
    </row>
    <row r="30" spans="1:34" ht="24.95" customHeight="1">
      <c r="A30" s="329" t="s">
        <v>156</v>
      </c>
      <c r="D30" s="330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81"/>
      <c r="T30" s="58"/>
      <c r="U30" s="81"/>
      <c r="V30" s="81"/>
      <c r="W30" s="81"/>
      <c r="X30" s="81"/>
      <c r="Y30" s="81"/>
      <c r="Z30" s="58"/>
      <c r="AA30" s="58"/>
      <c r="AB30" s="58"/>
      <c r="AC30" s="58"/>
      <c r="AD30" s="58"/>
      <c r="AE30" s="58"/>
      <c r="AF30" s="59"/>
      <c r="AG30" s="331"/>
      <c r="AH30" s="55"/>
    </row>
    <row r="31" spans="1:34" ht="24.95" hidden="1" customHeight="1">
      <c r="A31" s="316" t="s">
        <v>161</v>
      </c>
      <c r="C31" s="319">
        <v>22</v>
      </c>
      <c r="D31" s="330"/>
      <c r="E31" s="58">
        <v>0</v>
      </c>
      <c r="F31" s="58"/>
      <c r="G31" s="81">
        <v>0</v>
      </c>
      <c r="H31" s="58"/>
      <c r="I31" s="81">
        <v>0</v>
      </c>
      <c r="J31" s="58"/>
      <c r="K31" s="81">
        <v>0</v>
      </c>
      <c r="L31" s="58"/>
      <c r="M31" s="81">
        <v>0</v>
      </c>
      <c r="N31" s="58"/>
      <c r="O31" s="81">
        <v>0</v>
      </c>
      <c r="P31" s="58"/>
      <c r="Q31" s="81">
        <v>0</v>
      </c>
      <c r="R31" s="58"/>
      <c r="S31" s="81">
        <v>0</v>
      </c>
      <c r="T31" s="58"/>
      <c r="U31" s="81">
        <v>0</v>
      </c>
      <c r="V31" s="81"/>
      <c r="W31" s="81">
        <v>0</v>
      </c>
      <c r="X31" s="81"/>
      <c r="Y31" s="81">
        <v>0</v>
      </c>
      <c r="Z31" s="58"/>
      <c r="AA31" s="81">
        <f>SUM(E31:O31,Y31)</f>
        <v>0</v>
      </c>
      <c r="AB31" s="58"/>
      <c r="AC31" s="58">
        <v>0</v>
      </c>
      <c r="AD31" s="58"/>
      <c r="AE31" s="81">
        <f>SUM(AA31:AC31)</f>
        <v>0</v>
      </c>
      <c r="AF31" s="59"/>
      <c r="AG31" s="331"/>
      <c r="AH31" s="55"/>
    </row>
    <row r="32" spans="1:34" s="325" customFormat="1" ht="24.95" hidden="1" customHeight="1">
      <c r="A32" s="325" t="s">
        <v>157</v>
      </c>
      <c r="B32" s="324"/>
      <c r="C32" s="326">
        <v>24</v>
      </c>
      <c r="D32" s="327"/>
      <c r="E32" s="78">
        <v>0</v>
      </c>
      <c r="F32" s="78"/>
      <c r="G32" s="78">
        <v>0</v>
      </c>
      <c r="H32" s="78"/>
      <c r="I32" s="78">
        <v>0</v>
      </c>
      <c r="J32" s="78"/>
      <c r="K32" s="78">
        <v>0</v>
      </c>
      <c r="L32" s="78"/>
      <c r="M32" s="81">
        <v>0</v>
      </c>
      <c r="N32" s="78"/>
      <c r="O32" s="81">
        <v>0</v>
      </c>
      <c r="P32" s="78"/>
      <c r="Q32" s="78">
        <v>0</v>
      </c>
      <c r="R32" s="78"/>
      <c r="S32" s="79">
        <v>0</v>
      </c>
      <c r="T32" s="78"/>
      <c r="U32" s="79">
        <v>0</v>
      </c>
      <c r="V32" s="79"/>
      <c r="W32" s="79">
        <v>0</v>
      </c>
      <c r="X32" s="80"/>
      <c r="Y32" s="79">
        <f>SUM(Q32:X32)</f>
        <v>0</v>
      </c>
      <c r="Z32" s="78"/>
      <c r="AA32" s="81">
        <f>SUM(E32:O32,Y32)</f>
        <v>0</v>
      </c>
      <c r="AB32" s="78"/>
      <c r="AC32" s="78">
        <v>0</v>
      </c>
      <c r="AD32" s="78"/>
      <c r="AE32" s="81">
        <f>SUM(AA32:AC32)</f>
        <v>0</v>
      </c>
      <c r="AF32" s="72"/>
      <c r="AG32" s="328"/>
      <c r="AH32" s="110"/>
    </row>
    <row r="33" spans="1:34" s="325" customFormat="1" ht="24.95" customHeight="1">
      <c r="A33" s="325" t="s">
        <v>73</v>
      </c>
      <c r="B33" s="324"/>
      <c r="C33" s="326">
        <v>26</v>
      </c>
      <c r="D33" s="327"/>
      <c r="E33" s="78">
        <v>0</v>
      </c>
      <c r="F33" s="78"/>
      <c r="G33" s="78">
        <v>-117171764.72</v>
      </c>
      <c r="H33" s="78"/>
      <c r="I33" s="78">
        <v>0</v>
      </c>
      <c r="J33" s="78"/>
      <c r="K33" s="78">
        <v>0</v>
      </c>
      <c r="L33" s="78"/>
      <c r="M33" s="78">
        <v>117171764.72</v>
      </c>
      <c r="N33" s="78"/>
      <c r="O33" s="78">
        <v>-117171764.72</v>
      </c>
      <c r="P33" s="78"/>
      <c r="Q33" s="78">
        <v>0</v>
      </c>
      <c r="R33" s="78"/>
      <c r="S33" s="78">
        <v>0</v>
      </c>
      <c r="T33" s="78"/>
      <c r="U33" s="78">
        <v>0</v>
      </c>
      <c r="V33" s="79"/>
      <c r="W33" s="78">
        <v>0</v>
      </c>
      <c r="X33" s="80"/>
      <c r="Y33" s="79">
        <f t="shared" ref="Y33" si="1">SUM(Q33:X33)</f>
        <v>0</v>
      </c>
      <c r="Z33" s="78"/>
      <c r="AA33" s="81">
        <f>SUM(E33:O33,Y33)</f>
        <v>-117171764.72</v>
      </c>
      <c r="AB33" s="78"/>
      <c r="AC33" s="78">
        <v>0</v>
      </c>
      <c r="AD33" s="78"/>
      <c r="AE33" s="81">
        <f>SUM(AA33:AC33)</f>
        <v>-117171764.72</v>
      </c>
      <c r="AF33" s="72"/>
      <c r="AG33" s="328"/>
      <c r="AH33" s="110"/>
    </row>
    <row r="34" spans="1:34" s="325" customFormat="1" ht="24.95" customHeight="1">
      <c r="A34" s="329" t="s">
        <v>162</v>
      </c>
      <c r="B34" s="324"/>
      <c r="C34" s="326"/>
      <c r="D34" s="327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9"/>
      <c r="W34" s="78"/>
      <c r="X34" s="80"/>
      <c r="Y34" s="79"/>
      <c r="Z34" s="78"/>
      <c r="AA34" s="81"/>
      <c r="AB34" s="78"/>
      <c r="AC34" s="78"/>
      <c r="AD34" s="78"/>
      <c r="AE34" s="81"/>
      <c r="AF34" s="72"/>
      <c r="AG34" s="328"/>
      <c r="AH34" s="110"/>
    </row>
    <row r="35" spans="1:34" s="325" customFormat="1" ht="24.95" customHeight="1">
      <c r="A35" s="329"/>
      <c r="B35" s="324" t="s">
        <v>163</v>
      </c>
      <c r="C35" s="326"/>
      <c r="D35" s="327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9"/>
      <c r="W35" s="78"/>
      <c r="X35" s="80"/>
      <c r="Y35" s="79"/>
      <c r="Z35" s="78"/>
      <c r="AA35" s="81"/>
      <c r="AB35" s="78"/>
      <c r="AC35" s="78"/>
      <c r="AD35" s="78"/>
      <c r="AE35" s="81"/>
      <c r="AF35" s="72"/>
      <c r="AG35" s="328"/>
      <c r="AH35" s="110"/>
    </row>
    <row r="36" spans="1:34" s="325" customFormat="1" ht="24.95" customHeight="1">
      <c r="A36" s="329"/>
      <c r="B36" s="324" t="s">
        <v>164</v>
      </c>
      <c r="C36" s="326"/>
      <c r="D36" s="32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9"/>
      <c r="W36" s="78"/>
      <c r="X36" s="80"/>
      <c r="Y36" s="79"/>
      <c r="Z36" s="78"/>
      <c r="AA36" s="81"/>
      <c r="AB36" s="78"/>
      <c r="AC36" s="78"/>
      <c r="AD36" s="78"/>
      <c r="AE36" s="81"/>
      <c r="AF36" s="72"/>
      <c r="AG36" s="328"/>
      <c r="AH36" s="110"/>
    </row>
    <row r="37" spans="1:34" s="325" customFormat="1" ht="24.95" customHeight="1">
      <c r="A37" s="329"/>
      <c r="B37" s="324" t="s">
        <v>165</v>
      </c>
      <c r="C37" s="326" t="s">
        <v>301</v>
      </c>
      <c r="D37" s="327"/>
      <c r="E37" s="78">
        <v>0</v>
      </c>
      <c r="F37" s="78"/>
      <c r="G37" s="78">
        <v>0</v>
      </c>
      <c r="H37" s="78"/>
      <c r="I37" s="78">
        <v>0</v>
      </c>
      <c r="J37" s="78"/>
      <c r="K37" s="78">
        <v>0</v>
      </c>
      <c r="L37" s="78"/>
      <c r="M37" s="78">
        <v>0</v>
      </c>
      <c r="N37" s="78"/>
      <c r="O37" s="78">
        <v>0</v>
      </c>
      <c r="P37" s="78"/>
      <c r="Q37" s="78">
        <v>0</v>
      </c>
      <c r="R37" s="78"/>
      <c r="S37" s="78">
        <v>0</v>
      </c>
      <c r="T37" s="78"/>
      <c r="U37" s="78">
        <v>0</v>
      </c>
      <c r="V37" s="79"/>
      <c r="W37" s="78">
        <v>0</v>
      </c>
      <c r="X37" s="80"/>
      <c r="Y37" s="79">
        <v>0</v>
      </c>
      <c r="Z37" s="78"/>
      <c r="AA37" s="81">
        <f>SUM(E37:O37,Y37)</f>
        <v>0</v>
      </c>
      <c r="AB37" s="78"/>
      <c r="AC37" s="78">
        <v>232000000</v>
      </c>
      <c r="AD37" s="78"/>
      <c r="AE37" s="81">
        <f t="shared" ref="AE37" si="2">SUM(AA37:AC37)</f>
        <v>232000000</v>
      </c>
      <c r="AF37" s="72"/>
      <c r="AG37" s="328"/>
      <c r="AH37" s="110"/>
    </row>
    <row r="38" spans="1:34" s="325" customFormat="1" ht="24.95" customHeight="1">
      <c r="A38" s="329"/>
      <c r="B38" s="324" t="s">
        <v>166</v>
      </c>
      <c r="C38" s="326">
        <v>32.200000000000003</v>
      </c>
      <c r="D38" s="327"/>
      <c r="E38" s="78">
        <v>0</v>
      </c>
      <c r="F38" s="78"/>
      <c r="G38" s="78">
        <v>0</v>
      </c>
      <c r="H38" s="78"/>
      <c r="I38" s="78">
        <v>0</v>
      </c>
      <c r="J38" s="78"/>
      <c r="K38" s="78">
        <v>0</v>
      </c>
      <c r="L38" s="78"/>
      <c r="M38" s="78">
        <v>0</v>
      </c>
      <c r="N38" s="78"/>
      <c r="O38" s="78">
        <v>64398963.780000001</v>
      </c>
      <c r="P38" s="78"/>
      <c r="Q38" s="78">
        <v>-155751311.33000001</v>
      </c>
      <c r="R38" s="78"/>
      <c r="S38" s="78">
        <v>91352347.549999997</v>
      </c>
      <c r="T38" s="78"/>
      <c r="U38" s="78">
        <v>0</v>
      </c>
      <c r="V38" s="79"/>
      <c r="W38" s="78">
        <v>0</v>
      </c>
      <c r="X38" s="80"/>
      <c r="Y38" s="79">
        <f>SUM(Q38:X38)</f>
        <v>-64398963.780000016</v>
      </c>
      <c r="Z38" s="78"/>
      <c r="AA38" s="81">
        <f>SUM(E38:O38,Y38)</f>
        <v>0</v>
      </c>
      <c r="AB38" s="78"/>
      <c r="AC38" s="78">
        <v>0</v>
      </c>
      <c r="AD38" s="78"/>
      <c r="AE38" s="81">
        <f t="shared" ref="AE38" si="3">SUM(AA38:AC38)</f>
        <v>0</v>
      </c>
      <c r="AF38" s="72"/>
      <c r="AG38" s="328"/>
      <c r="AH38" s="110"/>
    </row>
    <row r="39" spans="1:34" ht="6" customHeight="1">
      <c r="D39" s="330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81"/>
      <c r="R39" s="58"/>
      <c r="S39" s="81"/>
      <c r="T39" s="58"/>
      <c r="U39" s="58"/>
      <c r="V39" s="58"/>
      <c r="W39" s="58"/>
      <c r="X39" s="58"/>
      <c r="Y39" s="81"/>
      <c r="Z39" s="58"/>
      <c r="AA39" s="81"/>
      <c r="AB39" s="58"/>
      <c r="AC39" s="81"/>
      <c r="AD39" s="58"/>
      <c r="AE39" s="81"/>
      <c r="AH39" s="55"/>
    </row>
    <row r="40" spans="1:34" ht="24.95" customHeight="1">
      <c r="A40" s="316" t="s">
        <v>280</v>
      </c>
      <c r="D40" s="330"/>
      <c r="E40" s="82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G40" s="332"/>
      <c r="AH40" s="55"/>
    </row>
    <row r="41" spans="1:34" ht="24.95" customHeight="1">
      <c r="A41" s="316" t="s">
        <v>287</v>
      </c>
      <c r="D41" s="330"/>
      <c r="E41" s="82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101">
        <v>0</v>
      </c>
      <c r="N41" s="58">
        <v>0</v>
      </c>
      <c r="O41" s="101">
        <v>403632445.61000812</v>
      </c>
      <c r="P41" s="82"/>
      <c r="Q41" s="82">
        <v>0</v>
      </c>
      <c r="R41" s="82"/>
      <c r="S41" s="81">
        <v>0</v>
      </c>
      <c r="T41" s="82"/>
      <c r="U41" s="58">
        <v>0</v>
      </c>
      <c r="V41" s="58"/>
      <c r="W41" s="58">
        <v>0</v>
      </c>
      <c r="X41" s="58"/>
      <c r="Y41" s="58">
        <f t="shared" ref="Y41" si="4">SUM(Q41:X41)</f>
        <v>0</v>
      </c>
      <c r="Z41" s="58"/>
      <c r="AA41" s="81">
        <f>SUM(E41:O41,Y41)</f>
        <v>403632445.61000812</v>
      </c>
      <c r="AB41" s="58"/>
      <c r="AC41" s="83">
        <v>2122206.7299919967</v>
      </c>
      <c r="AD41" s="58"/>
      <c r="AE41" s="81">
        <f>+AA41+AC41</f>
        <v>405754652.34000009</v>
      </c>
      <c r="AH41" s="55"/>
    </row>
    <row r="42" spans="1:34" ht="24.95" customHeight="1">
      <c r="A42" s="316" t="s">
        <v>159</v>
      </c>
      <c r="D42" s="330"/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81">
        <v>0</v>
      </c>
      <c r="N42" s="58">
        <v>0</v>
      </c>
      <c r="O42" s="81">
        <v>773444.86</v>
      </c>
      <c r="P42" s="82"/>
      <c r="Q42" s="58">
        <v>0</v>
      </c>
      <c r="R42" s="82"/>
      <c r="S42" s="81">
        <v>0</v>
      </c>
      <c r="T42" s="82"/>
      <c r="U42" s="81">
        <v>5178462.4800000004</v>
      </c>
      <c r="V42" s="81"/>
      <c r="W42" s="81">
        <v>23961556.48</v>
      </c>
      <c r="X42" s="81"/>
      <c r="Y42" s="81">
        <f>SUM(Q42:X42)</f>
        <v>29140018.960000001</v>
      </c>
      <c r="Z42" s="58"/>
      <c r="AA42" s="81">
        <f>SUM(E42:O42,Y42)</f>
        <v>29913463.82</v>
      </c>
      <c r="AB42" s="58"/>
      <c r="AC42" s="83">
        <v>0</v>
      </c>
      <c r="AD42" s="58"/>
      <c r="AE42" s="81">
        <f>+AA42+AC42</f>
        <v>29913463.82</v>
      </c>
      <c r="AF42" s="55"/>
      <c r="AG42" s="331"/>
      <c r="AH42" s="55"/>
    </row>
    <row r="43" spans="1:34" ht="24.95" customHeight="1">
      <c r="A43" s="316" t="s">
        <v>288</v>
      </c>
      <c r="D43" s="330"/>
      <c r="E43" s="87">
        <f>SUM(E41:E42)</f>
        <v>0</v>
      </c>
      <c r="F43" s="58"/>
      <c r="G43" s="87">
        <f>SUM(G41:G42)</f>
        <v>0</v>
      </c>
      <c r="H43" s="58"/>
      <c r="I43" s="87">
        <f>SUM(I41:I42)</f>
        <v>0</v>
      </c>
      <c r="J43" s="58"/>
      <c r="K43" s="87">
        <f>SUM(K41:K42)</f>
        <v>0</v>
      </c>
      <c r="L43" s="58"/>
      <c r="M43" s="88">
        <f>SUM(M41:M42)</f>
        <v>0</v>
      </c>
      <c r="N43" s="58"/>
      <c r="O43" s="88">
        <f>SUM(O41:O42)</f>
        <v>404405890.47000813</v>
      </c>
      <c r="P43" s="82"/>
      <c r="Q43" s="87">
        <f>SUM(Q41:Q42)</f>
        <v>0</v>
      </c>
      <c r="R43" s="82"/>
      <c r="S43" s="88">
        <f>SUM(S41:S42)</f>
        <v>0</v>
      </c>
      <c r="T43" s="82"/>
      <c r="U43" s="88">
        <f>SUM(U41:U42)</f>
        <v>5178462.4800000004</v>
      </c>
      <c r="V43" s="81"/>
      <c r="W43" s="88">
        <f>SUM(W41:W42)</f>
        <v>23961556.48</v>
      </c>
      <c r="X43" s="81"/>
      <c r="Y43" s="88">
        <f>SUM(Y41:Y42)</f>
        <v>29140018.960000001</v>
      </c>
      <c r="Z43" s="58"/>
      <c r="AA43" s="88">
        <f>SUM(AA41:AA42)</f>
        <v>433545909.43000811</v>
      </c>
      <c r="AB43" s="58"/>
      <c r="AC43" s="89">
        <f>SUM(AC41:AC42)</f>
        <v>2122206.7299919967</v>
      </c>
      <c r="AD43" s="58"/>
      <c r="AE43" s="88">
        <f>SUM(AE41:AE42)</f>
        <v>435668116.16000009</v>
      </c>
      <c r="AF43" s="55"/>
      <c r="AG43" s="331"/>
      <c r="AH43" s="55"/>
    </row>
    <row r="44" spans="1:34" ht="24.95" customHeight="1">
      <c r="A44" s="324" t="s">
        <v>160</v>
      </c>
      <c r="D44" s="330"/>
      <c r="E44" s="58">
        <f>E32+E43+E31+E33+E37+E38</f>
        <v>0</v>
      </c>
      <c r="F44" s="58"/>
      <c r="G44" s="58">
        <f>G32+G43+G31+G33+G37+G38</f>
        <v>-117171764.72</v>
      </c>
      <c r="H44" s="58"/>
      <c r="I44" s="58">
        <f>I32+I43+I31+I33+I37+I38</f>
        <v>0</v>
      </c>
      <c r="J44" s="58"/>
      <c r="K44" s="58">
        <f>K32+K43+K31+K33+K37+K38</f>
        <v>0</v>
      </c>
      <c r="L44" s="58"/>
      <c r="M44" s="58">
        <f>M32+M43+M31+M33+M37+M38</f>
        <v>117171764.72</v>
      </c>
      <c r="N44" s="58"/>
      <c r="O44" s="58">
        <f>O32+O43+O31+O33+O37+O38</f>
        <v>351633089.53000808</v>
      </c>
      <c r="P44" s="58"/>
      <c r="Q44" s="58">
        <f>Q32+Q43+Q31+Q33+Q37+Q38</f>
        <v>-155751311.33000001</v>
      </c>
      <c r="R44" s="58"/>
      <c r="S44" s="58">
        <f>S32+S43+S31+S33+S37+S38</f>
        <v>91352347.549999997</v>
      </c>
      <c r="T44" s="58"/>
      <c r="U44" s="58">
        <f>U32+U43+U31+U33+U37+U38</f>
        <v>5178462.4800000004</v>
      </c>
      <c r="V44" s="81"/>
      <c r="W44" s="58">
        <f>W32+W43+W31+W33+W37+W38</f>
        <v>23961556.48</v>
      </c>
      <c r="X44" s="81"/>
      <c r="Y44" s="58">
        <f>Y32+Y43+Y31+Y33+Y37+Y38</f>
        <v>-35258944.820000015</v>
      </c>
      <c r="Z44" s="81"/>
      <c r="AA44" s="58">
        <f>AA32+AA43+AA31+AA33+AA37+AA38</f>
        <v>316374144.71000814</v>
      </c>
      <c r="AB44" s="58"/>
      <c r="AC44" s="58">
        <f>AC32+AC43+AC31+AC33+AC37+AC38</f>
        <v>234122206.729992</v>
      </c>
      <c r="AD44" s="58"/>
      <c r="AE44" s="58">
        <f>AE32+AE43+AE31+AE33+AE37+AE38</f>
        <v>550496351.44000006</v>
      </c>
      <c r="AG44" s="94"/>
      <c r="AH44" s="55"/>
    </row>
    <row r="45" spans="1:34" s="55" customFormat="1" ht="24.95" customHeight="1" thickBot="1">
      <c r="A45" s="324" t="s">
        <v>283</v>
      </c>
      <c r="B45" s="316"/>
      <c r="E45" s="90">
        <f>E29+E44</f>
        <v>2956228261</v>
      </c>
      <c r="F45" s="91"/>
      <c r="G45" s="90">
        <f>G29+G44</f>
        <v>-117171764.72</v>
      </c>
      <c r="H45" s="91"/>
      <c r="I45" s="90">
        <f>I29+I44</f>
        <v>312839634.75</v>
      </c>
      <c r="J45" s="58"/>
      <c r="K45" s="90">
        <f>K29+K44</f>
        <v>55484008.68</v>
      </c>
      <c r="L45" s="91"/>
      <c r="M45" s="90">
        <f>M29+M44</f>
        <v>117171764.72</v>
      </c>
      <c r="N45" s="91"/>
      <c r="O45" s="90">
        <f>O29+O44</f>
        <v>2452187532.4300079</v>
      </c>
      <c r="P45" s="91"/>
      <c r="Q45" s="90">
        <f>Q29+Q44</f>
        <v>0</v>
      </c>
      <c r="R45" s="91"/>
      <c r="S45" s="90">
        <f>S29+S44</f>
        <v>-59778087.950000003</v>
      </c>
      <c r="T45" s="91"/>
      <c r="U45" s="90">
        <f>U29+U44</f>
        <v>-94839646.149999991</v>
      </c>
      <c r="V45" s="81"/>
      <c r="W45" s="90">
        <f>W29+W44</f>
        <v>22470350.09</v>
      </c>
      <c r="X45" s="81"/>
      <c r="Y45" s="90">
        <f>Y29+Y44</f>
        <v>-132147384.00999999</v>
      </c>
      <c r="Z45" s="91"/>
      <c r="AA45" s="90">
        <f>AA29+AA44</f>
        <v>5644592052.850008</v>
      </c>
      <c r="AB45" s="91"/>
      <c r="AC45" s="90">
        <f>AC29+AC44</f>
        <v>314128973.329992</v>
      </c>
      <c r="AD45" s="91"/>
      <c r="AE45" s="90">
        <f>AE29+AE44</f>
        <v>5958721026.1800003</v>
      </c>
      <c r="AF45" s="57"/>
      <c r="AG45" s="331"/>
    </row>
    <row r="46" spans="1:34" s="55" customFormat="1" ht="24.95" customHeight="1" thickTop="1">
      <c r="A46" s="316"/>
      <c r="B46" s="316"/>
      <c r="E46" s="81"/>
      <c r="F46" s="91"/>
      <c r="G46" s="81"/>
      <c r="H46" s="91"/>
      <c r="I46" s="81"/>
      <c r="J46" s="58"/>
      <c r="K46" s="81"/>
      <c r="L46" s="91"/>
      <c r="M46" s="81"/>
      <c r="N46" s="91"/>
      <c r="O46" s="81"/>
      <c r="P46" s="91"/>
      <c r="Q46" s="81"/>
      <c r="R46" s="91"/>
      <c r="S46" s="81"/>
      <c r="T46" s="91"/>
      <c r="U46" s="81"/>
      <c r="V46" s="81"/>
      <c r="W46" s="96"/>
      <c r="X46" s="96"/>
      <c r="Y46" s="81"/>
      <c r="Z46" s="97"/>
      <c r="AA46" s="81"/>
      <c r="AB46" s="97"/>
      <c r="AC46" s="81"/>
      <c r="AD46" s="97"/>
      <c r="AE46" s="96"/>
      <c r="AF46" s="57"/>
      <c r="AG46" s="331"/>
      <c r="AH46" s="333"/>
    </row>
    <row r="47" spans="1:34" s="72" customFormat="1" ht="24.95" customHeight="1">
      <c r="A47" s="334" t="s">
        <v>274</v>
      </c>
      <c r="B47" s="325"/>
      <c r="E47" s="73"/>
      <c r="F47" s="74"/>
      <c r="G47" s="73"/>
      <c r="H47" s="74"/>
      <c r="I47" s="73"/>
      <c r="J47" s="75"/>
      <c r="K47" s="73"/>
      <c r="L47" s="74"/>
      <c r="M47" s="73"/>
      <c r="N47" s="74"/>
      <c r="O47" s="73"/>
      <c r="P47" s="74"/>
      <c r="Q47" s="73"/>
      <c r="R47" s="74"/>
      <c r="S47" s="73"/>
      <c r="T47" s="74"/>
      <c r="U47" s="73"/>
      <c r="V47" s="73"/>
      <c r="W47" s="73"/>
      <c r="X47" s="73"/>
      <c r="Y47" s="100"/>
      <c r="Z47" s="74"/>
      <c r="AA47" s="73"/>
      <c r="AB47" s="73"/>
      <c r="AC47" s="73"/>
      <c r="AD47" s="74"/>
      <c r="AF47" s="76"/>
      <c r="AG47" s="328"/>
      <c r="AH47" s="335"/>
    </row>
    <row r="48" spans="1:34" ht="24.95" customHeight="1">
      <c r="M48" s="61"/>
      <c r="O48" s="61"/>
    </row>
    <row r="49" spans="13:31" ht="24.95" customHeight="1">
      <c r="M49" s="61"/>
      <c r="O49" s="61"/>
    </row>
    <row r="50" spans="13:31" ht="24.95" customHeight="1">
      <c r="M50" s="61"/>
      <c r="O50" s="61"/>
    </row>
    <row r="51" spans="13:31" ht="24.95" customHeight="1">
      <c r="M51" s="61"/>
      <c r="O51" s="61"/>
    </row>
    <row r="52" spans="13:31" ht="24.95" customHeight="1">
      <c r="M52" s="61"/>
      <c r="O52" s="61"/>
    </row>
    <row r="53" spans="13:31" ht="24.95" customHeight="1">
      <c r="M53" s="61"/>
      <c r="O53" s="61"/>
    </row>
    <row r="54" spans="13:31" ht="47.85" customHeight="1">
      <c r="M54" s="61"/>
      <c r="O54" s="61"/>
    </row>
    <row r="55" spans="13:31" ht="24.95" customHeight="1">
      <c r="M55" s="60"/>
      <c r="O55" s="60"/>
      <c r="AE55" s="336" t="s">
        <v>328</v>
      </c>
    </row>
    <row r="56" spans="13:31" ht="22.5" customHeight="1">
      <c r="M56" s="60"/>
      <c r="O56" s="60"/>
    </row>
    <row r="57" spans="13:31" ht="22.5" customHeight="1">
      <c r="M57" s="60"/>
      <c r="O57" s="60"/>
    </row>
    <row r="58" spans="13:31" ht="22.5" customHeight="1">
      <c r="M58" s="60"/>
      <c r="O58" s="60"/>
    </row>
    <row r="59" spans="13:31" ht="22.5" customHeight="1">
      <c r="M59" s="60"/>
      <c r="O59" s="60"/>
    </row>
    <row r="60" spans="13:31" ht="22.5" customHeight="1">
      <c r="M60" s="60"/>
      <c r="O60" s="60"/>
    </row>
    <row r="61" spans="13:31" ht="22.5" customHeight="1">
      <c r="M61" s="60"/>
      <c r="O61" s="60"/>
    </row>
    <row r="62" spans="13:31" ht="22.5" customHeight="1">
      <c r="M62" s="60"/>
      <c r="O62" s="60"/>
    </row>
    <row r="63" spans="13:31" ht="22.5" customHeight="1">
      <c r="M63" s="60"/>
      <c r="O63" s="60"/>
    </row>
    <row r="64" spans="13:31" ht="22.5" customHeight="1">
      <c r="M64" s="60"/>
      <c r="O64" s="60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2" fitToWidth="0" fitToHeight="0" orientation="landscape" r:id="rId1"/>
  <headerFooter alignWithMargins="0"/>
  <ignoredErrors>
    <ignoredError sqref="X40 X41 X42 AD41 AB41 AB42 Z42 Z40:AB40 Z41 AD42 AD40:AE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43"/>
  <sheetViews>
    <sheetView view="pageBreakPreview" zoomScale="80" zoomScaleNormal="80" zoomScaleSheetLayoutView="80" zoomScalePageLayoutView="60" workbookViewId="0">
      <selection activeCell="A4" sqref="A4"/>
    </sheetView>
  </sheetViews>
  <sheetFormatPr defaultColWidth="18.42578125" defaultRowHeight="22.5" customHeight="1"/>
  <cols>
    <col min="1" max="1" width="66.42578125" style="155" customWidth="1"/>
    <col min="2" max="2" width="0.85546875" style="155" customWidth="1"/>
    <col min="3" max="3" width="9.7109375" style="158" customWidth="1"/>
    <col min="4" max="4" width="0.85546875" style="155" customWidth="1"/>
    <col min="5" max="5" width="20.7109375" style="155" customWidth="1"/>
    <col min="6" max="6" width="0.85546875" style="184" customWidth="1"/>
    <col min="7" max="7" width="20.7109375" style="184" customWidth="1"/>
    <col min="8" max="8" width="0.85546875" style="184" customWidth="1"/>
    <col min="9" max="9" width="20.7109375" style="184" customWidth="1"/>
    <col min="10" max="10" width="0.85546875" style="130" customWidth="1"/>
    <col min="11" max="11" width="21" style="130" customWidth="1"/>
    <col min="12" max="12" width="0.85546875" style="130" customWidth="1"/>
    <col min="13" max="13" width="21" style="130" customWidth="1"/>
    <col min="14" max="14" width="0.85546875" style="130" customWidth="1"/>
    <col min="15" max="15" width="21" style="130" customWidth="1"/>
    <col min="16" max="16" width="0.85546875" style="130" customWidth="1"/>
    <col min="17" max="17" width="25.7109375" style="130" customWidth="1"/>
    <col min="18" max="18" width="0.85546875" style="185" customWidth="1"/>
    <col min="19" max="19" width="22.5703125" style="130" customWidth="1"/>
    <col min="20" max="20" width="1.7109375" style="155" customWidth="1"/>
    <col min="21" max="21" width="17.42578125" style="155" bestFit="1" customWidth="1"/>
    <col min="22" max="22" width="14.140625" style="155" bestFit="1" customWidth="1"/>
    <col min="23" max="16384" width="18.42578125" style="155"/>
  </cols>
  <sheetData>
    <row r="1" spans="1:19" ht="23.1" customHeight="1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</row>
    <row r="2" spans="1:19" ht="23.1" customHeight="1">
      <c r="A2" s="346" t="s">
        <v>167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</row>
    <row r="3" spans="1:19" ht="23.1" customHeight="1">
      <c r="A3" s="346" t="str">
        <f>+'ส่วนของผู้ถือหุ้นรวม (p.6)'!A3</f>
        <v>สำหรับปี สิ้นสุดวันที่ 31 ธันวาคม 2565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</row>
    <row r="4" spans="1:19" ht="23.1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3.1" customHeight="1">
      <c r="A5" s="157"/>
      <c r="B5" s="157"/>
      <c r="D5" s="157"/>
      <c r="E5" s="348" t="s">
        <v>2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</row>
    <row r="6" spans="1:19" ht="23.1" customHeight="1">
      <c r="A6" s="157"/>
      <c r="B6" s="157"/>
      <c r="D6" s="157"/>
      <c r="E6" s="349" t="s">
        <v>4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</row>
    <row r="7" spans="1:19" ht="23.1" customHeight="1">
      <c r="A7" s="157"/>
      <c r="B7" s="157"/>
      <c r="D7" s="157"/>
      <c r="E7" s="158"/>
      <c r="F7" s="158"/>
      <c r="G7" s="158"/>
      <c r="H7" s="158"/>
      <c r="I7" s="158"/>
      <c r="J7" s="158"/>
      <c r="K7" s="160"/>
      <c r="L7" s="160"/>
      <c r="M7" s="160"/>
      <c r="N7" s="160"/>
      <c r="O7" s="160"/>
      <c r="P7" s="158"/>
      <c r="Q7" s="160" t="s">
        <v>168</v>
      </c>
      <c r="R7" s="158"/>
      <c r="S7" s="158"/>
    </row>
    <row r="8" spans="1:19" ht="23.1" customHeight="1">
      <c r="A8" s="157"/>
      <c r="B8" s="157"/>
      <c r="D8" s="157"/>
      <c r="E8" s="158"/>
      <c r="F8" s="161"/>
      <c r="G8" s="161"/>
      <c r="H8" s="161"/>
      <c r="I8" s="161"/>
      <c r="J8" s="158"/>
      <c r="K8" s="345" t="s">
        <v>75</v>
      </c>
      <c r="L8" s="345"/>
      <c r="M8" s="345"/>
      <c r="N8" s="345"/>
      <c r="O8" s="345"/>
      <c r="P8" s="163"/>
      <c r="Q8" s="162" t="s">
        <v>65</v>
      </c>
      <c r="R8" s="158"/>
      <c r="S8" s="164"/>
    </row>
    <row r="9" spans="1:19" s="158" customFormat="1" ht="23.1" customHeight="1">
      <c r="F9" s="161"/>
      <c r="G9" s="161"/>
      <c r="H9" s="161"/>
      <c r="I9" s="161"/>
      <c r="J9" s="161"/>
      <c r="K9" s="163"/>
      <c r="L9" s="163"/>
      <c r="M9" s="163"/>
      <c r="N9" s="163"/>
      <c r="O9" s="163"/>
      <c r="P9" s="163"/>
      <c r="Q9" s="165" t="s">
        <v>272</v>
      </c>
      <c r="R9" s="164"/>
    </row>
    <row r="10" spans="1:19" s="158" customFormat="1" ht="23.1" customHeight="1">
      <c r="F10" s="161"/>
      <c r="G10" s="161"/>
      <c r="H10" s="161"/>
      <c r="I10" s="161"/>
      <c r="J10" s="161"/>
      <c r="K10" s="163"/>
      <c r="L10" s="163"/>
      <c r="M10" s="163"/>
      <c r="N10" s="163"/>
      <c r="O10" s="163"/>
      <c r="P10" s="163"/>
      <c r="Q10" s="165" t="s">
        <v>128</v>
      </c>
      <c r="R10" s="164"/>
    </row>
    <row r="11" spans="1:19" s="158" customFormat="1" ht="23.1" customHeight="1">
      <c r="E11" s="158" t="s">
        <v>66</v>
      </c>
      <c r="F11" s="161"/>
      <c r="G11" s="161" t="s">
        <v>133</v>
      </c>
      <c r="H11" s="161"/>
      <c r="I11" s="161"/>
      <c r="J11" s="161"/>
      <c r="K11" s="163" t="s">
        <v>135</v>
      </c>
      <c r="L11" s="163"/>
      <c r="M11" s="163" t="s">
        <v>136</v>
      </c>
      <c r="N11" s="163"/>
      <c r="O11" s="163"/>
      <c r="P11" s="163"/>
      <c r="Q11" s="166" t="s">
        <v>140</v>
      </c>
      <c r="R11" s="164"/>
    </row>
    <row r="12" spans="1:19" s="158" customFormat="1" ht="23.1" customHeight="1">
      <c r="C12" s="159" t="s">
        <v>5</v>
      </c>
      <c r="E12" s="159" t="s">
        <v>169</v>
      </c>
      <c r="F12" s="161"/>
      <c r="G12" s="167" t="s">
        <v>145</v>
      </c>
      <c r="H12" s="161"/>
      <c r="I12" s="167" t="s">
        <v>74</v>
      </c>
      <c r="J12" s="161"/>
      <c r="K12" s="162" t="s">
        <v>77</v>
      </c>
      <c r="L12" s="163"/>
      <c r="M12" s="162" t="s">
        <v>147</v>
      </c>
      <c r="N12" s="163"/>
      <c r="O12" s="162" t="s">
        <v>148</v>
      </c>
      <c r="P12" s="163"/>
      <c r="Q12" s="168" t="s">
        <v>152</v>
      </c>
      <c r="R12" s="164"/>
      <c r="S12" s="169" t="s">
        <v>83</v>
      </c>
    </row>
    <row r="13" spans="1:19" s="158" customFormat="1" ht="8.4499999999999993" customHeight="1">
      <c r="F13" s="161"/>
      <c r="G13" s="161"/>
      <c r="H13" s="161"/>
      <c r="I13" s="161"/>
      <c r="J13" s="161"/>
      <c r="K13" s="163"/>
      <c r="L13" s="163"/>
      <c r="M13" s="163"/>
      <c r="N13" s="163"/>
      <c r="O13" s="163"/>
      <c r="P13" s="163"/>
      <c r="Q13" s="166"/>
      <c r="R13" s="164"/>
      <c r="S13" s="170"/>
    </row>
    <row r="14" spans="1:19" ht="23.1" customHeight="1">
      <c r="A14" s="155" t="s">
        <v>155</v>
      </c>
      <c r="D14" s="171"/>
      <c r="E14" s="172">
        <v>2296500000</v>
      </c>
      <c r="F14" s="172"/>
      <c r="G14" s="173">
        <v>0</v>
      </c>
      <c r="H14" s="172"/>
      <c r="I14" s="173">
        <v>312839634.75</v>
      </c>
      <c r="J14" s="173"/>
      <c r="K14" s="173">
        <v>55484008.68</v>
      </c>
      <c r="L14" s="173"/>
      <c r="M14" s="173">
        <v>0</v>
      </c>
      <c r="N14" s="173"/>
      <c r="O14" s="173">
        <v>312915839.61000013</v>
      </c>
      <c r="P14" s="173"/>
      <c r="Q14" s="173">
        <v>0</v>
      </c>
      <c r="R14" s="173"/>
      <c r="S14" s="172">
        <f t="shared" ref="S14" si="0">SUM(E14:Q14)</f>
        <v>2977739483.04</v>
      </c>
    </row>
    <row r="15" spans="1:19" ht="23.1" customHeight="1">
      <c r="A15" s="174" t="s">
        <v>156</v>
      </c>
      <c r="D15" s="171"/>
      <c r="E15" s="172"/>
      <c r="F15" s="172"/>
      <c r="G15" s="173"/>
      <c r="H15" s="172"/>
      <c r="I15" s="173"/>
      <c r="J15" s="173">
        <v>975322.82</v>
      </c>
      <c r="K15" s="173"/>
      <c r="L15" s="173"/>
      <c r="M15" s="173"/>
      <c r="N15" s="173"/>
      <c r="O15" s="173"/>
      <c r="P15" s="173"/>
      <c r="Q15" s="173"/>
      <c r="R15" s="173"/>
      <c r="S15" s="172"/>
    </row>
    <row r="16" spans="1:19" ht="23.1" customHeight="1">
      <c r="A16" s="175" t="s">
        <v>161</v>
      </c>
      <c r="C16" s="158">
        <v>25</v>
      </c>
      <c r="D16" s="171"/>
      <c r="E16" s="172">
        <v>659728261</v>
      </c>
      <c r="F16" s="172"/>
      <c r="G16" s="172">
        <v>0</v>
      </c>
      <c r="H16" s="172"/>
      <c r="I16" s="172">
        <v>0</v>
      </c>
      <c r="J16" s="173"/>
      <c r="K16" s="172">
        <v>0</v>
      </c>
      <c r="L16" s="173"/>
      <c r="M16" s="172">
        <v>0</v>
      </c>
      <c r="N16" s="173"/>
      <c r="O16" s="172">
        <v>0</v>
      </c>
      <c r="P16" s="173"/>
      <c r="Q16" s="173">
        <v>0</v>
      </c>
      <c r="R16" s="173"/>
      <c r="S16" s="172">
        <f>SUM(E16:Q16)</f>
        <v>659728261</v>
      </c>
    </row>
    <row r="17" spans="1:24" ht="23.1" customHeight="1">
      <c r="A17" s="155" t="s">
        <v>157</v>
      </c>
      <c r="C17" s="158">
        <v>28</v>
      </c>
      <c r="D17" s="171"/>
      <c r="E17" s="172">
        <v>0</v>
      </c>
      <c r="F17" s="172"/>
      <c r="G17" s="172">
        <v>0</v>
      </c>
      <c r="H17" s="172"/>
      <c r="I17" s="172">
        <v>0</v>
      </c>
      <c r="J17" s="173"/>
      <c r="K17" s="172">
        <v>0</v>
      </c>
      <c r="L17" s="173"/>
      <c r="M17" s="173">
        <v>0</v>
      </c>
      <c r="N17" s="173"/>
      <c r="O17" s="173">
        <v>-45930000</v>
      </c>
      <c r="P17" s="173"/>
      <c r="Q17" s="173">
        <v>0</v>
      </c>
      <c r="R17" s="173"/>
      <c r="S17" s="172">
        <f>SUM(E17:Q17)</f>
        <v>-45930000</v>
      </c>
    </row>
    <row r="18" spans="1:24" ht="23.1" hidden="1" customHeight="1">
      <c r="A18" s="155" t="s">
        <v>158</v>
      </c>
      <c r="C18" s="158">
        <v>23</v>
      </c>
      <c r="D18" s="171"/>
      <c r="E18" s="172">
        <v>0</v>
      </c>
      <c r="F18" s="172"/>
      <c r="G18" s="172">
        <v>0</v>
      </c>
      <c r="H18" s="172"/>
      <c r="I18" s="172">
        <v>0</v>
      </c>
      <c r="J18" s="173"/>
      <c r="K18" s="172">
        <v>0</v>
      </c>
      <c r="L18" s="173"/>
      <c r="M18" s="172">
        <v>0</v>
      </c>
      <c r="N18" s="173"/>
      <c r="O18" s="172">
        <v>0</v>
      </c>
      <c r="P18" s="173"/>
      <c r="Q18" s="173">
        <v>0</v>
      </c>
      <c r="R18" s="173"/>
      <c r="S18" s="172">
        <f>SUM(E18:Q18)</f>
        <v>0</v>
      </c>
    </row>
    <row r="19" spans="1:24" ht="23.1" customHeight="1">
      <c r="A19" s="176" t="s">
        <v>280</v>
      </c>
      <c r="D19" s="171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</row>
    <row r="20" spans="1:24" ht="23.1" customHeight="1">
      <c r="A20" s="176" t="s">
        <v>287</v>
      </c>
      <c r="D20" s="171"/>
      <c r="E20" s="172">
        <v>0</v>
      </c>
      <c r="F20" s="172"/>
      <c r="G20" s="172">
        <v>0</v>
      </c>
      <c r="H20" s="172"/>
      <c r="I20" s="172">
        <v>0</v>
      </c>
      <c r="J20" s="172"/>
      <c r="K20" s="172">
        <v>0</v>
      </c>
      <c r="L20" s="172"/>
      <c r="M20" s="172">
        <v>0</v>
      </c>
      <c r="N20" s="172"/>
      <c r="O20" s="172">
        <v>59044325.420000039</v>
      </c>
      <c r="P20" s="172"/>
      <c r="Q20" s="172">
        <v>0</v>
      </c>
      <c r="R20" s="172"/>
      <c r="S20" s="172">
        <f>SUM(E20:Q20)</f>
        <v>59044325.420000039</v>
      </c>
    </row>
    <row r="21" spans="1:24" ht="23.1" customHeight="1">
      <c r="A21" s="176" t="s">
        <v>159</v>
      </c>
      <c r="D21" s="171"/>
      <c r="E21" s="177">
        <v>0</v>
      </c>
      <c r="F21" s="172"/>
      <c r="G21" s="177">
        <v>0</v>
      </c>
      <c r="H21" s="172"/>
      <c r="I21" s="177">
        <v>0</v>
      </c>
      <c r="J21" s="172"/>
      <c r="K21" s="177">
        <v>0</v>
      </c>
      <c r="L21" s="172"/>
      <c r="M21" s="177">
        <v>0</v>
      </c>
      <c r="N21" s="172"/>
      <c r="O21" s="177">
        <v>0</v>
      </c>
      <c r="P21" s="172"/>
      <c r="Q21" s="177">
        <v>-1491206.39</v>
      </c>
      <c r="R21" s="172"/>
      <c r="S21" s="177">
        <f>SUM(E21:Q21)</f>
        <v>-1491206.39</v>
      </c>
    </row>
    <row r="22" spans="1:24" ht="23.1" customHeight="1">
      <c r="A22" s="176" t="s">
        <v>288</v>
      </c>
      <c r="D22" s="171"/>
      <c r="E22" s="178">
        <f>SUM(E20:E21)</f>
        <v>0</v>
      </c>
      <c r="F22" s="172"/>
      <c r="G22" s="178">
        <f>SUM(G20:G21)</f>
        <v>0</v>
      </c>
      <c r="H22" s="172"/>
      <c r="I22" s="178">
        <f>SUM(I20:I21)</f>
        <v>0</v>
      </c>
      <c r="J22" s="172"/>
      <c r="K22" s="178">
        <f>SUM(K20:K21)</f>
        <v>0</v>
      </c>
      <c r="L22" s="172"/>
      <c r="M22" s="178">
        <f>SUM(M20:M21)</f>
        <v>0</v>
      </c>
      <c r="N22" s="172"/>
      <c r="O22" s="178">
        <f>SUM(O20:O21)</f>
        <v>59044325.420000039</v>
      </c>
      <c r="P22" s="172"/>
      <c r="Q22" s="178">
        <f>SUM(Q20:Q21)</f>
        <v>-1491206.39</v>
      </c>
      <c r="R22" s="172"/>
      <c r="S22" s="178">
        <f>SUM(S20:S21)</f>
        <v>57553119.030000038</v>
      </c>
    </row>
    <row r="23" spans="1:24" ht="23.1" customHeight="1">
      <c r="A23" s="175" t="s">
        <v>160</v>
      </c>
      <c r="D23" s="171"/>
      <c r="E23" s="178">
        <f>E17+E22+E18+E16</f>
        <v>659728261</v>
      </c>
      <c r="F23" s="172"/>
      <c r="G23" s="178">
        <f>G17+G22+G18+G16</f>
        <v>0</v>
      </c>
      <c r="H23" s="172"/>
      <c r="I23" s="178">
        <f>I17+I22+I18+I16</f>
        <v>0</v>
      </c>
      <c r="J23" s="172"/>
      <c r="K23" s="178">
        <f>K17+K22+K18+K16</f>
        <v>0</v>
      </c>
      <c r="L23" s="172"/>
      <c r="M23" s="178">
        <f>M17+M22+M18+M16</f>
        <v>0</v>
      </c>
      <c r="N23" s="172"/>
      <c r="O23" s="178">
        <f>O17+O22+O18+O16</f>
        <v>13114325.420000039</v>
      </c>
      <c r="P23" s="172"/>
      <c r="Q23" s="178">
        <f>Q17+Q22+Q18+Q16</f>
        <v>-1491206.39</v>
      </c>
      <c r="R23" s="172"/>
      <c r="S23" s="178">
        <f>S17+S22+S18+S16</f>
        <v>671351380.03000009</v>
      </c>
    </row>
    <row r="24" spans="1:24" ht="23.1" customHeight="1" thickBot="1">
      <c r="A24" s="155" t="s">
        <v>282</v>
      </c>
      <c r="D24" s="171"/>
      <c r="E24" s="179">
        <f>E14+E23</f>
        <v>2956228261</v>
      </c>
      <c r="F24" s="172"/>
      <c r="G24" s="179">
        <f>G14+G23</f>
        <v>0</v>
      </c>
      <c r="H24" s="172"/>
      <c r="I24" s="179">
        <f>I14+I23</f>
        <v>312839634.75</v>
      </c>
      <c r="J24" s="172"/>
      <c r="K24" s="179">
        <f>K14+K23</f>
        <v>55484008.68</v>
      </c>
      <c r="L24" s="172"/>
      <c r="M24" s="179">
        <f>M14+M23</f>
        <v>0</v>
      </c>
      <c r="N24" s="172"/>
      <c r="O24" s="179">
        <f>O14+O23</f>
        <v>326030165.03000015</v>
      </c>
      <c r="P24" s="172"/>
      <c r="Q24" s="179">
        <f>Q14+Q23</f>
        <v>-1491206.39</v>
      </c>
      <c r="R24" s="172"/>
      <c r="S24" s="179">
        <f>S14+S23</f>
        <v>3649090863.0700002</v>
      </c>
      <c r="T24" s="137"/>
      <c r="U24" s="130"/>
      <c r="V24" s="180"/>
      <c r="W24" s="130"/>
      <c r="X24" s="181"/>
    </row>
    <row r="25" spans="1:24" ht="12" customHeight="1" thickTop="1">
      <c r="D25" s="171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37"/>
      <c r="U25" s="130"/>
      <c r="V25" s="180"/>
      <c r="W25" s="130"/>
      <c r="X25" s="181"/>
    </row>
    <row r="26" spans="1:24" ht="23.1" customHeight="1">
      <c r="A26" s="175" t="s">
        <v>315</v>
      </c>
      <c r="D26" s="171"/>
      <c r="E26" s="172">
        <v>2956228261</v>
      </c>
      <c r="F26" s="172"/>
      <c r="G26" s="172">
        <v>0</v>
      </c>
      <c r="H26" s="172"/>
      <c r="I26" s="172">
        <v>312839634.75</v>
      </c>
      <c r="J26" s="172"/>
      <c r="K26" s="172">
        <v>55484008.68</v>
      </c>
      <c r="L26" s="172"/>
      <c r="M26" s="172">
        <v>0</v>
      </c>
      <c r="N26" s="172"/>
      <c r="O26" s="172">
        <v>188849840.50000018</v>
      </c>
      <c r="P26" s="172"/>
      <c r="Q26" s="172">
        <v>-1491206.39</v>
      </c>
      <c r="R26" s="172"/>
      <c r="S26" s="172">
        <f>SUM(E26:Q26)</f>
        <v>3511910538.54</v>
      </c>
      <c r="T26" s="137"/>
      <c r="U26" s="130"/>
      <c r="V26" s="180"/>
      <c r="W26" s="130"/>
      <c r="X26" s="181"/>
    </row>
    <row r="27" spans="1:24" ht="23.1" customHeight="1">
      <c r="A27" s="175" t="s">
        <v>314</v>
      </c>
      <c r="C27" s="158">
        <v>4</v>
      </c>
      <c r="D27" s="171"/>
      <c r="E27" s="177">
        <v>0</v>
      </c>
      <c r="F27" s="172"/>
      <c r="G27" s="177">
        <v>0</v>
      </c>
      <c r="H27" s="172"/>
      <c r="I27" s="177">
        <v>0</v>
      </c>
      <c r="J27" s="172"/>
      <c r="K27" s="177">
        <v>0</v>
      </c>
      <c r="L27" s="172"/>
      <c r="M27" s="177">
        <v>0</v>
      </c>
      <c r="N27" s="172"/>
      <c r="O27" s="177">
        <v>137180324.53</v>
      </c>
      <c r="P27" s="172"/>
      <c r="Q27" s="177">
        <v>0</v>
      </c>
      <c r="R27" s="172"/>
      <c r="S27" s="177">
        <f>SUM(E27:Q27)</f>
        <v>137180324.53</v>
      </c>
      <c r="T27" s="137"/>
      <c r="U27" s="130"/>
      <c r="V27" s="180"/>
      <c r="W27" s="130"/>
      <c r="X27" s="181"/>
    </row>
    <row r="28" spans="1:24" ht="23.1" customHeight="1">
      <c r="A28" s="175" t="s">
        <v>316</v>
      </c>
      <c r="D28" s="171"/>
      <c r="E28" s="172">
        <f>SUM(E26:E27)</f>
        <v>2956228261</v>
      </c>
      <c r="F28" s="172"/>
      <c r="G28" s="172">
        <f>SUM(G26:G27)</f>
        <v>0</v>
      </c>
      <c r="H28" s="172"/>
      <c r="I28" s="172">
        <f>SUM(I26:I27)</f>
        <v>312839634.75</v>
      </c>
      <c r="J28" s="172"/>
      <c r="K28" s="172">
        <f>SUM(K26:K27)</f>
        <v>55484008.68</v>
      </c>
      <c r="L28" s="172"/>
      <c r="M28" s="172">
        <f>SUM(M26:M27)</f>
        <v>0</v>
      </c>
      <c r="N28" s="172"/>
      <c r="O28" s="172">
        <f>SUM(O26:O27)</f>
        <v>326030165.03000021</v>
      </c>
      <c r="P28" s="172"/>
      <c r="Q28" s="172">
        <f>SUM(Q26:Q27)</f>
        <v>-1491206.39</v>
      </c>
      <c r="R28" s="172"/>
      <c r="S28" s="172">
        <f>SUM(S26:S27)</f>
        <v>3649090863.0700002</v>
      </c>
      <c r="T28" s="137"/>
      <c r="U28" s="130"/>
      <c r="V28" s="180"/>
      <c r="W28" s="130"/>
      <c r="X28" s="181"/>
    </row>
    <row r="29" spans="1:24" ht="23.1" customHeight="1">
      <c r="A29" s="174" t="s">
        <v>156</v>
      </c>
      <c r="D29" s="171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U29" s="180"/>
    </row>
    <row r="30" spans="1:24" ht="23.1" hidden="1" customHeight="1">
      <c r="A30" s="175" t="s">
        <v>161</v>
      </c>
      <c r="C30" s="158">
        <v>22</v>
      </c>
      <c r="D30" s="171"/>
      <c r="E30" s="172">
        <v>0</v>
      </c>
      <c r="F30" s="172"/>
      <c r="G30" s="172">
        <v>0</v>
      </c>
      <c r="H30" s="172"/>
      <c r="I30" s="172">
        <v>0</v>
      </c>
      <c r="J30" s="172"/>
      <c r="K30" s="172">
        <v>0</v>
      </c>
      <c r="L30" s="172"/>
      <c r="M30" s="172">
        <v>0</v>
      </c>
      <c r="N30" s="172"/>
      <c r="O30" s="172">
        <v>0</v>
      </c>
      <c r="P30" s="172"/>
      <c r="Q30" s="172">
        <v>0</v>
      </c>
      <c r="R30" s="172"/>
      <c r="S30" s="172">
        <f>SUM(E30:Q30)</f>
        <v>0</v>
      </c>
      <c r="U30" s="180"/>
    </row>
    <row r="31" spans="1:24" ht="23.1" hidden="1" customHeight="1">
      <c r="A31" s="155" t="s">
        <v>157</v>
      </c>
      <c r="C31" s="158">
        <v>24</v>
      </c>
      <c r="D31" s="171"/>
      <c r="E31" s="172">
        <v>0</v>
      </c>
      <c r="F31" s="172"/>
      <c r="G31" s="172">
        <v>0</v>
      </c>
      <c r="H31" s="172"/>
      <c r="I31" s="172">
        <v>0</v>
      </c>
      <c r="J31" s="173"/>
      <c r="K31" s="172">
        <v>0</v>
      </c>
      <c r="L31" s="173"/>
      <c r="M31" s="173">
        <v>0</v>
      </c>
      <c r="N31" s="173"/>
      <c r="O31" s="173">
        <v>0</v>
      </c>
      <c r="P31" s="173"/>
      <c r="Q31" s="173">
        <v>0</v>
      </c>
      <c r="R31" s="173"/>
      <c r="S31" s="172">
        <f>SUM(E31:Q31)</f>
        <v>0</v>
      </c>
    </row>
    <row r="32" spans="1:24" ht="23.1" customHeight="1">
      <c r="A32" s="155" t="s">
        <v>73</v>
      </c>
      <c r="C32" s="158">
        <v>26</v>
      </c>
      <c r="D32" s="171"/>
      <c r="E32" s="172">
        <v>0</v>
      </c>
      <c r="F32" s="172"/>
      <c r="G32" s="172">
        <v>-117171764.72</v>
      </c>
      <c r="H32" s="172"/>
      <c r="I32" s="172">
        <v>0</v>
      </c>
      <c r="J32" s="173"/>
      <c r="K32" s="172">
        <v>0</v>
      </c>
      <c r="L32" s="173"/>
      <c r="M32" s="173">
        <v>117171764.72</v>
      </c>
      <c r="N32" s="173"/>
      <c r="O32" s="173">
        <v>-117171764.72</v>
      </c>
      <c r="P32" s="173"/>
      <c r="Q32" s="173">
        <v>0</v>
      </c>
      <c r="R32" s="173"/>
      <c r="S32" s="172">
        <f>SUM(E32:Q32)</f>
        <v>-117171764.72</v>
      </c>
    </row>
    <row r="33" spans="1:22" ht="23.1" customHeight="1">
      <c r="A33" s="176" t="s">
        <v>280</v>
      </c>
      <c r="D33" s="171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</row>
    <row r="34" spans="1:22" ht="23.1" customHeight="1">
      <c r="A34" s="176" t="s">
        <v>287</v>
      </c>
      <c r="D34" s="171"/>
      <c r="E34" s="172">
        <v>0</v>
      </c>
      <c r="F34" s="172"/>
      <c r="G34" s="172">
        <v>0</v>
      </c>
      <c r="H34" s="172"/>
      <c r="I34" s="172">
        <v>0</v>
      </c>
      <c r="J34" s="173"/>
      <c r="K34" s="172">
        <v>0</v>
      </c>
      <c r="L34" s="173"/>
      <c r="M34" s="172">
        <v>0</v>
      </c>
      <c r="N34" s="173"/>
      <c r="O34" s="172">
        <v>-190927724.54999998</v>
      </c>
      <c r="P34" s="172"/>
      <c r="Q34" s="172">
        <v>0</v>
      </c>
      <c r="R34" s="173"/>
      <c r="S34" s="172">
        <f>SUM(E34:Q34)</f>
        <v>-190927724.54999998</v>
      </c>
    </row>
    <row r="35" spans="1:22" ht="23.1" customHeight="1">
      <c r="A35" s="176" t="s">
        <v>159</v>
      </c>
      <c r="D35" s="171"/>
      <c r="E35" s="177">
        <v>0</v>
      </c>
      <c r="F35" s="172"/>
      <c r="G35" s="177">
        <v>0</v>
      </c>
      <c r="H35" s="172"/>
      <c r="I35" s="177">
        <v>0</v>
      </c>
      <c r="J35" s="173"/>
      <c r="K35" s="177">
        <v>0</v>
      </c>
      <c r="L35" s="173"/>
      <c r="M35" s="177">
        <v>0</v>
      </c>
      <c r="N35" s="173"/>
      <c r="O35" s="177">
        <v>842593.61</v>
      </c>
      <c r="P35" s="172"/>
      <c r="Q35" s="177">
        <v>23961556.48</v>
      </c>
      <c r="R35" s="173"/>
      <c r="S35" s="177">
        <f>SUM(E35:Q35)</f>
        <v>24804150.09</v>
      </c>
    </row>
    <row r="36" spans="1:22" ht="23.1" customHeight="1">
      <c r="A36" s="176" t="s">
        <v>288</v>
      </c>
      <c r="D36" s="171"/>
      <c r="E36" s="178">
        <f>SUM(E34:E35)</f>
        <v>0</v>
      </c>
      <c r="F36" s="172"/>
      <c r="G36" s="178">
        <f>SUM(G34:G35)</f>
        <v>0</v>
      </c>
      <c r="H36" s="172"/>
      <c r="I36" s="178">
        <f>SUM(I34:I35)</f>
        <v>0</v>
      </c>
      <c r="J36" s="173"/>
      <c r="K36" s="178">
        <f>SUM(K34:K35)</f>
        <v>0</v>
      </c>
      <c r="L36" s="173"/>
      <c r="M36" s="178">
        <f>SUM(M34:M35)</f>
        <v>0</v>
      </c>
      <c r="N36" s="173"/>
      <c r="O36" s="178">
        <f>SUM(O34:O35)</f>
        <v>-190085130.93999997</v>
      </c>
      <c r="P36" s="172"/>
      <c r="Q36" s="178">
        <f>SUM(Q34:Q35)</f>
        <v>23961556.48</v>
      </c>
      <c r="R36" s="173"/>
      <c r="S36" s="178">
        <f>SUM(S34:S35)</f>
        <v>-166123574.45999998</v>
      </c>
    </row>
    <row r="37" spans="1:22" ht="23.1" customHeight="1">
      <c r="A37" s="175" t="s">
        <v>160</v>
      </c>
      <c r="D37" s="171"/>
      <c r="E37" s="172">
        <f>E31+E36+E30+E32</f>
        <v>0</v>
      </c>
      <c r="F37" s="172"/>
      <c r="G37" s="172">
        <f>G31+G36+G30+G32</f>
        <v>-117171764.72</v>
      </c>
      <c r="H37" s="172"/>
      <c r="I37" s="172">
        <f>I31+I36+I30+I32</f>
        <v>0</v>
      </c>
      <c r="J37" s="173"/>
      <c r="K37" s="172">
        <f>K31+K36+K30+K32</f>
        <v>0</v>
      </c>
      <c r="L37" s="173"/>
      <c r="M37" s="172">
        <f>M31+M36+M30+M32</f>
        <v>117171764.72</v>
      </c>
      <c r="N37" s="173"/>
      <c r="O37" s="172">
        <f>O31+O36+O30+O32</f>
        <v>-307256895.65999997</v>
      </c>
      <c r="P37" s="172"/>
      <c r="Q37" s="172">
        <f>Q31+Q36+Q30+Q32</f>
        <v>23961556.48</v>
      </c>
      <c r="R37" s="173"/>
      <c r="S37" s="172">
        <f>S31+S36+S30+S32</f>
        <v>-283295339.17999995</v>
      </c>
    </row>
    <row r="38" spans="1:22" ht="23.1" customHeight="1" thickBot="1">
      <c r="A38" s="155" t="s">
        <v>283</v>
      </c>
      <c r="D38" s="171"/>
      <c r="E38" s="179">
        <f>E28+E37</f>
        <v>2956228261</v>
      </c>
      <c r="F38" s="172"/>
      <c r="G38" s="179">
        <f>G28+G37</f>
        <v>-117171764.72</v>
      </c>
      <c r="H38" s="172"/>
      <c r="I38" s="179">
        <f>I28+I37</f>
        <v>312839634.75</v>
      </c>
      <c r="J38" s="172"/>
      <c r="K38" s="179">
        <f>K28+K37</f>
        <v>55484008.68</v>
      </c>
      <c r="L38" s="182"/>
      <c r="M38" s="179">
        <f>M28+M37</f>
        <v>117171764.72</v>
      </c>
      <c r="N38" s="182"/>
      <c r="O38" s="179">
        <f>O28+O37</f>
        <v>18773269.370000243</v>
      </c>
      <c r="P38" s="172"/>
      <c r="Q38" s="179">
        <f>Q28+Q37</f>
        <v>22470350.09</v>
      </c>
      <c r="R38" s="172"/>
      <c r="S38" s="179">
        <f>S28+S37</f>
        <v>3365795523.8900003</v>
      </c>
      <c r="T38" s="137"/>
      <c r="U38" s="130"/>
      <c r="V38" s="181"/>
    </row>
    <row r="39" spans="1:22" ht="23.1" customHeight="1" thickTop="1">
      <c r="D39" s="171"/>
      <c r="E39" s="172"/>
      <c r="F39" s="172"/>
      <c r="G39" s="172"/>
      <c r="H39" s="172"/>
      <c r="I39" s="172"/>
      <c r="J39" s="172"/>
      <c r="K39" s="172"/>
      <c r="L39" s="182"/>
      <c r="M39" s="172"/>
      <c r="N39" s="182"/>
      <c r="O39" s="172"/>
      <c r="P39" s="172"/>
      <c r="Q39" s="172"/>
      <c r="R39" s="172"/>
      <c r="S39" s="172"/>
      <c r="T39" s="137"/>
      <c r="U39" s="130"/>
      <c r="V39" s="181"/>
    </row>
    <row r="40" spans="1:22" ht="23.1" customHeight="1">
      <c r="A40" s="155" t="s">
        <v>274</v>
      </c>
      <c r="D40" s="171"/>
      <c r="E40" s="172"/>
      <c r="F40" s="172"/>
      <c r="G40" s="172"/>
      <c r="H40" s="172"/>
      <c r="I40" s="172"/>
      <c r="J40" s="172"/>
      <c r="K40" s="172"/>
      <c r="L40" s="182"/>
      <c r="M40" s="172"/>
      <c r="N40" s="182"/>
      <c r="O40" s="172"/>
      <c r="P40" s="172"/>
      <c r="Q40" s="172"/>
      <c r="R40" s="172"/>
      <c r="S40" s="180"/>
      <c r="T40" s="137"/>
      <c r="U40" s="130"/>
      <c r="V40" s="181"/>
    </row>
    <row r="41" spans="1:22" ht="23.1" customHeight="1">
      <c r="D41" s="171"/>
      <c r="E41" s="172"/>
      <c r="F41" s="172"/>
      <c r="G41" s="172"/>
      <c r="H41" s="172"/>
      <c r="I41" s="172"/>
      <c r="J41" s="172"/>
      <c r="K41" s="172"/>
      <c r="L41" s="182"/>
      <c r="M41" s="172"/>
      <c r="N41" s="182"/>
      <c r="O41" s="172"/>
      <c r="P41" s="172"/>
      <c r="Q41" s="172"/>
      <c r="R41" s="172"/>
      <c r="S41" s="180"/>
      <c r="T41" s="137"/>
      <c r="U41" s="130"/>
      <c r="V41" s="181"/>
    </row>
    <row r="42" spans="1:22" ht="24" customHeight="1">
      <c r="D42" s="171"/>
      <c r="E42" s="172"/>
      <c r="F42" s="172"/>
      <c r="G42" s="172"/>
      <c r="H42" s="172"/>
      <c r="I42" s="172"/>
      <c r="J42" s="172"/>
      <c r="K42" s="172"/>
      <c r="L42" s="182"/>
      <c r="M42" s="172"/>
      <c r="N42" s="182"/>
      <c r="O42" s="172"/>
      <c r="P42" s="172"/>
      <c r="Q42" s="172"/>
      <c r="R42" s="172"/>
      <c r="S42" s="180"/>
      <c r="T42" s="137"/>
      <c r="U42" s="130"/>
      <c r="V42" s="181"/>
    </row>
    <row r="43" spans="1:22" ht="23.1" customHeight="1">
      <c r="D43" s="171"/>
      <c r="E43" s="172"/>
      <c r="F43" s="172"/>
      <c r="G43" s="172"/>
      <c r="H43" s="172"/>
      <c r="I43" s="172"/>
      <c r="J43" s="172"/>
      <c r="K43" s="172"/>
      <c r="L43" s="182"/>
      <c r="M43" s="172"/>
      <c r="N43" s="182"/>
      <c r="O43" s="172"/>
      <c r="P43" s="172"/>
      <c r="Q43" s="172"/>
      <c r="R43" s="172"/>
      <c r="S43" s="183" t="s">
        <v>344</v>
      </c>
      <c r="T43" s="137"/>
      <c r="U43" s="130"/>
      <c r="V43" s="181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39370078740157499" right="0.39370078740157499" top="0.98425196850393704" bottom="0.39370078740157499" header="0.511811023622047" footer="0.27559055118110198"/>
  <pageSetup paperSize="9" scale="59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7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198" customWidth="1"/>
    <col min="2" max="2" width="1.7109375" style="198" customWidth="1"/>
    <col min="3" max="3" width="2.42578125" style="198" customWidth="1"/>
    <col min="4" max="4" width="2.7109375" style="199" customWidth="1"/>
    <col min="5" max="5" width="20.5703125" style="199" customWidth="1"/>
    <col min="6" max="6" width="14.85546875" style="200" customWidth="1"/>
    <col min="7" max="7" width="17.28515625" style="200" customWidth="1"/>
    <col min="8" max="8" width="11.7109375" style="207" customWidth="1"/>
    <col min="9" max="9" width="0.85546875" style="207" customWidth="1"/>
    <col min="10" max="10" width="17.7109375" style="49" customWidth="1"/>
    <col min="11" max="11" width="0.85546875" style="200" customWidth="1"/>
    <col min="12" max="12" width="17.7109375" style="50" customWidth="1"/>
    <col min="13" max="13" width="0.85546875" style="200" customWidth="1"/>
    <col min="14" max="14" width="17.7109375" style="65" customWidth="1"/>
    <col min="15" max="15" width="0.85546875" style="200" customWidth="1"/>
    <col min="16" max="16" width="17.7109375" style="50" customWidth="1"/>
    <col min="17" max="17" width="1.140625" style="186" customWidth="1"/>
    <col min="18" max="18" width="18.5703125" style="12" bestFit="1" customWidth="1"/>
    <col min="19" max="20" width="16.7109375" style="186" customWidth="1"/>
    <col min="21" max="21" width="15.28515625" style="186" bestFit="1" customWidth="1"/>
    <col min="22" max="16384" width="9.140625" style="186"/>
  </cols>
  <sheetData>
    <row r="1" spans="1:21" ht="21.95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</row>
    <row r="2" spans="1:21" ht="21.95" customHeight="1">
      <c r="A2" s="350" t="s">
        <v>170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21" ht="21.95" customHeight="1">
      <c r="A3" s="350" t="str">
        <f>+'ส่วนของผู้ถือหุ้นรวม (p.6)'!A3</f>
        <v>สำหรับปี สิ้นสุดวันที่ 31 ธันวาคม 2565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21" ht="21.95" customHeight="1">
      <c r="A4" s="187"/>
      <c r="B4" s="187"/>
      <c r="C4" s="187"/>
      <c r="D4" s="188"/>
      <c r="E4" s="188"/>
      <c r="F4" s="189"/>
      <c r="G4" s="189"/>
      <c r="H4" s="190"/>
      <c r="I4" s="190"/>
      <c r="J4" s="98"/>
      <c r="K4" s="189"/>
      <c r="L4" s="18"/>
      <c r="M4" s="189"/>
      <c r="N4" s="64"/>
      <c r="O4" s="189"/>
      <c r="P4" s="18"/>
    </row>
    <row r="5" spans="1:21" ht="21.95" customHeight="1">
      <c r="A5" s="187"/>
      <c r="B5" s="187"/>
      <c r="C5" s="191"/>
      <c r="D5" s="192"/>
      <c r="E5" s="192"/>
      <c r="F5" s="193"/>
      <c r="G5" s="193"/>
      <c r="H5" s="190"/>
      <c r="I5" s="190"/>
      <c r="J5" s="194" t="s">
        <v>2</v>
      </c>
      <c r="K5" s="195"/>
      <c r="L5" s="19"/>
      <c r="M5" s="195"/>
      <c r="N5" s="196"/>
      <c r="O5" s="197"/>
      <c r="P5" s="20"/>
    </row>
    <row r="6" spans="1:21" ht="21.95" customHeight="1">
      <c r="H6" s="190"/>
      <c r="I6" s="190"/>
      <c r="J6" s="194" t="s">
        <v>3</v>
      </c>
      <c r="K6" s="195"/>
      <c r="L6" s="19"/>
      <c r="N6" s="201" t="s">
        <v>4</v>
      </c>
      <c r="O6" s="197"/>
      <c r="P6" s="20"/>
    </row>
    <row r="7" spans="1:21" ht="21.95" customHeight="1">
      <c r="H7" s="1"/>
      <c r="I7" s="202"/>
      <c r="J7" s="104" t="s">
        <v>86</v>
      </c>
      <c r="K7" s="92" t="s">
        <v>87</v>
      </c>
      <c r="L7" s="203" t="s">
        <v>88</v>
      </c>
      <c r="M7" s="3"/>
      <c r="N7" s="203" t="s">
        <v>86</v>
      </c>
      <c r="O7" s="92" t="s">
        <v>87</v>
      </c>
      <c r="P7" s="203" t="s">
        <v>88</v>
      </c>
    </row>
    <row r="8" spans="1:21" ht="21.95" customHeight="1">
      <c r="A8" s="204"/>
      <c r="B8" s="204"/>
      <c r="H8" s="4" t="s">
        <v>5</v>
      </c>
      <c r="I8" s="202"/>
      <c r="J8" s="102"/>
      <c r="K8" s="92"/>
      <c r="L8" s="103" t="s">
        <v>310</v>
      </c>
      <c r="M8" s="3"/>
      <c r="N8" s="103"/>
      <c r="O8" s="92"/>
      <c r="P8" s="103" t="s">
        <v>310</v>
      </c>
    </row>
    <row r="9" spans="1:21" ht="21.95" customHeight="1">
      <c r="A9" s="204" t="s">
        <v>171</v>
      </c>
      <c r="B9" s="204"/>
      <c r="H9" s="205"/>
      <c r="I9" s="205"/>
      <c r="J9" s="32"/>
      <c r="K9" s="206"/>
      <c r="L9" s="28"/>
      <c r="M9" s="207"/>
      <c r="N9" s="28"/>
      <c r="O9" s="208"/>
      <c r="P9" s="209"/>
    </row>
    <row r="10" spans="1:21" ht="21.95" customHeight="1">
      <c r="A10" s="198" t="s">
        <v>172</v>
      </c>
      <c r="B10" s="186"/>
      <c r="I10" s="205"/>
      <c r="J10" s="29">
        <v>446697317.93000001</v>
      </c>
      <c r="K10" s="46"/>
      <c r="L10" s="29">
        <v>491778257.94000006</v>
      </c>
      <c r="M10" s="46"/>
      <c r="N10" s="29">
        <v>-243177222.81999999</v>
      </c>
      <c r="O10" s="46"/>
      <c r="P10" s="29">
        <v>22045000.399999991</v>
      </c>
      <c r="S10" s="211"/>
      <c r="T10" s="211"/>
      <c r="U10" s="211"/>
    </row>
    <row r="11" spans="1:21" ht="21.95" customHeight="1">
      <c r="A11" s="198" t="s">
        <v>173</v>
      </c>
      <c r="B11" s="186"/>
      <c r="H11" s="205" t="s">
        <v>302</v>
      </c>
      <c r="I11" s="205"/>
      <c r="J11" s="31">
        <v>-44050814.509999998</v>
      </c>
      <c r="K11" s="46"/>
      <c r="L11" s="31">
        <v>-165894864.89000005</v>
      </c>
      <c r="M11" s="46"/>
      <c r="N11" s="31">
        <v>-1966221.609999992</v>
      </c>
      <c r="O11" s="46"/>
      <c r="P11" s="31">
        <v>36322115.640000001</v>
      </c>
    </row>
    <row r="12" spans="1:21" ht="21.95" customHeight="1">
      <c r="A12" s="198" t="s">
        <v>175</v>
      </c>
      <c r="B12" s="186"/>
      <c r="I12" s="205"/>
      <c r="J12" s="29">
        <f>SUM(J10:J11)</f>
        <v>402646503.42000002</v>
      </c>
      <c r="K12" s="46"/>
      <c r="L12" s="29">
        <f>SUM(L10:L11)</f>
        <v>325883393.05000001</v>
      </c>
      <c r="M12" s="46"/>
      <c r="N12" s="29">
        <f>SUM(N10:N11)</f>
        <v>-245143444.42999998</v>
      </c>
      <c r="O12" s="46"/>
      <c r="P12" s="29">
        <f>SUM(P10:P11)</f>
        <v>58367116.039999992</v>
      </c>
      <c r="S12" s="210"/>
    </row>
    <row r="13" spans="1:21" ht="21.95" customHeight="1">
      <c r="A13" s="198" t="s">
        <v>176</v>
      </c>
      <c r="B13" s="186"/>
      <c r="H13" s="205"/>
      <c r="I13" s="205"/>
      <c r="J13" s="29"/>
      <c r="K13" s="47"/>
      <c r="L13" s="29"/>
      <c r="M13" s="47"/>
      <c r="N13" s="29"/>
      <c r="O13" s="211"/>
      <c r="P13" s="29"/>
    </row>
    <row r="14" spans="1:21" ht="21.95" customHeight="1">
      <c r="B14" s="198" t="s">
        <v>177</v>
      </c>
      <c r="C14" s="186"/>
      <c r="H14" s="205"/>
      <c r="I14" s="205"/>
      <c r="J14" s="29"/>
      <c r="K14" s="47"/>
      <c r="L14" s="29"/>
      <c r="M14" s="47"/>
      <c r="N14" s="29"/>
      <c r="O14" s="211"/>
      <c r="P14" s="29"/>
    </row>
    <row r="15" spans="1:21" ht="21.95" customHeight="1">
      <c r="A15" s="198" t="s">
        <v>178</v>
      </c>
      <c r="B15" s="186"/>
      <c r="H15" s="205" t="s">
        <v>42</v>
      </c>
      <c r="I15" s="205"/>
      <c r="J15" s="106">
        <v>59109417.389999971</v>
      </c>
      <c r="K15" s="47"/>
      <c r="L15" s="30">
        <v>177288149.46000001</v>
      </c>
      <c r="M15" s="47"/>
      <c r="N15" s="29">
        <v>4214817.95</v>
      </c>
      <c r="O15" s="211"/>
      <c r="P15" s="29">
        <v>3549007.26</v>
      </c>
    </row>
    <row r="16" spans="1:21" ht="21.95" customHeight="1">
      <c r="A16" s="198" t="s">
        <v>179</v>
      </c>
      <c r="B16" s="186"/>
      <c r="H16" s="205" t="s">
        <v>293</v>
      </c>
      <c r="I16" s="205"/>
      <c r="J16" s="106">
        <v>64561230.299999997</v>
      </c>
      <c r="K16" s="47"/>
      <c r="L16" s="30">
        <v>253904672.06</v>
      </c>
      <c r="M16" s="47"/>
      <c r="N16" s="29">
        <v>788425</v>
      </c>
      <c r="O16" s="211"/>
      <c r="P16" s="29">
        <v>0</v>
      </c>
      <c r="S16" s="12"/>
    </row>
    <row r="17" spans="1:20" ht="21.95" customHeight="1">
      <c r="A17" s="198" t="s">
        <v>180</v>
      </c>
      <c r="B17" s="186"/>
      <c r="H17" s="205"/>
      <c r="I17" s="205"/>
      <c r="J17" s="106">
        <v>657599.55999999994</v>
      </c>
      <c r="K17" s="47"/>
      <c r="L17" s="30">
        <v>678074.2</v>
      </c>
      <c r="M17" s="47"/>
      <c r="N17" s="29">
        <v>190535.73</v>
      </c>
      <c r="O17" s="211"/>
      <c r="P17" s="29">
        <v>388944.57</v>
      </c>
      <c r="S17" s="12"/>
    </row>
    <row r="18" spans="1:20" ht="21.95" customHeight="1">
      <c r="A18" s="198" t="s">
        <v>181</v>
      </c>
      <c r="B18" s="186"/>
      <c r="H18" s="205" t="s">
        <v>42</v>
      </c>
      <c r="I18" s="205"/>
      <c r="J18" s="29">
        <v>691038.89</v>
      </c>
      <c r="K18" s="47"/>
      <c r="L18" s="29">
        <v>7637351.75</v>
      </c>
      <c r="M18" s="47"/>
      <c r="N18" s="65">
        <v>0</v>
      </c>
      <c r="O18" s="211"/>
      <c r="P18" s="29">
        <v>0</v>
      </c>
    </row>
    <row r="19" spans="1:20" ht="21.95" customHeight="1">
      <c r="A19" s="198" t="s">
        <v>182</v>
      </c>
      <c r="B19" s="186"/>
      <c r="H19" s="205"/>
      <c r="I19" s="205"/>
      <c r="J19" s="29">
        <v>3619635.7800000003</v>
      </c>
      <c r="K19" s="47"/>
      <c r="L19" s="29">
        <v>1594567.08</v>
      </c>
      <c r="M19" s="47"/>
      <c r="N19" s="65">
        <v>0</v>
      </c>
      <c r="O19" s="211"/>
      <c r="P19" s="29">
        <v>1415685.9300000002</v>
      </c>
    </row>
    <row r="20" spans="1:20" ht="21.95" customHeight="1">
      <c r="A20" s="198" t="s">
        <v>183</v>
      </c>
      <c r="B20" s="186"/>
      <c r="I20" s="205"/>
      <c r="J20" s="211"/>
      <c r="K20" s="186"/>
      <c r="L20" s="186"/>
      <c r="M20" s="186"/>
      <c r="N20" s="186"/>
      <c r="O20" s="186"/>
      <c r="P20" s="186"/>
    </row>
    <row r="21" spans="1:20" ht="21.95" customHeight="1">
      <c r="B21" s="186" t="s">
        <v>184</v>
      </c>
      <c r="H21" s="205" t="s">
        <v>13</v>
      </c>
      <c r="I21" s="205"/>
      <c r="J21" s="29">
        <v>153534.76</v>
      </c>
      <c r="K21" s="47"/>
      <c r="L21" s="29">
        <v>-1095818.1300000001</v>
      </c>
      <c r="M21" s="47">
        <v>89072446.270000011</v>
      </c>
      <c r="N21" s="29">
        <v>-18170183.59</v>
      </c>
      <c r="O21" s="211"/>
      <c r="P21" s="29">
        <v>18559183.59</v>
      </c>
      <c r="S21" s="210"/>
      <c r="T21" s="12"/>
    </row>
    <row r="22" spans="1:20" ht="21.95" customHeight="1">
      <c r="A22" s="198" t="s">
        <v>183</v>
      </c>
      <c r="B22" s="186"/>
      <c r="H22" s="205"/>
      <c r="I22" s="205"/>
      <c r="J22" s="29"/>
      <c r="K22" s="47"/>
      <c r="L22" s="29"/>
      <c r="M22" s="47"/>
      <c r="N22" s="29"/>
      <c r="O22" s="211"/>
      <c r="P22" s="29"/>
    </row>
    <row r="23" spans="1:20" ht="21.95" customHeight="1">
      <c r="B23" s="186" t="s">
        <v>186</v>
      </c>
      <c r="H23" s="205"/>
      <c r="I23" s="205"/>
      <c r="J23" s="29">
        <v>-186915.88</v>
      </c>
      <c r="K23" s="47"/>
      <c r="L23" s="29">
        <v>-327102.79000000004</v>
      </c>
      <c r="M23" s="47"/>
      <c r="N23" s="29">
        <v>-186915.88</v>
      </c>
      <c r="O23" s="211"/>
      <c r="P23" s="29">
        <v>-327102.79000000004</v>
      </c>
    </row>
    <row r="24" spans="1:20" ht="21.95" customHeight="1">
      <c r="A24" s="198" t="s">
        <v>187</v>
      </c>
      <c r="B24" s="186"/>
      <c r="H24" s="205" t="s">
        <v>318</v>
      </c>
      <c r="I24" s="205"/>
      <c r="J24" s="29">
        <v>0</v>
      </c>
      <c r="K24" s="47"/>
      <c r="L24" s="29">
        <v>0</v>
      </c>
      <c r="M24" s="47"/>
      <c r="N24" s="29">
        <v>-28581010.859999999</v>
      </c>
      <c r="O24" s="211"/>
      <c r="P24" s="29">
        <v>19513504.500000004</v>
      </c>
    </row>
    <row r="25" spans="1:20" ht="21.95" customHeight="1">
      <c r="A25" s="198" t="s">
        <v>188</v>
      </c>
      <c r="B25" s="186"/>
      <c r="H25" s="205" t="s">
        <v>31</v>
      </c>
      <c r="I25" s="205"/>
      <c r="J25" s="29">
        <v>0</v>
      </c>
      <c r="K25" s="47"/>
      <c r="L25" s="29">
        <v>0</v>
      </c>
      <c r="M25" s="47"/>
      <c r="N25" s="29">
        <v>-808408.17</v>
      </c>
      <c r="O25" s="211"/>
      <c r="P25" s="29">
        <v>0</v>
      </c>
    </row>
    <row r="26" spans="1:20" ht="21.95" customHeight="1">
      <c r="A26" s="198" t="s">
        <v>284</v>
      </c>
      <c r="B26" s="186"/>
      <c r="H26" s="205"/>
      <c r="I26" s="205"/>
      <c r="J26" s="29">
        <v>0</v>
      </c>
      <c r="K26" s="47"/>
      <c r="L26" s="29">
        <v>-1522212.96</v>
      </c>
      <c r="M26" s="47"/>
      <c r="N26" s="29">
        <v>0</v>
      </c>
      <c r="O26" s="211"/>
      <c r="P26" s="29">
        <v>0</v>
      </c>
    </row>
    <row r="27" spans="1:20" ht="21.95" customHeight="1">
      <c r="A27" s="198" t="s">
        <v>189</v>
      </c>
      <c r="C27" s="186"/>
      <c r="H27" s="205" t="s">
        <v>42</v>
      </c>
      <c r="I27" s="205"/>
      <c r="J27" s="29">
        <v>4646296.91</v>
      </c>
      <c r="L27" s="29">
        <v>10843053.439999999</v>
      </c>
      <c r="N27" s="29">
        <v>4002782.23</v>
      </c>
      <c r="P27" s="29">
        <v>760436</v>
      </c>
    </row>
    <row r="28" spans="1:20" ht="21.95" customHeight="1">
      <c r="A28" s="198" t="s">
        <v>190</v>
      </c>
      <c r="C28" s="186"/>
      <c r="H28" s="205"/>
      <c r="I28" s="205"/>
      <c r="J28" s="29">
        <v>3390890.92</v>
      </c>
      <c r="L28" s="29">
        <v>0</v>
      </c>
      <c r="N28" s="29">
        <v>3390890.92</v>
      </c>
      <c r="P28" s="29">
        <v>0</v>
      </c>
    </row>
    <row r="29" spans="1:20" ht="21.95" customHeight="1">
      <c r="A29" s="198" t="s">
        <v>191</v>
      </c>
      <c r="C29" s="186"/>
      <c r="H29" s="205" t="s">
        <v>299</v>
      </c>
      <c r="I29" s="205"/>
      <c r="J29" s="29">
        <v>-372871457.38999999</v>
      </c>
      <c r="L29" s="29">
        <v>0</v>
      </c>
      <c r="N29" s="29">
        <v>212901302.99000001</v>
      </c>
      <c r="P29" s="29">
        <v>0</v>
      </c>
    </row>
    <row r="30" spans="1:20" ht="21.95" customHeight="1">
      <c r="A30" s="198" t="s">
        <v>192</v>
      </c>
      <c r="C30" s="186"/>
      <c r="H30" s="205"/>
      <c r="I30" s="205"/>
      <c r="J30" s="29"/>
      <c r="L30" s="29"/>
      <c r="M30" s="186"/>
      <c r="N30" s="186"/>
      <c r="O30" s="186"/>
      <c r="P30" s="186"/>
    </row>
    <row r="31" spans="1:20" ht="21.95" customHeight="1">
      <c r="B31" s="198" t="s">
        <v>98</v>
      </c>
      <c r="C31" s="186"/>
      <c r="H31" s="205" t="s">
        <v>22</v>
      </c>
      <c r="I31" s="205"/>
      <c r="J31" s="29">
        <v>46754276.259999998</v>
      </c>
      <c r="L31" s="29">
        <v>-180</v>
      </c>
      <c r="N31" s="29">
        <v>46754276.259999998</v>
      </c>
      <c r="O31" s="47"/>
      <c r="P31" s="29">
        <v>-180</v>
      </c>
    </row>
    <row r="32" spans="1:20" ht="21.95" customHeight="1">
      <c r="A32" s="198" t="s">
        <v>193</v>
      </c>
      <c r="C32" s="186"/>
      <c r="H32" s="205"/>
      <c r="I32" s="205"/>
      <c r="J32" s="29"/>
      <c r="L32" s="29"/>
      <c r="N32" s="29"/>
      <c r="O32" s="47"/>
      <c r="P32" s="29"/>
    </row>
    <row r="33" spans="1:19" ht="21.95" customHeight="1">
      <c r="B33" s="198" t="s">
        <v>194</v>
      </c>
      <c r="C33" s="186"/>
      <c r="H33" s="205" t="s">
        <v>22</v>
      </c>
      <c r="I33" s="205"/>
      <c r="J33" s="29">
        <v>-94766.64</v>
      </c>
      <c r="L33" s="29">
        <v>0</v>
      </c>
      <c r="N33" s="29">
        <v>-94766.64</v>
      </c>
      <c r="O33" s="47"/>
      <c r="P33" s="29">
        <v>0</v>
      </c>
    </row>
    <row r="34" spans="1:19" ht="21.95" customHeight="1">
      <c r="A34" s="198" t="s">
        <v>195</v>
      </c>
      <c r="C34" s="186"/>
      <c r="I34" s="205"/>
      <c r="J34" s="29">
        <v>67387</v>
      </c>
      <c r="K34" s="47"/>
      <c r="L34" s="29">
        <v>2999447.87</v>
      </c>
      <c r="M34" s="47"/>
      <c r="N34" s="29">
        <v>0</v>
      </c>
      <c r="O34" s="47"/>
      <c r="P34" s="29">
        <v>0</v>
      </c>
    </row>
    <row r="35" spans="1:19" ht="21.95" customHeight="1">
      <c r="A35" s="198" t="s">
        <v>196</v>
      </c>
      <c r="B35" s="186"/>
      <c r="H35" s="205"/>
      <c r="I35" s="205"/>
      <c r="J35" s="29">
        <v>-99436.28</v>
      </c>
      <c r="K35" s="47"/>
      <c r="L35" s="29">
        <v>-1192037.45</v>
      </c>
      <c r="M35" s="47"/>
      <c r="N35" s="30">
        <v>0</v>
      </c>
      <c r="O35" s="47"/>
      <c r="P35" s="29">
        <v>0</v>
      </c>
      <c r="R35" s="29"/>
      <c r="S35" s="29"/>
    </row>
    <row r="36" spans="1:19" ht="21.95" customHeight="1">
      <c r="A36" s="198" t="s">
        <v>197</v>
      </c>
      <c r="B36" s="186"/>
      <c r="H36" s="205" t="s">
        <v>295</v>
      </c>
      <c r="I36" s="205"/>
      <c r="J36" s="29">
        <v>-3294943.7700000005</v>
      </c>
      <c r="K36" s="47"/>
      <c r="L36" s="29">
        <v>-22300890.620000001</v>
      </c>
      <c r="M36" s="47"/>
      <c r="N36" s="30">
        <v>0</v>
      </c>
      <c r="O36" s="47"/>
      <c r="P36" s="29">
        <v>0</v>
      </c>
    </row>
    <row r="37" spans="1:19" ht="21.95" customHeight="1">
      <c r="A37" s="198" t="s">
        <v>198</v>
      </c>
      <c r="C37" s="186"/>
      <c r="H37" s="205" t="s">
        <v>296</v>
      </c>
      <c r="I37" s="205"/>
      <c r="J37" s="29">
        <v>8732714.6999999993</v>
      </c>
      <c r="K37" s="47"/>
      <c r="L37" s="29">
        <v>6891401.3600000003</v>
      </c>
      <c r="M37" s="47"/>
      <c r="N37" s="29">
        <v>8732714.6999999993</v>
      </c>
      <c r="O37" s="47"/>
      <c r="P37" s="29">
        <v>6891401.3600000003</v>
      </c>
    </row>
    <row r="38" spans="1:19" ht="21.95" customHeight="1">
      <c r="A38" s="198" t="s">
        <v>199</v>
      </c>
      <c r="C38" s="186"/>
      <c r="H38" s="205"/>
      <c r="I38" s="205"/>
      <c r="J38" s="29">
        <v>6088057.4900000002</v>
      </c>
      <c r="K38" s="47"/>
      <c r="L38" s="29">
        <v>7917470.5199999996</v>
      </c>
      <c r="M38" s="47"/>
      <c r="N38" s="29">
        <v>1789259.8</v>
      </c>
      <c r="O38" s="47"/>
      <c r="P38" s="29">
        <v>2299575.63</v>
      </c>
    </row>
    <row r="39" spans="1:19" ht="21.95" customHeight="1">
      <c r="A39" s="198" t="s">
        <v>200</v>
      </c>
      <c r="C39" s="186"/>
      <c r="H39" s="205"/>
      <c r="I39" s="205"/>
      <c r="J39" s="29">
        <v>-5503043.5099999998</v>
      </c>
      <c r="K39" s="47"/>
      <c r="L39" s="29">
        <v>-6828559.2000000002</v>
      </c>
      <c r="M39" s="47"/>
      <c r="N39" s="29">
        <v>0</v>
      </c>
      <c r="O39" s="47"/>
      <c r="P39" s="29">
        <v>0</v>
      </c>
    </row>
    <row r="40" spans="1:19" ht="21.95" customHeight="1">
      <c r="A40" s="198" t="s">
        <v>201</v>
      </c>
      <c r="C40" s="186"/>
      <c r="H40" s="205"/>
      <c r="I40" s="205"/>
      <c r="J40" s="29">
        <v>-15150968.220000003</v>
      </c>
      <c r="K40" s="47"/>
      <c r="L40" s="29">
        <v>3557224.13</v>
      </c>
      <c r="M40" s="47"/>
      <c r="N40" s="29">
        <v>0</v>
      </c>
      <c r="O40" s="211"/>
      <c r="P40" s="29">
        <v>0</v>
      </c>
    </row>
    <row r="41" spans="1:19" ht="21.95" customHeight="1">
      <c r="A41" s="198" t="s">
        <v>202</v>
      </c>
      <c r="C41" s="186"/>
      <c r="H41" s="205"/>
      <c r="I41" s="205"/>
      <c r="J41" s="29">
        <v>-959877.78</v>
      </c>
      <c r="K41" s="47"/>
      <c r="L41" s="29">
        <v>-775510.55</v>
      </c>
      <c r="M41" s="47"/>
      <c r="N41" s="29">
        <v>-952800</v>
      </c>
      <c r="O41" s="211"/>
      <c r="P41" s="29">
        <v>0</v>
      </c>
    </row>
    <row r="42" spans="1:19" ht="21.95" customHeight="1">
      <c r="A42" s="198" t="s">
        <v>203</v>
      </c>
      <c r="C42" s="186"/>
      <c r="H42" s="205" t="s">
        <v>67</v>
      </c>
      <c r="I42" s="205"/>
      <c r="J42" s="29">
        <v>-3488948.26</v>
      </c>
      <c r="K42" s="47"/>
      <c r="L42" s="29">
        <v>4494380.03</v>
      </c>
      <c r="M42" s="47"/>
      <c r="N42" s="29">
        <v>596028.4</v>
      </c>
      <c r="O42" s="211"/>
      <c r="P42" s="29">
        <v>1782874.26</v>
      </c>
    </row>
    <row r="43" spans="1:19" ht="21.95" customHeight="1">
      <c r="A43" s="198" t="s">
        <v>204</v>
      </c>
      <c r="C43" s="186"/>
      <c r="H43" s="205"/>
      <c r="I43" s="205"/>
      <c r="J43" s="29">
        <v>359508.14</v>
      </c>
      <c r="K43" s="47"/>
      <c r="L43" s="29">
        <v>2507233.71</v>
      </c>
      <c r="M43" s="47"/>
      <c r="N43" s="29">
        <v>0</v>
      </c>
      <c r="O43" s="211"/>
      <c r="P43" s="29">
        <v>0</v>
      </c>
    </row>
    <row r="44" spans="1:19" ht="21.95" customHeight="1">
      <c r="A44" s="198" t="s">
        <v>205</v>
      </c>
      <c r="C44" s="186"/>
      <c r="H44" s="205" t="s">
        <v>28</v>
      </c>
      <c r="I44" s="205"/>
      <c r="J44" s="29">
        <v>103103801.48999999</v>
      </c>
      <c r="K44" s="47"/>
      <c r="L44" s="29">
        <v>-399074075.12</v>
      </c>
      <c r="M44" s="47"/>
      <c r="N44" s="29">
        <v>0</v>
      </c>
      <c r="O44" s="211"/>
      <c r="P44" s="29">
        <v>0</v>
      </c>
    </row>
    <row r="45" spans="1:19" ht="21.95" customHeight="1">
      <c r="A45" s="198" t="s">
        <v>285</v>
      </c>
      <c r="C45" s="186"/>
      <c r="H45" s="205"/>
      <c r="I45" s="205"/>
      <c r="J45" s="29"/>
      <c r="K45" s="47"/>
      <c r="L45" s="29"/>
      <c r="M45" s="47"/>
      <c r="N45" s="29"/>
      <c r="O45" s="211"/>
      <c r="P45" s="29"/>
    </row>
    <row r="46" spans="1:19" ht="21.95" customHeight="1">
      <c r="B46" s="198" t="s">
        <v>277</v>
      </c>
      <c r="C46" s="186"/>
      <c r="H46" s="205" t="s">
        <v>330</v>
      </c>
      <c r="I46" s="205"/>
      <c r="J46" s="29">
        <v>-148792762.31999999</v>
      </c>
      <c r="K46" s="47"/>
      <c r="L46" s="29">
        <v>-2980166.68</v>
      </c>
      <c r="M46" s="47"/>
      <c r="N46" s="29">
        <v>0</v>
      </c>
      <c r="O46" s="211"/>
      <c r="P46" s="29">
        <v>0</v>
      </c>
    </row>
    <row r="47" spans="1:19" ht="21.95" customHeight="1">
      <c r="A47" s="198" t="s">
        <v>118</v>
      </c>
      <c r="C47" s="186"/>
      <c r="H47" s="205" t="s">
        <v>334</v>
      </c>
      <c r="I47" s="205"/>
      <c r="J47" s="29">
        <v>-6280400</v>
      </c>
      <c r="K47" s="47"/>
      <c r="L47" s="29">
        <v>0</v>
      </c>
      <c r="M47" s="47"/>
      <c r="N47" s="29">
        <v>-98626272.75</v>
      </c>
      <c r="O47" s="211"/>
      <c r="P47" s="29">
        <v>-92345872.75</v>
      </c>
    </row>
    <row r="48" spans="1:19" ht="21.95" customHeight="1">
      <c r="A48" s="198" t="s">
        <v>91</v>
      </c>
      <c r="C48" s="186"/>
      <c r="H48" s="205"/>
      <c r="I48" s="205"/>
      <c r="J48" s="29">
        <v>-2502409.9900000021</v>
      </c>
      <c r="K48" s="47"/>
      <c r="L48" s="29">
        <v>-1053826.74</v>
      </c>
      <c r="M48" s="47"/>
      <c r="N48" s="29">
        <v>-35928501.18</v>
      </c>
      <c r="O48" s="211"/>
      <c r="P48" s="29">
        <v>-94923338.169999987</v>
      </c>
    </row>
    <row r="49" spans="1:19" ht="21.95" customHeight="1">
      <c r="A49" s="198" t="s">
        <v>206</v>
      </c>
      <c r="C49" s="186"/>
      <c r="H49" s="205"/>
      <c r="I49" s="205"/>
      <c r="J49" s="31">
        <v>116777112.38999999</v>
      </c>
      <c r="K49" s="47"/>
      <c r="L49" s="31">
        <v>109194666.28</v>
      </c>
      <c r="M49" s="47"/>
      <c r="N49" s="31">
        <v>87621973.189999998</v>
      </c>
      <c r="O49" s="211"/>
      <c r="P49" s="31">
        <v>76869032.86999999</v>
      </c>
    </row>
    <row r="50" spans="1:19" ht="21.95" customHeight="1">
      <c r="A50" s="198" t="s">
        <v>207</v>
      </c>
      <c r="C50" s="186"/>
      <c r="H50" s="205"/>
      <c r="I50" s="205"/>
      <c r="J50" s="32"/>
      <c r="K50" s="211"/>
      <c r="L50" s="32"/>
      <c r="M50" s="211"/>
      <c r="N50" s="32"/>
      <c r="O50" s="48"/>
      <c r="P50" s="32"/>
    </row>
    <row r="51" spans="1:19" ht="21.95" customHeight="1">
      <c r="B51" s="198" t="s">
        <v>208</v>
      </c>
      <c r="C51" s="186"/>
      <c r="G51" s="212"/>
      <c r="H51" s="205"/>
      <c r="I51" s="205"/>
      <c r="J51" s="29">
        <f>SUM(J12:J49)</f>
        <v>262133075.35999995</v>
      </c>
      <c r="K51" s="47"/>
      <c r="L51" s="29">
        <f>SUM(L12:L49)</f>
        <v>478240704.70000005</v>
      </c>
      <c r="M51" s="47"/>
      <c r="N51" s="29">
        <f>SUM(N12:N49)</f>
        <v>-57509296.329999954</v>
      </c>
      <c r="O51" s="49"/>
      <c r="P51" s="29">
        <f>SUM(P12:P49)</f>
        <v>2800268.2999999821</v>
      </c>
      <c r="S51" s="211"/>
    </row>
    <row r="52" spans="1:19" ht="21.95" customHeight="1">
      <c r="C52" s="186"/>
      <c r="G52" s="212"/>
      <c r="H52" s="205"/>
      <c r="I52" s="205"/>
      <c r="J52" s="29"/>
      <c r="K52" s="47"/>
      <c r="L52" s="29"/>
      <c r="M52" s="47"/>
      <c r="N52" s="29"/>
      <c r="O52" s="49"/>
      <c r="P52" s="29"/>
      <c r="S52" s="211"/>
    </row>
    <row r="53" spans="1:19" ht="21.95" customHeight="1">
      <c r="A53" s="6" t="s">
        <v>274</v>
      </c>
      <c r="C53" s="186"/>
      <c r="G53" s="212"/>
      <c r="H53" s="205"/>
      <c r="I53" s="205"/>
      <c r="J53" s="29"/>
      <c r="K53" s="47"/>
      <c r="L53" s="29"/>
      <c r="M53" s="47"/>
      <c r="N53" s="29"/>
      <c r="O53" s="49"/>
      <c r="P53" s="29"/>
      <c r="S53" s="211"/>
    </row>
    <row r="54" spans="1:19" ht="21.95" customHeight="1">
      <c r="A54" s="6"/>
      <c r="C54" s="186"/>
      <c r="G54" s="212"/>
      <c r="H54" s="205"/>
      <c r="I54" s="205"/>
      <c r="J54" s="29"/>
      <c r="K54" s="47"/>
      <c r="L54" s="29"/>
      <c r="M54" s="47"/>
      <c r="N54" s="29"/>
      <c r="O54" s="49"/>
      <c r="P54" s="29"/>
      <c r="S54" s="211"/>
    </row>
    <row r="55" spans="1:19" ht="21.95" customHeight="1">
      <c r="A55" s="6"/>
      <c r="C55" s="186"/>
      <c r="G55" s="212"/>
      <c r="H55" s="205"/>
      <c r="I55" s="205"/>
      <c r="J55" s="29"/>
      <c r="K55" s="47"/>
      <c r="L55" s="29"/>
      <c r="M55" s="47"/>
      <c r="N55" s="29"/>
      <c r="O55" s="49"/>
      <c r="P55" s="29"/>
      <c r="S55" s="211"/>
    </row>
    <row r="56" spans="1:19" ht="21.95" customHeight="1">
      <c r="A56" s="6"/>
      <c r="C56" s="186"/>
      <c r="G56" s="212"/>
      <c r="H56" s="205"/>
      <c r="I56" s="205"/>
      <c r="J56" s="29"/>
      <c r="K56" s="47"/>
      <c r="L56" s="29"/>
      <c r="M56" s="47"/>
      <c r="N56" s="29"/>
      <c r="O56" s="49"/>
      <c r="P56" s="29"/>
      <c r="S56" s="211"/>
    </row>
    <row r="57" spans="1:19" ht="27.4" customHeight="1">
      <c r="A57" s="6"/>
      <c r="C57" s="186"/>
      <c r="G57" s="212"/>
      <c r="H57" s="205"/>
      <c r="I57" s="205"/>
      <c r="J57" s="29"/>
      <c r="K57" s="47"/>
      <c r="L57" s="29"/>
      <c r="M57" s="47"/>
      <c r="N57" s="29"/>
      <c r="O57" s="49"/>
      <c r="P57" s="29"/>
      <c r="S57" s="211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213" t="s">
        <v>345</v>
      </c>
      <c r="Q58" s="23"/>
      <c r="R58" s="12"/>
    </row>
    <row r="59" spans="1:19" ht="21.95" customHeight="1">
      <c r="A59" s="350" t="str">
        <f>A1</f>
        <v>บริษัท อควา คอร์เปอเรชั่น จำกัด (มหาชน) และบริษัทย่อย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0" spans="1:19" ht="21.95" customHeight="1">
      <c r="A60" s="204" t="s">
        <v>209</v>
      </c>
      <c r="B60" s="204"/>
      <c r="C60" s="204"/>
      <c r="D60" s="204"/>
      <c r="E60" s="204"/>
      <c r="F60" s="204"/>
      <c r="G60" s="204"/>
      <c r="H60" s="204"/>
      <c r="I60" s="204"/>
      <c r="J60" s="214"/>
      <c r="K60" s="204"/>
      <c r="L60" s="204"/>
      <c r="M60" s="204"/>
      <c r="N60" s="204"/>
      <c r="O60" s="204"/>
      <c r="P60" s="204"/>
    </row>
    <row r="61" spans="1:19" ht="21.95" customHeight="1">
      <c r="A61" s="350" t="str">
        <f>A3</f>
        <v>สำหรับปี สิ้นสุดวันที่ 31 ธันวาคม 2565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9" ht="21.95" customHeight="1">
      <c r="A62" s="187"/>
      <c r="B62" s="187"/>
      <c r="C62" s="187"/>
      <c r="D62" s="188"/>
      <c r="E62" s="188"/>
      <c r="F62" s="189"/>
      <c r="G62" s="189"/>
      <c r="H62" s="190"/>
      <c r="I62" s="190"/>
      <c r="J62" s="98"/>
      <c r="K62" s="189"/>
      <c r="L62" s="18"/>
      <c r="M62" s="189"/>
      <c r="N62" s="64"/>
      <c r="O62" s="189"/>
      <c r="P62" s="18"/>
    </row>
    <row r="63" spans="1:19" ht="21.95" customHeight="1">
      <c r="A63" s="187"/>
      <c r="B63" s="187"/>
      <c r="C63" s="191"/>
      <c r="D63" s="192"/>
      <c r="E63" s="192"/>
      <c r="F63" s="193"/>
      <c r="G63" s="193"/>
      <c r="H63" s="190"/>
      <c r="I63" s="190"/>
      <c r="J63" s="194" t="s">
        <v>2</v>
      </c>
      <c r="K63" s="195"/>
      <c r="L63" s="19"/>
      <c r="M63" s="195"/>
      <c r="N63" s="196"/>
      <c r="O63" s="197"/>
      <c r="P63" s="20"/>
    </row>
    <row r="64" spans="1:19" ht="21.95" customHeight="1">
      <c r="H64" s="190"/>
      <c r="I64" s="190"/>
      <c r="J64" s="194" t="s">
        <v>3</v>
      </c>
      <c r="K64" s="195"/>
      <c r="L64" s="19"/>
      <c r="N64" s="201" t="s">
        <v>4</v>
      </c>
      <c r="O64" s="197"/>
      <c r="P64" s="20"/>
    </row>
    <row r="65" spans="1:19" ht="21.95" customHeight="1">
      <c r="H65" s="1"/>
      <c r="I65" s="202"/>
      <c r="J65" s="104" t="s">
        <v>86</v>
      </c>
      <c r="K65" s="92" t="s">
        <v>87</v>
      </c>
      <c r="L65" s="203" t="s">
        <v>88</v>
      </c>
      <c r="M65" s="3"/>
      <c r="N65" s="203" t="s">
        <v>86</v>
      </c>
      <c r="O65" s="92" t="s">
        <v>87</v>
      </c>
      <c r="P65" s="203" t="s">
        <v>88</v>
      </c>
    </row>
    <row r="66" spans="1:19" ht="21.95" customHeight="1">
      <c r="A66" s="204"/>
      <c r="B66" s="204"/>
      <c r="H66" s="4" t="s">
        <v>5</v>
      </c>
      <c r="I66" s="202"/>
      <c r="J66" s="102"/>
      <c r="K66" s="92"/>
      <c r="L66" s="103" t="s">
        <v>310</v>
      </c>
      <c r="M66" s="3"/>
      <c r="N66" s="103"/>
      <c r="O66" s="92"/>
      <c r="P66" s="103" t="s">
        <v>310</v>
      </c>
    </row>
    <row r="67" spans="1:19" ht="21.95" customHeight="1">
      <c r="A67" s="204" t="s">
        <v>210</v>
      </c>
      <c r="B67" s="204"/>
      <c r="H67" s="205"/>
      <c r="I67" s="205"/>
      <c r="J67" s="32"/>
      <c r="K67" s="206"/>
      <c r="L67" s="28"/>
      <c r="M67" s="207"/>
      <c r="N67" s="28"/>
      <c r="O67" s="208"/>
      <c r="P67" s="209"/>
    </row>
    <row r="68" spans="1:19" ht="21.95" customHeight="1">
      <c r="A68" s="198" t="s">
        <v>211</v>
      </c>
      <c r="G68" s="12"/>
      <c r="H68" s="205"/>
      <c r="I68" s="205"/>
      <c r="J68" s="106"/>
      <c r="K68" s="47"/>
      <c r="L68" s="30"/>
      <c r="M68" s="47"/>
      <c r="N68" s="30"/>
      <c r="O68" s="47"/>
      <c r="P68" s="30"/>
    </row>
    <row r="69" spans="1:19" ht="21.95" customHeight="1">
      <c r="A69" s="198" t="s">
        <v>212</v>
      </c>
      <c r="B69" s="186"/>
      <c r="H69" s="205"/>
      <c r="I69" s="205"/>
      <c r="J69" s="29">
        <v>6639255.4000000004</v>
      </c>
      <c r="K69" s="47"/>
      <c r="L69" s="29">
        <v>92819559.720000014</v>
      </c>
      <c r="M69" s="47"/>
      <c r="N69" s="29">
        <v>90471030.569999993</v>
      </c>
      <c r="O69" s="47"/>
      <c r="P69" s="29">
        <v>2297499.5099999998</v>
      </c>
      <c r="S69" s="12"/>
    </row>
    <row r="70" spans="1:19" ht="21.95" customHeight="1">
      <c r="A70" s="198" t="s">
        <v>14</v>
      </c>
      <c r="B70" s="186"/>
      <c r="H70" s="205"/>
      <c r="I70" s="205"/>
      <c r="J70" s="29">
        <v>78363.539999999994</v>
      </c>
      <c r="K70" s="47"/>
      <c r="L70" s="29">
        <v>554521.37</v>
      </c>
      <c r="M70" s="47"/>
      <c r="N70" s="29">
        <v>3024750.14</v>
      </c>
      <c r="O70" s="47"/>
      <c r="P70" s="29">
        <v>1865050.1000000006</v>
      </c>
      <c r="R70" s="215"/>
      <c r="S70" s="12"/>
    </row>
    <row r="71" spans="1:19" ht="21.95" customHeight="1">
      <c r="A71" s="198" t="s">
        <v>35</v>
      </c>
      <c r="B71" s="186"/>
      <c r="H71" s="205"/>
      <c r="I71" s="205"/>
      <c r="J71" s="29">
        <v>18142894.129999999</v>
      </c>
      <c r="K71" s="47"/>
      <c r="L71" s="29">
        <v>-17735086.030000001</v>
      </c>
      <c r="M71" s="47"/>
      <c r="N71" s="29">
        <v>186750</v>
      </c>
      <c r="O71" s="47"/>
      <c r="P71" s="29">
        <v>926328.00000000023</v>
      </c>
      <c r="S71" s="12"/>
    </row>
    <row r="72" spans="1:19" ht="21.95" customHeight="1">
      <c r="A72" s="198" t="s">
        <v>213</v>
      </c>
      <c r="H72" s="205"/>
      <c r="I72" s="205"/>
      <c r="J72" s="216"/>
      <c r="K72" s="206"/>
      <c r="L72" s="9"/>
      <c r="M72" s="207"/>
      <c r="N72" s="217"/>
      <c r="O72" s="208"/>
      <c r="P72" s="34"/>
      <c r="S72" s="12"/>
    </row>
    <row r="73" spans="1:19" ht="21.95" customHeight="1">
      <c r="A73" s="198" t="s">
        <v>43</v>
      </c>
      <c r="B73" s="186"/>
      <c r="H73" s="205"/>
      <c r="I73" s="205"/>
      <c r="J73" s="29">
        <v>-7212079.8299995307</v>
      </c>
      <c r="K73" s="211"/>
      <c r="L73" s="29">
        <v>-7071813.3200000003</v>
      </c>
      <c r="M73" s="211"/>
      <c r="N73" s="29">
        <v>-90213800.620000005</v>
      </c>
      <c r="O73" s="211"/>
      <c r="P73" s="29">
        <v>-6732312.9900000002</v>
      </c>
      <c r="S73" s="12"/>
    </row>
    <row r="74" spans="1:19" ht="21.95" customHeight="1">
      <c r="A74" s="198" t="s">
        <v>52</v>
      </c>
      <c r="B74" s="186"/>
      <c r="H74" s="205"/>
      <c r="I74" s="205"/>
      <c r="J74" s="29">
        <v>16045825.189999999</v>
      </c>
      <c r="K74" s="211"/>
      <c r="L74" s="29">
        <v>4215980.2699999996</v>
      </c>
      <c r="M74" s="211"/>
      <c r="N74" s="29">
        <v>-988405.22</v>
      </c>
      <c r="O74" s="211"/>
      <c r="P74" s="32">
        <v>1090592.8899999992</v>
      </c>
    </row>
    <row r="75" spans="1:19" ht="21.95" customHeight="1">
      <c r="A75" s="198" t="s">
        <v>214</v>
      </c>
      <c r="B75" s="186"/>
      <c r="H75" s="205" t="s">
        <v>331</v>
      </c>
      <c r="I75" s="205"/>
      <c r="J75" s="29">
        <v>-3350782.469999996</v>
      </c>
      <c r="K75" s="211"/>
      <c r="L75" s="29">
        <v>-9498624.4000000004</v>
      </c>
      <c r="M75" s="211"/>
      <c r="N75" s="29">
        <v>-2113000</v>
      </c>
      <c r="O75" s="211"/>
      <c r="P75" s="32">
        <v>-4862026.67</v>
      </c>
    </row>
    <row r="76" spans="1:19" ht="21.95" customHeight="1">
      <c r="A76" s="198" t="s">
        <v>57</v>
      </c>
      <c r="B76" s="186"/>
      <c r="H76" s="205" t="s">
        <v>67</v>
      </c>
      <c r="I76" s="205"/>
      <c r="J76" s="29">
        <v>162629.67000000001</v>
      </c>
      <c r="K76" s="211"/>
      <c r="L76" s="29">
        <v>283131.12</v>
      </c>
      <c r="M76" s="211"/>
      <c r="N76" s="29">
        <v>0</v>
      </c>
      <c r="O76" s="211"/>
      <c r="P76" s="32">
        <v>0</v>
      </c>
    </row>
    <row r="77" spans="1:19" ht="21.95" customHeight="1">
      <c r="A77" s="198" t="s">
        <v>62</v>
      </c>
      <c r="B77" s="186"/>
      <c r="H77" s="205"/>
      <c r="I77" s="205"/>
      <c r="J77" s="31">
        <v>16182472.9</v>
      </c>
      <c r="K77" s="211"/>
      <c r="L77" s="31">
        <v>-855112.02</v>
      </c>
      <c r="M77" s="211"/>
      <c r="N77" s="31">
        <v>909045.05</v>
      </c>
      <c r="O77" s="211"/>
      <c r="P77" s="31">
        <v>-604600</v>
      </c>
    </row>
    <row r="78" spans="1:19" ht="21.95" customHeight="1">
      <c r="A78" s="204" t="s">
        <v>215</v>
      </c>
      <c r="H78" s="205"/>
      <c r="I78" s="205"/>
      <c r="J78" s="32">
        <f>SUM(J51:J77)</f>
        <v>308821653.89000046</v>
      </c>
      <c r="K78" s="48"/>
      <c r="L78" s="32">
        <f>SUM(L51:L77)</f>
        <v>540953261.41000009</v>
      </c>
      <c r="M78" s="48"/>
      <c r="N78" s="32">
        <f>SUM(N51:N77)</f>
        <v>-56232926.409999967</v>
      </c>
      <c r="O78" s="48"/>
      <c r="P78" s="32">
        <f>SUM(P51:P77)</f>
        <v>-3219200.8600000185</v>
      </c>
    </row>
    <row r="79" spans="1:19" ht="21.95" customHeight="1">
      <c r="A79" s="198" t="s">
        <v>216</v>
      </c>
      <c r="B79" s="186"/>
      <c r="H79" s="205"/>
      <c r="I79" s="205"/>
      <c r="J79" s="32">
        <v>-52369193.240000002</v>
      </c>
      <c r="K79" s="48"/>
      <c r="L79" s="32">
        <v>-53524354.359999999</v>
      </c>
      <c r="M79" s="48"/>
      <c r="N79" s="32">
        <v>-16600020.34</v>
      </c>
      <c r="O79" s="48"/>
      <c r="P79" s="32">
        <v>-26416211.989999987</v>
      </c>
      <c r="R79" s="13"/>
      <c r="S79" s="12"/>
    </row>
    <row r="80" spans="1:19" ht="21.95" customHeight="1">
      <c r="A80" s="198" t="s">
        <v>217</v>
      </c>
      <c r="B80" s="186"/>
      <c r="H80" s="205"/>
      <c r="I80" s="205"/>
      <c r="J80" s="32">
        <v>-23688867.93</v>
      </c>
      <c r="K80" s="48"/>
      <c r="L80" s="32">
        <v>-31838585.5</v>
      </c>
      <c r="M80" s="48"/>
      <c r="N80" s="32">
        <v>-5795889.4900000002</v>
      </c>
      <c r="O80" s="48"/>
      <c r="P80" s="32">
        <v>-11818806.09</v>
      </c>
    </row>
    <row r="81" spans="1:19" ht="21.95" customHeight="1">
      <c r="A81" s="204" t="s">
        <v>218</v>
      </c>
      <c r="H81" s="205"/>
      <c r="I81" s="205"/>
      <c r="J81" s="33">
        <f>SUM(J78:J80)</f>
        <v>232763592.72000045</v>
      </c>
      <c r="K81" s="48"/>
      <c r="L81" s="33">
        <f>SUM(L78:L80)</f>
        <v>455590321.55000007</v>
      </c>
      <c r="M81" s="48"/>
      <c r="N81" s="33">
        <f>SUM(N78:N80)</f>
        <v>-78628836.239999965</v>
      </c>
      <c r="O81" s="48"/>
      <c r="P81" s="33">
        <f>SUM(P78:P80)</f>
        <v>-41454218.940000005</v>
      </c>
      <c r="S81" s="211"/>
    </row>
    <row r="82" spans="1:19" ht="21.95" customHeight="1">
      <c r="C82" s="199"/>
      <c r="H82" s="205"/>
      <c r="I82" s="205"/>
      <c r="J82" s="32"/>
      <c r="K82" s="36"/>
      <c r="L82" s="32"/>
      <c r="M82" s="36"/>
      <c r="N82" s="32"/>
      <c r="O82" s="36"/>
      <c r="P82" s="32"/>
      <c r="R82" s="13"/>
    </row>
    <row r="83" spans="1:19" ht="21.95" customHeight="1">
      <c r="A83" s="204" t="s">
        <v>219</v>
      </c>
      <c r="C83" s="199"/>
      <c r="H83" s="205"/>
      <c r="I83" s="205"/>
      <c r="J83" s="29"/>
      <c r="K83" s="216"/>
      <c r="L83" s="29"/>
      <c r="M83" s="216"/>
      <c r="N83" s="35"/>
      <c r="O83" s="216"/>
      <c r="P83" s="35"/>
    </row>
    <row r="84" spans="1:19" ht="21.95" customHeight="1">
      <c r="A84" s="198" t="s">
        <v>220</v>
      </c>
      <c r="B84" s="199"/>
      <c r="C84" s="186"/>
      <c r="H84" s="205" t="s">
        <v>318</v>
      </c>
      <c r="I84" s="186"/>
      <c r="J84" s="35">
        <v>0</v>
      </c>
      <c r="K84" s="217"/>
      <c r="L84" s="35">
        <v>0</v>
      </c>
      <c r="M84" s="217"/>
      <c r="N84" s="35">
        <v>-281530000</v>
      </c>
      <c r="O84" s="217"/>
      <c r="P84" s="35">
        <v>-993255524.96000004</v>
      </c>
    </row>
    <row r="85" spans="1:19" ht="21.95" customHeight="1">
      <c r="A85" s="198" t="s">
        <v>221</v>
      </c>
      <c r="B85" s="199"/>
      <c r="C85" s="186"/>
      <c r="H85" s="205" t="s">
        <v>318</v>
      </c>
      <c r="I85" s="205"/>
      <c r="J85" s="35">
        <v>0</v>
      </c>
      <c r="K85" s="36"/>
      <c r="L85" s="35">
        <v>0</v>
      </c>
      <c r="M85" s="36"/>
      <c r="N85" s="35">
        <v>2127274766.49</v>
      </c>
      <c r="O85" s="36"/>
      <c r="P85" s="35">
        <v>350063531.05000001</v>
      </c>
    </row>
    <row r="86" spans="1:19" ht="21.95" customHeight="1">
      <c r="A86" s="198" t="s">
        <v>222</v>
      </c>
      <c r="B86" s="199"/>
      <c r="C86" s="186"/>
      <c r="H86" s="205" t="s">
        <v>318</v>
      </c>
      <c r="I86" s="205"/>
      <c r="J86" s="35">
        <v>0</v>
      </c>
      <c r="K86" s="36"/>
      <c r="L86" s="35">
        <v>-134000000</v>
      </c>
      <c r="M86" s="36"/>
      <c r="N86" s="35">
        <v>0</v>
      </c>
      <c r="O86" s="36"/>
      <c r="P86" s="35">
        <v>-134000000</v>
      </c>
      <c r="R86" s="21"/>
    </row>
    <row r="87" spans="1:19" ht="21.95" customHeight="1">
      <c r="A87" s="198" t="s">
        <v>223</v>
      </c>
      <c r="B87" s="199"/>
      <c r="C87" s="186"/>
      <c r="H87" s="205" t="s">
        <v>318</v>
      </c>
      <c r="I87" s="205"/>
      <c r="J87" s="35">
        <v>0</v>
      </c>
      <c r="K87" s="36"/>
      <c r="L87" s="35">
        <v>134000000</v>
      </c>
      <c r="M87" s="36"/>
      <c r="N87" s="35">
        <v>0</v>
      </c>
      <c r="O87" s="36"/>
      <c r="P87" s="35">
        <v>134000000</v>
      </c>
      <c r="R87" s="13"/>
    </row>
    <row r="88" spans="1:19" ht="21.95" customHeight="1">
      <c r="A88" s="198" t="s">
        <v>292</v>
      </c>
      <c r="B88" s="199"/>
      <c r="C88" s="186"/>
      <c r="H88" s="205" t="s">
        <v>26</v>
      </c>
      <c r="I88" s="205"/>
      <c r="J88" s="35">
        <v>-315000000</v>
      </c>
      <c r="K88" s="36"/>
      <c r="L88" s="35">
        <v>0</v>
      </c>
      <c r="M88" s="36"/>
      <c r="N88" s="35">
        <v>-315000000</v>
      </c>
      <c r="O88" s="36"/>
      <c r="P88" s="35">
        <v>0</v>
      </c>
      <c r="R88" s="13"/>
    </row>
    <row r="89" spans="1:19" ht="21.95" customHeight="1">
      <c r="A89" s="198" t="s">
        <v>224</v>
      </c>
      <c r="B89" s="199"/>
      <c r="C89" s="186"/>
      <c r="H89" s="205" t="s">
        <v>31</v>
      </c>
      <c r="I89" s="205"/>
      <c r="J89" s="35">
        <v>0</v>
      </c>
      <c r="K89" s="36"/>
      <c r="L89" s="35">
        <v>0</v>
      </c>
      <c r="M89" s="36"/>
      <c r="N89" s="35">
        <v>-2508000000</v>
      </c>
      <c r="O89" s="36"/>
      <c r="P89" s="35">
        <v>0</v>
      </c>
      <c r="R89" s="13"/>
    </row>
    <row r="90" spans="1:19" ht="21.95" customHeight="1">
      <c r="A90" s="198" t="s">
        <v>225</v>
      </c>
      <c r="B90" s="199"/>
      <c r="C90" s="186"/>
      <c r="H90" s="205" t="s">
        <v>301</v>
      </c>
      <c r="I90" s="205"/>
      <c r="J90" s="35">
        <v>-315600000</v>
      </c>
      <c r="K90" s="36"/>
      <c r="L90" s="35">
        <v>0</v>
      </c>
      <c r="M90" s="36"/>
      <c r="N90" s="35">
        <v>0</v>
      </c>
      <c r="O90" s="36"/>
      <c r="P90" s="35">
        <v>0</v>
      </c>
      <c r="R90" s="13"/>
    </row>
    <row r="91" spans="1:19" ht="21.95" customHeight="1">
      <c r="A91" s="198" t="s">
        <v>226</v>
      </c>
      <c r="B91" s="199"/>
      <c r="C91" s="186"/>
      <c r="H91" s="205" t="s">
        <v>299</v>
      </c>
      <c r="I91" s="205"/>
      <c r="J91" s="35">
        <v>2645571935.3699999</v>
      </c>
      <c r="K91" s="36"/>
      <c r="L91" s="35">
        <v>0</v>
      </c>
      <c r="M91" s="36"/>
      <c r="N91" s="35">
        <v>2645571935.3699999</v>
      </c>
      <c r="O91" s="36"/>
      <c r="P91" s="35">
        <v>0</v>
      </c>
      <c r="R91" s="13"/>
    </row>
    <row r="92" spans="1:19" ht="21.95" customHeight="1">
      <c r="A92" s="198" t="s">
        <v>227</v>
      </c>
      <c r="B92" s="199"/>
      <c r="C92" s="186"/>
      <c r="H92" s="205"/>
      <c r="I92" s="205"/>
      <c r="J92" s="35">
        <v>-28383116.25</v>
      </c>
      <c r="K92" s="36"/>
      <c r="L92" s="35">
        <v>0</v>
      </c>
      <c r="M92" s="36"/>
      <c r="N92" s="35">
        <v>-28383116.25</v>
      </c>
      <c r="O92" s="36"/>
      <c r="P92" s="35">
        <v>0</v>
      </c>
      <c r="R92" s="13"/>
    </row>
    <row r="93" spans="1:19" ht="21.95" customHeight="1">
      <c r="A93" s="198" t="s">
        <v>228</v>
      </c>
      <c r="B93" s="199"/>
      <c r="C93" s="186"/>
      <c r="H93" s="205" t="s">
        <v>28</v>
      </c>
      <c r="I93" s="205"/>
      <c r="J93" s="35">
        <v>-214307405.99999997</v>
      </c>
      <c r="K93" s="36"/>
      <c r="L93" s="35">
        <v>0</v>
      </c>
      <c r="M93" s="36"/>
      <c r="N93" s="35">
        <v>-214307406</v>
      </c>
      <c r="O93" s="36"/>
      <c r="P93" s="35">
        <v>0</v>
      </c>
      <c r="R93" s="13"/>
    </row>
    <row r="94" spans="1:19" ht="21.95" customHeight="1">
      <c r="A94" s="198" t="s">
        <v>229</v>
      </c>
      <c r="B94" s="199"/>
      <c r="C94" s="186"/>
      <c r="H94" s="205" t="s">
        <v>24</v>
      </c>
      <c r="I94" s="205"/>
      <c r="J94" s="35">
        <v>-641480000</v>
      </c>
      <c r="K94" s="36"/>
      <c r="L94" s="35">
        <v>0</v>
      </c>
      <c r="M94" s="36"/>
      <c r="N94" s="35">
        <v>-641480000</v>
      </c>
      <c r="O94" s="36"/>
      <c r="P94" s="35">
        <v>0</v>
      </c>
      <c r="R94" s="13"/>
    </row>
    <row r="95" spans="1:19" ht="21.95" customHeight="1">
      <c r="A95" s="198" t="s">
        <v>335</v>
      </c>
      <c r="B95" s="199"/>
      <c r="C95" s="186"/>
      <c r="H95" s="205" t="s">
        <v>20</v>
      </c>
      <c r="I95" s="205"/>
      <c r="J95" s="35">
        <v>-85000000</v>
      </c>
      <c r="K95" s="36"/>
      <c r="L95" s="35">
        <v>0</v>
      </c>
      <c r="M95" s="36"/>
      <c r="N95" s="35">
        <v>-85000000</v>
      </c>
      <c r="O95" s="36"/>
      <c r="P95" s="35">
        <v>0</v>
      </c>
      <c r="R95" s="13"/>
    </row>
    <row r="96" spans="1:19" ht="21.95" customHeight="1">
      <c r="A96" s="198" t="s">
        <v>230</v>
      </c>
      <c r="B96" s="199"/>
      <c r="C96" s="186"/>
      <c r="H96" s="205" t="s">
        <v>22</v>
      </c>
      <c r="I96" s="205"/>
      <c r="J96" s="35">
        <v>-310922984.92000002</v>
      </c>
      <c r="K96" s="36"/>
      <c r="L96" s="35">
        <v>0</v>
      </c>
      <c r="M96" s="36"/>
      <c r="N96" s="35">
        <v>-310922984.92000002</v>
      </c>
      <c r="O96" s="36"/>
      <c r="P96" s="35">
        <v>0</v>
      </c>
      <c r="R96" s="13"/>
    </row>
    <row r="97" spans="1:19" ht="21.95" customHeight="1">
      <c r="A97" s="198" t="s">
        <v>231</v>
      </c>
      <c r="B97" s="199"/>
      <c r="C97" s="186"/>
      <c r="H97" s="205"/>
      <c r="I97" s="205"/>
      <c r="J97" s="35"/>
      <c r="K97" s="36"/>
      <c r="L97" s="35"/>
      <c r="M97" s="36"/>
      <c r="N97" s="35"/>
      <c r="O97" s="36"/>
      <c r="P97" s="35"/>
      <c r="R97" s="13"/>
    </row>
    <row r="98" spans="1:19" ht="21.95" customHeight="1">
      <c r="B98" s="199" t="s">
        <v>194</v>
      </c>
      <c r="C98" s="186"/>
      <c r="H98" s="205" t="s">
        <v>22</v>
      </c>
      <c r="I98" s="205"/>
      <c r="J98" s="35">
        <v>185063906.58000001</v>
      </c>
      <c r="K98" s="36"/>
      <c r="L98" s="35">
        <v>0</v>
      </c>
      <c r="M98" s="36"/>
      <c r="N98" s="35">
        <v>185063906.58000001</v>
      </c>
      <c r="O98" s="36"/>
      <c r="P98" s="35">
        <v>0</v>
      </c>
      <c r="R98" s="13"/>
    </row>
    <row r="99" spans="1:19" ht="21.95" customHeight="1">
      <c r="A99" s="198" t="s">
        <v>232</v>
      </c>
      <c r="B99" s="199"/>
      <c r="C99" s="186"/>
      <c r="H99" s="205" t="s">
        <v>42</v>
      </c>
      <c r="I99" s="205"/>
      <c r="J99" s="35">
        <v>5822269.96</v>
      </c>
      <c r="K99" s="36"/>
      <c r="L99" s="35">
        <v>91628168.560000002</v>
      </c>
      <c r="M99" s="36"/>
      <c r="N99" s="35">
        <v>3504672.89</v>
      </c>
      <c r="O99" s="36"/>
      <c r="P99" s="35">
        <v>3925233.65</v>
      </c>
      <c r="R99" s="13"/>
    </row>
    <row r="100" spans="1:19" ht="21.95" customHeight="1">
      <c r="A100" s="198" t="s">
        <v>233</v>
      </c>
      <c r="B100" s="199"/>
      <c r="C100" s="186"/>
      <c r="H100" s="205" t="s">
        <v>42</v>
      </c>
      <c r="I100" s="205"/>
      <c r="J100" s="35">
        <v>-32789979.720000006</v>
      </c>
      <c r="K100" s="36"/>
      <c r="L100" s="35">
        <v>-749724369.36000001</v>
      </c>
      <c r="M100" s="36"/>
      <c r="N100" s="35">
        <v>-4570.09</v>
      </c>
      <c r="O100" s="36"/>
      <c r="P100" s="35">
        <v>-9216818.5500000007</v>
      </c>
      <c r="R100" s="13"/>
      <c r="S100" s="93"/>
    </row>
    <row r="101" spans="1:19" ht="21.95" customHeight="1">
      <c r="A101" s="198" t="s">
        <v>234</v>
      </c>
      <c r="B101" s="199"/>
      <c r="C101" s="186"/>
      <c r="H101" s="205"/>
      <c r="I101" s="205"/>
      <c r="J101" s="35">
        <v>0</v>
      </c>
      <c r="K101" s="36"/>
      <c r="L101" s="35">
        <v>-5008000</v>
      </c>
      <c r="M101" s="36"/>
      <c r="N101" s="35">
        <v>0</v>
      </c>
      <c r="O101" s="36"/>
      <c r="P101" s="35">
        <v>-3854500</v>
      </c>
      <c r="R101" s="13"/>
      <c r="S101" s="210"/>
    </row>
    <row r="102" spans="1:19" ht="21.95" customHeight="1">
      <c r="A102" s="198" t="s">
        <v>235</v>
      </c>
      <c r="B102" s="199"/>
      <c r="C102" s="186"/>
      <c r="H102" s="205" t="s">
        <v>34</v>
      </c>
      <c r="I102" s="205"/>
      <c r="J102" s="35">
        <v>-4826938.07</v>
      </c>
      <c r="K102" s="36"/>
      <c r="L102" s="35">
        <v>-26534361.25</v>
      </c>
      <c r="M102" s="36"/>
      <c r="N102" s="35">
        <v>0</v>
      </c>
      <c r="O102" s="36"/>
      <c r="P102" s="35">
        <v>0</v>
      </c>
      <c r="R102" s="13"/>
    </row>
    <row r="103" spans="1:19" ht="21.95" customHeight="1">
      <c r="A103" s="198" t="s">
        <v>236</v>
      </c>
      <c r="B103" s="199"/>
      <c r="C103" s="186"/>
      <c r="H103" s="205"/>
      <c r="I103" s="205"/>
      <c r="J103" s="35">
        <v>100000</v>
      </c>
      <c r="K103" s="36"/>
      <c r="L103" s="35">
        <v>-5258750</v>
      </c>
      <c r="M103" s="36"/>
      <c r="N103" s="35">
        <v>0</v>
      </c>
      <c r="O103" s="36"/>
      <c r="P103" s="35">
        <v>0</v>
      </c>
      <c r="R103" s="13"/>
    </row>
    <row r="104" spans="1:19" ht="21.95" customHeight="1">
      <c r="A104" s="198" t="s">
        <v>326</v>
      </c>
      <c r="B104" s="199"/>
      <c r="C104" s="186"/>
      <c r="H104" s="205"/>
      <c r="I104" s="205"/>
      <c r="J104" s="35">
        <v>-32000000</v>
      </c>
      <c r="K104" s="36"/>
      <c r="L104" s="35">
        <v>0</v>
      </c>
      <c r="M104" s="36"/>
      <c r="N104" s="35">
        <v>-32000000</v>
      </c>
      <c r="O104" s="36"/>
      <c r="P104" s="35">
        <v>0</v>
      </c>
      <c r="R104" s="13"/>
    </row>
    <row r="105" spans="1:19" ht="21.95" customHeight="1">
      <c r="A105" s="198" t="s">
        <v>237</v>
      </c>
      <c r="B105" s="199"/>
      <c r="C105" s="186"/>
      <c r="H105" s="205"/>
      <c r="I105" s="205"/>
      <c r="J105" s="35">
        <v>-45964532.330000006</v>
      </c>
      <c r="K105" s="36"/>
      <c r="L105" s="29">
        <v>-1920711.63</v>
      </c>
      <c r="M105" s="36"/>
      <c r="N105" s="29">
        <v>0</v>
      </c>
      <c r="O105" s="36"/>
      <c r="P105" s="35">
        <v>0</v>
      </c>
      <c r="R105" s="13"/>
    </row>
    <row r="106" spans="1:19" ht="21.95" customHeight="1">
      <c r="A106" s="198" t="s">
        <v>238</v>
      </c>
      <c r="B106" s="199"/>
      <c r="C106" s="186"/>
      <c r="H106" s="205"/>
      <c r="I106" s="205"/>
      <c r="J106" s="35">
        <v>2286737.13</v>
      </c>
      <c r="K106" s="36"/>
      <c r="L106" s="29">
        <v>1055202.01</v>
      </c>
      <c r="M106" s="36"/>
      <c r="N106" s="29">
        <v>35755038.049999997</v>
      </c>
      <c r="O106" s="36"/>
      <c r="P106" s="35">
        <v>76364155.089999974</v>
      </c>
      <c r="R106" s="13"/>
    </row>
    <row r="107" spans="1:19" ht="21.95" customHeight="1">
      <c r="A107" s="198" t="s">
        <v>239</v>
      </c>
      <c r="H107" s="205" t="s">
        <v>28</v>
      </c>
      <c r="J107" s="49">
        <v>92737872.75</v>
      </c>
      <c r="L107" s="50">
        <v>92345872.739999995</v>
      </c>
      <c r="N107" s="65">
        <v>92737872.75</v>
      </c>
      <c r="P107" s="50">
        <v>92345872.75</v>
      </c>
    </row>
    <row r="108" spans="1:19" ht="21.95" customHeight="1">
      <c r="A108" s="204" t="s">
        <v>240</v>
      </c>
      <c r="C108" s="199"/>
      <c r="H108" s="205"/>
      <c r="I108" s="205"/>
      <c r="J108" s="33">
        <f>SUM(J84:J107)</f>
        <v>905307764.49999976</v>
      </c>
      <c r="K108" s="36"/>
      <c r="L108" s="33">
        <f>SUM(L84:L107)</f>
        <v>-603416948.92999995</v>
      </c>
      <c r="M108" s="36"/>
      <c r="N108" s="33">
        <f>SUM(N84:N107)</f>
        <v>673280114.86999977</v>
      </c>
      <c r="O108" s="36"/>
      <c r="P108" s="33">
        <f>SUM(P84:P107)</f>
        <v>-483628050.97000003</v>
      </c>
      <c r="R108" s="13"/>
    </row>
    <row r="109" spans="1:19" ht="21.95" customHeight="1">
      <c r="C109" s="199"/>
      <c r="H109" s="205"/>
      <c r="I109" s="205"/>
      <c r="J109" s="32"/>
      <c r="K109" s="36"/>
      <c r="L109" s="32"/>
      <c r="M109" s="36"/>
      <c r="N109" s="32"/>
      <c r="O109" s="36"/>
      <c r="P109" s="32"/>
      <c r="R109" s="13"/>
    </row>
    <row r="110" spans="1:19" ht="21.95" customHeight="1">
      <c r="A110" s="6" t="s">
        <v>274</v>
      </c>
      <c r="B110" s="186"/>
      <c r="C110" s="218"/>
      <c r="D110" s="186"/>
      <c r="H110" s="205"/>
      <c r="J110" s="14"/>
      <c r="K110" s="9"/>
      <c r="L110" s="15"/>
      <c r="M110" s="9"/>
      <c r="N110" s="17"/>
      <c r="O110" s="9"/>
      <c r="P110" s="15"/>
    </row>
    <row r="111" spans="1:19" ht="21.95" customHeight="1">
      <c r="A111" s="6"/>
      <c r="B111" s="186"/>
      <c r="C111" s="218"/>
      <c r="D111" s="186"/>
      <c r="H111" s="205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86"/>
      <c r="C112" s="218"/>
      <c r="D112" s="186"/>
      <c r="H112" s="205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86"/>
      <c r="C113" s="218"/>
      <c r="D113" s="186"/>
      <c r="H113" s="205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86"/>
      <c r="C114" s="218"/>
      <c r="D114" s="186"/>
      <c r="H114" s="205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86"/>
      <c r="C115" s="218"/>
      <c r="D115" s="186"/>
      <c r="H115" s="205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99"/>
      <c r="H116" s="205"/>
      <c r="I116" s="205"/>
      <c r="J116" s="32"/>
      <c r="K116" s="36"/>
      <c r="L116" s="32"/>
      <c r="M116" s="36"/>
      <c r="N116" s="32"/>
      <c r="O116" s="36"/>
      <c r="P116" s="213" t="s">
        <v>346</v>
      </c>
      <c r="R116" s="13"/>
    </row>
    <row r="117" spans="1:18" ht="21.95" customHeight="1">
      <c r="A117" s="350" t="str">
        <f>+A1</f>
        <v>บริษัท อควา คอร์เปอเรชั่น จำกัด (มหาชน) และบริษัทย่อย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350"/>
    </row>
    <row r="118" spans="1:18" ht="21.95" customHeight="1">
      <c r="A118" s="204" t="s">
        <v>209</v>
      </c>
      <c r="B118" s="204"/>
      <c r="C118" s="204"/>
      <c r="D118" s="204"/>
      <c r="E118" s="204"/>
      <c r="F118" s="204"/>
      <c r="G118" s="204"/>
      <c r="H118" s="204"/>
      <c r="I118" s="204"/>
      <c r="J118" s="214"/>
      <c r="K118" s="204"/>
      <c r="L118" s="204"/>
      <c r="M118" s="204"/>
      <c r="N118" s="204"/>
      <c r="O118" s="204"/>
      <c r="P118" s="204"/>
    </row>
    <row r="119" spans="1:18" ht="21.95" customHeight="1">
      <c r="A119" s="350" t="str">
        <f>+A3</f>
        <v>สำหรับปี สิ้นสุดวันที่ 31 ธันวาคม 2565</v>
      </c>
      <c r="B119" s="350"/>
      <c r="C119" s="350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/>
    </row>
    <row r="120" spans="1:18" ht="21.95" customHeight="1">
      <c r="A120" s="187"/>
      <c r="B120" s="187"/>
      <c r="C120" s="187"/>
      <c r="D120" s="188"/>
      <c r="E120" s="188"/>
      <c r="F120" s="189"/>
      <c r="G120" s="189"/>
      <c r="H120" s="190"/>
      <c r="I120" s="190"/>
      <c r="J120" s="98"/>
      <c r="K120" s="189"/>
      <c r="L120" s="18"/>
      <c r="M120" s="189"/>
      <c r="N120" s="64"/>
      <c r="O120" s="189"/>
      <c r="P120" s="18"/>
    </row>
    <row r="121" spans="1:18" ht="21.95" customHeight="1">
      <c r="A121" s="187"/>
      <c r="B121" s="187"/>
      <c r="C121" s="191"/>
      <c r="D121" s="192"/>
      <c r="E121" s="192"/>
      <c r="F121" s="193"/>
      <c r="G121" s="193"/>
      <c r="H121" s="190"/>
      <c r="I121" s="190"/>
      <c r="J121" s="194" t="s">
        <v>2</v>
      </c>
      <c r="K121" s="195"/>
      <c r="L121" s="19"/>
      <c r="M121" s="195"/>
      <c r="N121" s="196"/>
      <c r="O121" s="197"/>
      <c r="P121" s="20"/>
    </row>
    <row r="122" spans="1:18" ht="21.95" customHeight="1">
      <c r="H122" s="190"/>
      <c r="I122" s="190"/>
      <c r="J122" s="194" t="s">
        <v>3</v>
      </c>
      <c r="K122" s="195"/>
      <c r="L122" s="19"/>
      <c r="N122" s="201" t="s">
        <v>4</v>
      </c>
      <c r="O122" s="197"/>
      <c r="P122" s="20"/>
    </row>
    <row r="123" spans="1:18" ht="21.95" customHeight="1">
      <c r="H123" s="1"/>
      <c r="I123" s="202"/>
      <c r="J123" s="104" t="s">
        <v>86</v>
      </c>
      <c r="K123" s="92" t="s">
        <v>87</v>
      </c>
      <c r="L123" s="203" t="s">
        <v>88</v>
      </c>
      <c r="M123" s="3"/>
      <c r="N123" s="203" t="s">
        <v>86</v>
      </c>
      <c r="O123" s="92" t="s">
        <v>87</v>
      </c>
      <c r="P123" s="203" t="s">
        <v>88</v>
      </c>
    </row>
    <row r="124" spans="1:18" ht="21.95" customHeight="1">
      <c r="A124" s="204"/>
      <c r="B124" s="204"/>
      <c r="H124" s="4" t="s">
        <v>5</v>
      </c>
      <c r="I124" s="202"/>
      <c r="J124" s="102"/>
      <c r="K124" s="92"/>
      <c r="L124" s="103" t="s">
        <v>310</v>
      </c>
      <c r="M124" s="3"/>
      <c r="N124" s="103"/>
      <c r="O124" s="92"/>
      <c r="P124" s="103" t="s">
        <v>310</v>
      </c>
    </row>
    <row r="125" spans="1:18" ht="21.95" customHeight="1">
      <c r="A125" s="204" t="s">
        <v>241</v>
      </c>
      <c r="C125" s="199"/>
      <c r="H125" s="205"/>
      <c r="I125" s="205"/>
      <c r="J125" s="32"/>
      <c r="K125" s="36"/>
      <c r="L125" s="32"/>
      <c r="M125" s="36"/>
      <c r="N125" s="32"/>
      <c r="O125" s="36"/>
      <c r="P125" s="32"/>
      <c r="R125" s="13"/>
    </row>
    <row r="126" spans="1:18" ht="21.95" customHeight="1">
      <c r="A126" s="198" t="s">
        <v>242</v>
      </c>
      <c r="C126" s="199"/>
      <c r="H126" s="205"/>
      <c r="I126" s="205"/>
      <c r="J126" s="32">
        <v>-47487649.049999997</v>
      </c>
      <c r="K126" s="36"/>
      <c r="L126" s="32">
        <v>-17517125.550000001</v>
      </c>
      <c r="M126" s="36"/>
      <c r="N126" s="32">
        <v>0</v>
      </c>
      <c r="O126" s="36"/>
      <c r="P126" s="32">
        <v>-4774.6000000000004</v>
      </c>
      <c r="R126" s="13"/>
    </row>
    <row r="127" spans="1:18" ht="21.95" customHeight="1">
      <c r="A127" s="186" t="s">
        <v>243</v>
      </c>
      <c r="C127" s="199"/>
      <c r="H127" s="205" t="s">
        <v>296</v>
      </c>
      <c r="I127" s="205"/>
      <c r="J127" s="32">
        <v>628800000</v>
      </c>
      <c r="K127" s="36"/>
      <c r="L127" s="32">
        <v>500000000</v>
      </c>
      <c r="M127" s="36"/>
      <c r="N127" s="32">
        <v>628800000</v>
      </c>
      <c r="O127" s="36"/>
      <c r="P127" s="32">
        <v>500000000</v>
      </c>
      <c r="R127" s="13"/>
    </row>
    <row r="128" spans="1:18" ht="21.95" customHeight="1">
      <c r="A128" s="198" t="s">
        <v>244</v>
      </c>
      <c r="C128" s="199"/>
      <c r="H128" s="205" t="s">
        <v>296</v>
      </c>
      <c r="I128" s="205"/>
      <c r="J128" s="32">
        <v>-453000000</v>
      </c>
      <c r="K128" s="36"/>
      <c r="L128" s="32">
        <v>-422200000</v>
      </c>
      <c r="M128" s="36"/>
      <c r="N128" s="32">
        <v>-453000000</v>
      </c>
      <c r="O128" s="36"/>
      <c r="P128" s="32">
        <v>-422200000</v>
      </c>
      <c r="R128" s="13"/>
    </row>
    <row r="129" spans="1:19" ht="21.95" customHeight="1">
      <c r="A129" s="198" t="s">
        <v>245</v>
      </c>
      <c r="C129" s="199"/>
      <c r="H129" s="205" t="s">
        <v>296</v>
      </c>
      <c r="I129" s="205"/>
      <c r="J129" s="32">
        <v>-8981656</v>
      </c>
      <c r="K129" s="36"/>
      <c r="L129" s="32">
        <v>-7034009.4500000002</v>
      </c>
      <c r="M129" s="36"/>
      <c r="N129" s="32">
        <v>-8981656</v>
      </c>
      <c r="O129" s="36"/>
      <c r="P129" s="32">
        <v>-7034009.4500000002</v>
      </c>
      <c r="R129" s="13"/>
    </row>
    <row r="130" spans="1:19" ht="21.95" customHeight="1">
      <c r="A130" s="198" t="s">
        <v>246</v>
      </c>
      <c r="C130" s="199"/>
      <c r="H130" s="205"/>
      <c r="I130" s="205"/>
      <c r="J130" s="32">
        <v>-65160796.240000002</v>
      </c>
      <c r="K130" s="36"/>
      <c r="L130" s="32">
        <v>-31018131.25</v>
      </c>
      <c r="M130" s="36"/>
      <c r="N130" s="32">
        <v>-65160796.240000002</v>
      </c>
      <c r="O130" s="36"/>
      <c r="P130" s="32">
        <v>-48334841.520000003</v>
      </c>
      <c r="R130" s="13"/>
    </row>
    <row r="131" spans="1:19" ht="21.95" customHeight="1">
      <c r="A131" s="198" t="s">
        <v>247</v>
      </c>
      <c r="C131" s="199"/>
      <c r="H131" s="205" t="s">
        <v>318</v>
      </c>
      <c r="I131" s="205"/>
      <c r="J131" s="32">
        <v>0</v>
      </c>
      <c r="K131" s="36"/>
      <c r="L131" s="32">
        <v>75000000</v>
      </c>
      <c r="M131" s="36"/>
      <c r="N131" s="32">
        <v>0</v>
      </c>
      <c r="O131" s="10"/>
      <c r="P131" s="32">
        <v>107150000</v>
      </c>
      <c r="R131" s="13"/>
    </row>
    <row r="132" spans="1:19" ht="21.95" customHeight="1">
      <c r="A132" s="198" t="s">
        <v>248</v>
      </c>
      <c r="C132" s="199"/>
      <c r="H132" s="205" t="s">
        <v>318</v>
      </c>
      <c r="I132" s="205"/>
      <c r="J132" s="32">
        <v>0</v>
      </c>
      <c r="K132" s="36"/>
      <c r="L132" s="32">
        <v>-75000000</v>
      </c>
      <c r="M132" s="36"/>
      <c r="N132" s="32">
        <v>0</v>
      </c>
      <c r="O132" s="10"/>
      <c r="P132" s="32">
        <v>-107150000</v>
      </c>
      <c r="R132" s="13"/>
    </row>
    <row r="133" spans="1:19" ht="21.95" customHeight="1">
      <c r="A133" s="198" t="s">
        <v>249</v>
      </c>
      <c r="C133" s="199"/>
      <c r="H133" s="205" t="s">
        <v>48</v>
      </c>
      <c r="I133" s="205"/>
      <c r="J133" s="32">
        <v>0</v>
      </c>
      <c r="K133" s="36"/>
      <c r="L133" s="32">
        <v>434300000</v>
      </c>
      <c r="M133" s="36"/>
      <c r="N133" s="32">
        <v>0</v>
      </c>
      <c r="O133" s="10"/>
      <c r="P133" s="32">
        <v>422200000</v>
      </c>
      <c r="R133" s="13"/>
    </row>
    <row r="134" spans="1:19" ht="21.95" customHeight="1">
      <c r="A134" s="198" t="s">
        <v>250</v>
      </c>
      <c r="B134" s="199"/>
      <c r="C134" s="186"/>
      <c r="H134" s="205" t="s">
        <v>48</v>
      </c>
      <c r="I134" s="205"/>
      <c r="J134" s="32">
        <v>-600543480.67000008</v>
      </c>
      <c r="K134" s="36"/>
      <c r="L134" s="32">
        <v>-581825631.25999999</v>
      </c>
      <c r="M134" s="36"/>
      <c r="N134" s="32">
        <v>-306728893.54000002</v>
      </c>
      <c r="O134" s="36"/>
      <c r="P134" s="32">
        <v>-322936925.31999999</v>
      </c>
      <c r="R134" s="13"/>
    </row>
    <row r="135" spans="1:19" ht="21.95" customHeight="1">
      <c r="A135" s="198" t="s">
        <v>251</v>
      </c>
      <c r="B135" s="199"/>
      <c r="C135" s="186"/>
      <c r="H135" s="205"/>
      <c r="I135" s="205"/>
      <c r="J135" s="32">
        <v>0</v>
      </c>
      <c r="K135" s="36"/>
      <c r="L135" s="32">
        <v>-1075500</v>
      </c>
      <c r="M135" s="36"/>
      <c r="N135" s="32">
        <v>0</v>
      </c>
      <c r="O135" s="36"/>
      <c r="P135" s="32">
        <v>-1075500</v>
      </c>
      <c r="R135" s="13"/>
    </row>
    <row r="136" spans="1:19" ht="21.95" customHeight="1">
      <c r="A136" s="198" t="s">
        <v>252</v>
      </c>
      <c r="B136" s="199"/>
      <c r="C136" s="186"/>
      <c r="H136" s="205"/>
      <c r="I136" s="205"/>
      <c r="J136" s="32">
        <v>0</v>
      </c>
      <c r="K136" s="36"/>
      <c r="L136" s="32">
        <v>228712023.13999999</v>
      </c>
      <c r="M136" s="36"/>
      <c r="N136" s="32">
        <v>0</v>
      </c>
      <c r="O136" s="36"/>
      <c r="P136" s="32">
        <v>0</v>
      </c>
      <c r="R136" s="13"/>
    </row>
    <row r="137" spans="1:19" ht="21.95" customHeight="1">
      <c r="A137" s="198" t="s">
        <v>253</v>
      </c>
      <c r="B137" s="199"/>
      <c r="C137" s="186"/>
      <c r="H137" s="205" t="s">
        <v>295</v>
      </c>
      <c r="I137" s="205"/>
      <c r="J137" s="32">
        <v>-160033554.44</v>
      </c>
      <c r="K137" s="36"/>
      <c r="L137" s="32">
        <v>-357928858.16000003</v>
      </c>
      <c r="M137" s="36"/>
      <c r="N137" s="32">
        <v>-2376113.84</v>
      </c>
      <c r="O137" s="36"/>
      <c r="P137" s="32">
        <v>-2499120.4699999997</v>
      </c>
      <c r="R137" s="13"/>
      <c r="S137" s="210"/>
    </row>
    <row r="138" spans="1:19" ht="21.95" customHeight="1">
      <c r="A138" s="198" t="s">
        <v>254</v>
      </c>
      <c r="B138" s="199"/>
      <c r="C138" s="186"/>
      <c r="H138" s="205" t="s">
        <v>295</v>
      </c>
      <c r="I138" s="205"/>
      <c r="J138" s="32">
        <v>-11799483.469999999</v>
      </c>
      <c r="K138" s="36"/>
      <c r="L138" s="32">
        <v>-22887336.530000001</v>
      </c>
      <c r="M138" s="36"/>
      <c r="N138" s="32">
        <v>-404800.16</v>
      </c>
      <c r="O138" s="36"/>
      <c r="P138" s="32">
        <v>-188608.97</v>
      </c>
      <c r="R138" s="13"/>
    </row>
    <row r="139" spans="1:19" ht="21.95" customHeight="1">
      <c r="A139" s="198" t="s">
        <v>286</v>
      </c>
      <c r="B139" s="199"/>
      <c r="C139" s="186"/>
      <c r="H139" s="205"/>
      <c r="I139" s="205"/>
      <c r="J139" s="32">
        <v>0</v>
      </c>
      <c r="K139" s="36"/>
      <c r="L139" s="32">
        <v>659728261</v>
      </c>
      <c r="M139" s="36"/>
      <c r="N139" s="32">
        <v>0</v>
      </c>
      <c r="O139" s="36"/>
      <c r="P139" s="32">
        <v>659728261</v>
      </c>
      <c r="R139" s="13"/>
    </row>
    <row r="140" spans="1:19" ht="21.95" customHeight="1">
      <c r="A140" s="198" t="s">
        <v>255</v>
      </c>
      <c r="B140" s="199"/>
      <c r="C140" s="186"/>
      <c r="H140" s="205" t="s">
        <v>174</v>
      </c>
      <c r="I140" s="205"/>
      <c r="J140" s="32">
        <v>-117171764.72</v>
      </c>
      <c r="K140" s="36"/>
      <c r="L140" s="32">
        <v>0</v>
      </c>
      <c r="M140" s="36"/>
      <c r="N140" s="32">
        <v>-117171764.72</v>
      </c>
      <c r="O140" s="36"/>
      <c r="P140" s="32">
        <v>0</v>
      </c>
      <c r="R140" s="13"/>
    </row>
    <row r="141" spans="1:19" ht="21.95" customHeight="1">
      <c r="A141" s="198" t="s">
        <v>256</v>
      </c>
      <c r="B141" s="199"/>
      <c r="C141" s="186"/>
      <c r="H141" s="205"/>
      <c r="I141" s="205"/>
      <c r="J141" s="32">
        <v>-5673.32</v>
      </c>
      <c r="K141" s="36"/>
      <c r="L141" s="32">
        <v>-45901535.079999998</v>
      </c>
      <c r="M141" s="36"/>
      <c r="N141" s="32">
        <v>-5673.32</v>
      </c>
      <c r="O141" s="36"/>
      <c r="P141" s="32">
        <v>-45901535.079999998</v>
      </c>
      <c r="R141" s="13"/>
    </row>
    <row r="142" spans="1:19" ht="21.95" customHeight="1">
      <c r="A142" s="204" t="s">
        <v>257</v>
      </c>
      <c r="C142" s="199"/>
      <c r="H142" s="205"/>
      <c r="I142" s="205"/>
      <c r="J142" s="33">
        <f>SUM(J126:J141)</f>
        <v>-835384057.91000021</v>
      </c>
      <c r="K142" s="36"/>
      <c r="L142" s="33">
        <f>SUM(L126:L141)</f>
        <v>335352156.85999995</v>
      </c>
      <c r="M142" s="36"/>
      <c r="N142" s="33">
        <f>SUM(N126:N141)</f>
        <v>-325029697.81999999</v>
      </c>
      <c r="O142" s="36"/>
      <c r="P142" s="33">
        <f>SUM(P126:P141)</f>
        <v>731752945.58999991</v>
      </c>
      <c r="R142" s="13"/>
      <c r="S142" s="211"/>
    </row>
    <row r="143" spans="1:19" ht="21.95" customHeight="1">
      <c r="C143" s="199"/>
      <c r="H143" s="205"/>
      <c r="I143" s="205"/>
      <c r="J143" s="32"/>
      <c r="K143" s="36"/>
      <c r="L143" s="32"/>
      <c r="M143" s="36"/>
      <c r="N143" s="32"/>
      <c r="O143" s="36"/>
      <c r="P143" s="32"/>
      <c r="R143" s="13"/>
    </row>
    <row r="144" spans="1:19" ht="21.95" customHeight="1">
      <c r="A144" s="204" t="s">
        <v>258</v>
      </c>
      <c r="C144" s="199"/>
      <c r="H144" s="205"/>
      <c r="I144" s="205"/>
      <c r="J144" s="32">
        <f>+J81+J108+J142</f>
        <v>302687299.31000006</v>
      </c>
      <c r="K144" s="32" t="e">
        <v>#REF!</v>
      </c>
      <c r="L144" s="32">
        <f>+L81+L108+L142</f>
        <v>187525529.48000008</v>
      </c>
      <c r="M144" s="32" t="e">
        <v>#REF!</v>
      </c>
      <c r="N144" s="32">
        <f>+N81+N108+N142</f>
        <v>269621580.80999976</v>
      </c>
      <c r="O144" s="32" t="e">
        <v>#REF!</v>
      </c>
      <c r="P144" s="32">
        <f>+P81+P108+P142</f>
        <v>206670675.67999989</v>
      </c>
      <c r="R144" s="13"/>
    </row>
    <row r="145" spans="1:21" ht="21.95" customHeight="1">
      <c r="A145" s="204" t="s">
        <v>289</v>
      </c>
      <c r="C145" s="199"/>
      <c r="H145" s="205"/>
      <c r="I145" s="205"/>
      <c r="J145" s="32">
        <v>499824810.88</v>
      </c>
      <c r="K145" s="36"/>
      <c r="L145" s="32">
        <v>312299281.38999999</v>
      </c>
      <c r="M145" s="36"/>
      <c r="N145" s="32">
        <v>472133918.79999977</v>
      </c>
      <c r="O145" s="36"/>
      <c r="P145" s="17">
        <v>265463243.12</v>
      </c>
      <c r="R145" s="13"/>
      <c r="S145" s="13"/>
    </row>
    <row r="146" spans="1:21" ht="21.95" customHeight="1">
      <c r="A146" s="204" t="s">
        <v>336</v>
      </c>
      <c r="C146" s="199"/>
      <c r="H146" s="205"/>
      <c r="I146" s="205"/>
      <c r="J146" s="32"/>
      <c r="K146" s="36"/>
      <c r="L146" s="32"/>
      <c r="M146" s="36"/>
      <c r="N146" s="32"/>
      <c r="O146" s="36"/>
      <c r="P146" s="17"/>
      <c r="R146" s="13"/>
      <c r="S146" s="13"/>
    </row>
    <row r="147" spans="1:21" ht="21.95" customHeight="1">
      <c r="A147" s="204"/>
      <c r="B147" s="204" t="s">
        <v>337</v>
      </c>
      <c r="C147" s="225"/>
      <c r="H147" s="205"/>
      <c r="I147" s="205"/>
      <c r="J147" s="32">
        <v>0</v>
      </c>
      <c r="K147" s="36"/>
      <c r="L147" s="32">
        <v>-27289126.629999999</v>
      </c>
      <c r="M147" s="36"/>
      <c r="N147" s="32">
        <v>0</v>
      </c>
      <c r="O147" s="36"/>
      <c r="P147" s="17">
        <v>0</v>
      </c>
      <c r="R147" s="13"/>
      <c r="S147" s="13"/>
    </row>
    <row r="148" spans="1:21" ht="21.95" customHeight="1" thickBot="1">
      <c r="A148" s="204" t="s">
        <v>290</v>
      </c>
      <c r="C148" s="199"/>
      <c r="H148" s="205"/>
      <c r="I148" s="205"/>
      <c r="J148" s="107">
        <f>SUM(J144:J147)</f>
        <v>802512110.19000006</v>
      </c>
      <c r="K148" s="36"/>
      <c r="L148" s="107">
        <f>SUM(L144:L147)</f>
        <v>472535684.24000007</v>
      </c>
      <c r="M148" s="36"/>
      <c r="N148" s="107">
        <f>SUM(N144:N147)</f>
        <v>741755499.60999954</v>
      </c>
      <c r="O148" s="36"/>
      <c r="P148" s="107">
        <f>SUM(P144:P147)</f>
        <v>472133918.79999989</v>
      </c>
      <c r="R148" s="227"/>
      <c r="S148" s="228"/>
      <c r="T148" s="229"/>
      <c r="U148" s="210"/>
    </row>
    <row r="149" spans="1:21" ht="21.95" customHeight="1" thickTop="1">
      <c r="A149" s="204"/>
      <c r="C149" s="199"/>
      <c r="H149" s="205"/>
      <c r="I149" s="205"/>
      <c r="J149" s="70"/>
      <c r="K149" s="219"/>
      <c r="L149" s="99"/>
      <c r="M149" s="66"/>
      <c r="N149" s="105"/>
      <c r="O149" s="66"/>
      <c r="P149" s="67"/>
      <c r="R149" s="13"/>
      <c r="S149" s="13"/>
      <c r="T149" s="211"/>
    </row>
    <row r="150" spans="1:21" ht="21.95" customHeight="1">
      <c r="A150" s="220" t="s">
        <v>259</v>
      </c>
      <c r="C150" s="199"/>
      <c r="H150" s="205"/>
      <c r="I150" s="205"/>
      <c r="J150" s="108"/>
      <c r="K150" s="66"/>
      <c r="L150" s="68"/>
      <c r="M150" s="66"/>
      <c r="N150" s="67"/>
      <c r="O150" s="66"/>
      <c r="P150" s="68"/>
      <c r="R150" s="13"/>
      <c r="S150" s="210"/>
    </row>
    <row r="151" spans="1:21" ht="21.95" customHeight="1">
      <c r="A151" s="221" t="s">
        <v>260</v>
      </c>
      <c r="B151" s="186" t="s">
        <v>261</v>
      </c>
      <c r="C151" s="218"/>
      <c r="D151" s="186"/>
      <c r="J151" s="108"/>
      <c r="K151" s="222"/>
      <c r="L151" s="69"/>
      <c r="M151" s="222"/>
      <c r="N151" s="70"/>
      <c r="O151" s="71"/>
      <c r="P151" s="70"/>
    </row>
    <row r="152" spans="1:21" ht="21.95" customHeight="1">
      <c r="A152" s="218"/>
      <c r="B152" s="186"/>
      <c r="C152" s="198" t="s">
        <v>262</v>
      </c>
      <c r="D152" s="186"/>
      <c r="E152" s="186"/>
      <c r="H152" s="205"/>
      <c r="I152" s="205"/>
      <c r="J152" s="16">
        <v>0</v>
      </c>
      <c r="K152" s="10"/>
      <c r="L152" s="17">
        <v>46824449.420000002</v>
      </c>
      <c r="M152" s="10"/>
      <c r="N152" s="17">
        <v>0</v>
      </c>
      <c r="O152" s="10"/>
      <c r="P152" s="17">
        <v>56000</v>
      </c>
    </row>
    <row r="153" spans="1:21" ht="21.95" customHeight="1">
      <c r="A153" s="218"/>
      <c r="B153" s="186"/>
      <c r="C153" s="198" t="s">
        <v>263</v>
      </c>
      <c r="D153" s="186"/>
      <c r="E153" s="186"/>
      <c r="H153" s="205"/>
      <c r="I153" s="205"/>
      <c r="J153" s="16">
        <v>0</v>
      </c>
      <c r="K153" s="10"/>
      <c r="L153" s="17">
        <v>228712023.13999999</v>
      </c>
      <c r="M153" s="10"/>
      <c r="N153" s="17">
        <v>0</v>
      </c>
      <c r="O153" s="10"/>
      <c r="P153" s="17">
        <v>0</v>
      </c>
    </row>
    <row r="154" spans="1:21" ht="21.95" customHeight="1">
      <c r="A154" s="218"/>
      <c r="B154" s="186"/>
      <c r="C154" s="198" t="s">
        <v>264</v>
      </c>
      <c r="D154" s="186"/>
      <c r="E154" s="186"/>
      <c r="H154" s="205"/>
      <c r="I154" s="205"/>
      <c r="J154" s="16">
        <v>0</v>
      </c>
      <c r="K154" s="10"/>
      <c r="L154" s="17">
        <v>2648900</v>
      </c>
      <c r="M154" s="10"/>
      <c r="N154" s="17">
        <v>0</v>
      </c>
      <c r="O154" s="10"/>
      <c r="P154" s="17">
        <v>1629000</v>
      </c>
    </row>
    <row r="155" spans="1:21" ht="21.95" customHeight="1">
      <c r="A155" s="218"/>
      <c r="B155" s="186"/>
      <c r="C155" s="198" t="s">
        <v>265</v>
      </c>
      <c r="D155" s="186"/>
      <c r="E155" s="186"/>
      <c r="H155" s="205"/>
      <c r="I155" s="205"/>
      <c r="J155" s="16">
        <v>0</v>
      </c>
      <c r="K155" s="10"/>
      <c r="L155" s="17">
        <v>19626.169999999998</v>
      </c>
      <c r="M155" s="10"/>
      <c r="N155" s="17">
        <v>0</v>
      </c>
      <c r="O155" s="10"/>
      <c r="P155" s="17">
        <v>0</v>
      </c>
    </row>
    <row r="156" spans="1:21" ht="21.95" customHeight="1">
      <c r="A156" s="218"/>
      <c r="B156" s="186"/>
      <c r="C156" s="198" t="s">
        <v>332</v>
      </c>
      <c r="D156" s="186"/>
      <c r="E156" s="186"/>
      <c r="H156" s="209"/>
      <c r="I156" s="205"/>
      <c r="J156" s="16">
        <v>5888400</v>
      </c>
      <c r="K156" s="10"/>
      <c r="L156" s="17">
        <v>0</v>
      </c>
      <c r="M156" s="10"/>
      <c r="N156" s="17">
        <v>5888400</v>
      </c>
      <c r="O156" s="10"/>
      <c r="P156" s="17">
        <v>0</v>
      </c>
      <c r="S156" s="12"/>
    </row>
    <row r="157" spans="1:21" ht="21.95" customHeight="1">
      <c r="A157" s="218"/>
      <c r="B157" s="186"/>
      <c r="C157" s="198" t="s">
        <v>10</v>
      </c>
      <c r="D157" s="186"/>
      <c r="E157" s="186"/>
      <c r="H157" s="205"/>
      <c r="I157" s="205"/>
      <c r="J157" s="16">
        <v>8736060.8699999992</v>
      </c>
      <c r="K157" s="10"/>
      <c r="L157" s="17">
        <v>0</v>
      </c>
      <c r="M157" s="10"/>
      <c r="N157" s="17">
        <v>8736060.8699999992</v>
      </c>
      <c r="O157" s="10"/>
      <c r="P157" s="17">
        <v>0</v>
      </c>
      <c r="R157" s="186"/>
    </row>
    <row r="158" spans="1:21" ht="21.95" customHeight="1">
      <c r="A158" s="218"/>
      <c r="B158" s="186"/>
      <c r="C158" s="198" t="s">
        <v>266</v>
      </c>
      <c r="D158" s="186"/>
      <c r="E158" s="186"/>
      <c r="H158" s="209" t="s">
        <v>338</v>
      </c>
      <c r="I158" s="205"/>
      <c r="J158" s="16">
        <v>159738703.88</v>
      </c>
      <c r="K158" s="10"/>
      <c r="L158" s="17">
        <v>0</v>
      </c>
      <c r="M158" s="10"/>
      <c r="N158" s="17">
        <v>159738703.88</v>
      </c>
      <c r="O158" s="10"/>
      <c r="P158" s="17">
        <v>0</v>
      </c>
      <c r="S158" s="12"/>
    </row>
    <row r="159" spans="1:21" ht="21.95" customHeight="1">
      <c r="A159" s="223" t="s">
        <v>267</v>
      </c>
      <c r="B159" s="218" t="s">
        <v>268</v>
      </c>
      <c r="C159" s="199"/>
      <c r="D159" s="186"/>
      <c r="J159" s="24"/>
      <c r="K159" s="9"/>
      <c r="L159" s="62"/>
      <c r="M159" s="9"/>
      <c r="N159" s="15"/>
      <c r="O159" s="9"/>
      <c r="P159" s="62"/>
    </row>
    <row r="160" spans="1:21" ht="21.95" customHeight="1">
      <c r="A160" s="218"/>
      <c r="B160" s="186"/>
      <c r="C160" s="218" t="s">
        <v>269</v>
      </c>
      <c r="D160" s="186"/>
      <c r="H160" s="205"/>
    </row>
    <row r="161" spans="1:18" ht="21.95" customHeight="1">
      <c r="A161" s="218"/>
      <c r="B161" s="186"/>
      <c r="C161" s="218" t="s">
        <v>270</v>
      </c>
      <c r="D161" s="186"/>
      <c r="H161" s="205"/>
      <c r="J161" s="224">
        <v>3999525.04</v>
      </c>
      <c r="K161" s="9"/>
      <c r="L161" s="224">
        <v>64746562.950000003</v>
      </c>
      <c r="M161" s="9"/>
      <c r="N161" s="17">
        <v>0</v>
      </c>
      <c r="O161" s="9"/>
      <c r="P161" s="15">
        <v>15000000</v>
      </c>
    </row>
    <row r="162" spans="1:18" ht="21.95" customHeight="1">
      <c r="A162" s="218"/>
      <c r="B162" s="186"/>
      <c r="C162" s="218" t="s">
        <v>271</v>
      </c>
      <c r="D162" s="186"/>
      <c r="H162" s="205"/>
      <c r="J162" s="17">
        <v>0</v>
      </c>
      <c r="K162" s="9"/>
      <c r="L162" s="15">
        <v>5000000</v>
      </c>
      <c r="M162" s="9"/>
      <c r="N162" s="17">
        <v>0</v>
      </c>
      <c r="O162" s="9"/>
      <c r="P162" s="15">
        <v>0</v>
      </c>
    </row>
    <row r="163" spans="1:18" ht="21.95" customHeight="1">
      <c r="A163" s="6"/>
      <c r="B163" s="186"/>
      <c r="C163" s="218"/>
      <c r="D163" s="186"/>
      <c r="H163" s="205"/>
      <c r="J163" s="14"/>
      <c r="K163" s="9"/>
      <c r="L163" s="15"/>
      <c r="M163" s="9"/>
      <c r="N163" s="17"/>
      <c r="O163" s="9"/>
      <c r="P163" s="15"/>
    </row>
    <row r="164" spans="1:18" ht="21.95" customHeight="1">
      <c r="A164" s="6" t="s">
        <v>274</v>
      </c>
      <c r="B164" s="186"/>
      <c r="C164" s="218"/>
      <c r="D164" s="186"/>
      <c r="H164" s="205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/>
      <c r="B165" s="186"/>
      <c r="C165" s="218"/>
      <c r="D165" s="186"/>
      <c r="H165" s="205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86"/>
      <c r="C166" s="218"/>
      <c r="D166" s="186"/>
      <c r="H166" s="205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86"/>
      <c r="C167" s="218"/>
      <c r="D167" s="186"/>
      <c r="H167" s="205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86"/>
      <c r="C168" s="218"/>
      <c r="D168" s="186"/>
      <c r="H168" s="205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86"/>
      <c r="C169" s="218"/>
      <c r="D169" s="186"/>
      <c r="H169" s="205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86"/>
      <c r="C170" s="218"/>
      <c r="D170" s="186"/>
      <c r="H170" s="205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86"/>
      <c r="C171" s="218"/>
      <c r="D171" s="186"/>
      <c r="H171" s="205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86"/>
      <c r="C172" s="218"/>
      <c r="D172" s="186"/>
      <c r="H172" s="205"/>
      <c r="J172" s="14"/>
      <c r="K172" s="9"/>
      <c r="L172" s="15"/>
      <c r="M172" s="9"/>
      <c r="N172" s="17"/>
      <c r="O172" s="9"/>
      <c r="P172" s="15"/>
    </row>
    <row r="173" spans="1:18" ht="27.4" customHeight="1">
      <c r="A173" s="6"/>
      <c r="B173" s="186"/>
      <c r="C173" s="218"/>
      <c r="D173" s="186"/>
      <c r="H173" s="205"/>
      <c r="J173" s="14"/>
      <c r="K173" s="9"/>
      <c r="L173" s="15"/>
      <c r="M173" s="9"/>
      <c r="N173" s="17"/>
      <c r="O173" s="9"/>
      <c r="P173" s="15"/>
    </row>
    <row r="174" spans="1:18" ht="21.95" customHeight="1">
      <c r="A174" s="6"/>
      <c r="C174" s="199"/>
      <c r="H174" s="205"/>
      <c r="I174" s="205"/>
      <c r="J174" s="32"/>
      <c r="K174" s="36"/>
      <c r="L174" s="32"/>
      <c r="M174" s="36"/>
      <c r="N174" s="32"/>
      <c r="O174" s="36"/>
      <c r="P174" s="213" t="s">
        <v>347</v>
      </c>
      <c r="R174" s="13"/>
    </row>
  </sheetData>
  <mergeCells count="7">
    <mergeCell ref="A117:P117"/>
    <mergeCell ref="A119:P119"/>
    <mergeCell ref="A1:P1"/>
    <mergeCell ref="A2:P2"/>
    <mergeCell ref="A3:P3"/>
    <mergeCell ref="A59:P59"/>
    <mergeCell ref="A61:P61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A3 A10:I10 I13:P14 A109:P109 I78 I143:P143 A28:G29 B27:G27 I82:P83 A89:G91 A108:I108 O108:P108 A126:I126 A94:G94 A125:P125 A67:P68 A22:G25 A21 C21:G21 A47:G47 B32:G32 I27:I31 A50:P50 A105:G107 B96:G97 B137:G137 A116:O116 A58:O58 A140:G144 I150:P151 A31 B30:G30 C31:G31 I47 A48:I49 A51:I51 K51:P51 A69:I74 I75:I77 I79:I80 I89:I91 I96 I105:I107 A130:I130 A52:P52 I81 O81:P81 O78:P78 B53:P53 B110:P110 I11:I12 M12 I34:I44 A34:G44 A138:G138 B148:G148 I94 I84:I87 A75:G87 I99:I103 A99:G103 I140:I142 K142:P142 I148:I149 O12 K12 K108:M108 A11:G20 I15:I25 A127:G129 I127:I129 A131:G136 I131:I138 A157:G162 I157:I162 I152:I155 A149:G155 B145:G145 K148 M148 O148 I144:I145 A59:P63 A117:P121 K78:M78 K81:M81 A92:G92 I92" unlockedFormula="1"/>
    <ignoredError sqref="H12:H14 H101 H135:H136 H77:H83 H17 H28 H34:H35 H38 H40:H41 H43 H92 H105:H106 H148:H153 H155 H159:H162 H30 H103 H19:H20 H22:H23 H141:H145" numberStoredAsText="1" unlockedFormula="1"/>
    <ignoredError sqref="H16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4618-A815-4104-8B5B-4A158CA3B3D3}">
  <sheetPr>
    <tabColor rgb="FF92D050"/>
  </sheetPr>
  <dimension ref="A1:U175"/>
  <sheetViews>
    <sheetView view="pageBreakPreview" topLeftCell="A66" zoomScaleNormal="100" zoomScaleSheetLayoutView="100" workbookViewId="0">
      <selection activeCell="J73" sqref="J73"/>
    </sheetView>
  </sheetViews>
  <sheetFormatPr defaultColWidth="9.140625" defaultRowHeight="21.95" customHeight="1"/>
  <cols>
    <col min="1" max="1" width="2" style="198" customWidth="1"/>
    <col min="2" max="2" width="1.7109375" style="198" customWidth="1"/>
    <col min="3" max="3" width="2.42578125" style="198" customWidth="1"/>
    <col min="4" max="4" width="2.7109375" style="199" customWidth="1"/>
    <col min="5" max="5" width="20.5703125" style="199" customWidth="1"/>
    <col min="6" max="6" width="14.85546875" style="200" customWidth="1"/>
    <col min="7" max="7" width="17.28515625" style="200" customWidth="1"/>
    <col min="8" max="8" width="11.7109375" style="207" customWidth="1"/>
    <col min="9" max="9" width="0.85546875" style="207" customWidth="1"/>
    <col min="10" max="10" width="17.7109375" style="49" customWidth="1"/>
    <col min="11" max="11" width="0.85546875" style="200" customWidth="1"/>
    <col min="12" max="12" width="17.7109375" style="50" customWidth="1"/>
    <col min="13" max="13" width="0.85546875" style="200" customWidth="1"/>
    <col min="14" max="14" width="17.7109375" style="65" customWidth="1"/>
    <col min="15" max="15" width="0.85546875" style="200" customWidth="1"/>
    <col min="16" max="16" width="17.7109375" style="50" customWidth="1"/>
    <col min="17" max="17" width="1.140625" style="186" customWidth="1"/>
    <col min="18" max="18" width="18.5703125" style="12" bestFit="1" customWidth="1"/>
    <col min="19" max="20" width="16.7109375" style="186" customWidth="1"/>
    <col min="21" max="21" width="15.28515625" style="186" bestFit="1" customWidth="1"/>
    <col min="22" max="16384" width="9.140625" style="186"/>
  </cols>
  <sheetData>
    <row r="1" spans="1:21" ht="21.95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</row>
    <row r="2" spans="1:21" ht="21.95" customHeight="1">
      <c r="A2" s="350" t="s">
        <v>170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21" ht="21.95" customHeight="1">
      <c r="A3" s="350" t="str">
        <f>+'ส่วนของผู้ถือหุ้นรวม (p.6)'!A3</f>
        <v>สำหรับปี สิ้นสุดวันที่ 31 ธันวาคม 2565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21" ht="21.95" customHeight="1">
      <c r="A4" s="187"/>
      <c r="B4" s="187"/>
      <c r="C4" s="187"/>
      <c r="D4" s="188"/>
      <c r="E4" s="188"/>
      <c r="F4" s="189"/>
      <c r="G4" s="189"/>
      <c r="H4" s="190"/>
      <c r="I4" s="190"/>
      <c r="J4" s="98"/>
      <c r="K4" s="189"/>
      <c r="L4" s="18"/>
      <c r="M4" s="189"/>
      <c r="N4" s="64"/>
      <c r="O4" s="189"/>
      <c r="P4" s="18"/>
    </row>
    <row r="5" spans="1:21" ht="21.95" customHeight="1">
      <c r="A5" s="187"/>
      <c r="B5" s="187"/>
      <c r="C5" s="191"/>
      <c r="D5" s="192"/>
      <c r="E5" s="192"/>
      <c r="F5" s="193"/>
      <c r="G5" s="193"/>
      <c r="H5" s="190"/>
      <c r="I5" s="190"/>
      <c r="J5" s="194" t="s">
        <v>2</v>
      </c>
      <c r="K5" s="195"/>
      <c r="L5" s="19"/>
      <c r="M5" s="195"/>
      <c r="N5" s="196"/>
      <c r="O5" s="197"/>
      <c r="P5" s="20"/>
    </row>
    <row r="6" spans="1:21" ht="21.95" customHeight="1">
      <c r="H6" s="190"/>
      <c r="I6" s="190"/>
      <c r="J6" s="194" t="s">
        <v>3</v>
      </c>
      <c r="K6" s="195"/>
      <c r="L6" s="19"/>
      <c r="N6" s="201" t="s">
        <v>4</v>
      </c>
      <c r="O6" s="197"/>
      <c r="P6" s="20"/>
    </row>
    <row r="7" spans="1:21" ht="21.95" customHeight="1">
      <c r="H7" s="1"/>
      <c r="I7" s="202"/>
      <c r="J7" s="104" t="s">
        <v>86</v>
      </c>
      <c r="K7" s="92" t="s">
        <v>87</v>
      </c>
      <c r="L7" s="203" t="s">
        <v>88</v>
      </c>
      <c r="M7" s="3"/>
      <c r="N7" s="203" t="s">
        <v>86</v>
      </c>
      <c r="O7" s="92" t="s">
        <v>87</v>
      </c>
      <c r="P7" s="203" t="s">
        <v>88</v>
      </c>
    </row>
    <row r="8" spans="1:21" ht="21.95" customHeight="1">
      <c r="A8" s="204"/>
      <c r="B8" s="204"/>
      <c r="H8" s="4" t="s">
        <v>5</v>
      </c>
      <c r="I8" s="202"/>
      <c r="J8" s="102"/>
      <c r="K8" s="92"/>
      <c r="L8" s="103" t="s">
        <v>310</v>
      </c>
      <c r="M8" s="3"/>
      <c r="N8" s="103"/>
      <c r="O8" s="92"/>
      <c r="P8" s="103" t="s">
        <v>310</v>
      </c>
    </row>
    <row r="9" spans="1:21" ht="21.95" customHeight="1">
      <c r="A9" s="204" t="s">
        <v>171</v>
      </c>
      <c r="B9" s="204"/>
      <c r="H9" s="205"/>
      <c r="I9" s="205"/>
      <c r="J9" s="32"/>
      <c r="K9" s="206"/>
      <c r="L9" s="28"/>
      <c r="M9" s="207"/>
      <c r="N9" s="28"/>
      <c r="O9" s="208"/>
      <c r="P9" s="209"/>
    </row>
    <row r="10" spans="1:21" ht="21.95" customHeight="1">
      <c r="A10" s="198" t="s">
        <v>172</v>
      </c>
      <c r="B10" s="186"/>
      <c r="I10" s="205"/>
      <c r="J10" s="230">
        <v>446697317.93000001</v>
      </c>
      <c r="K10" s="46"/>
      <c r="L10" s="29">
        <v>491778257.94000006</v>
      </c>
      <c r="M10" s="46"/>
      <c r="N10" s="29">
        <v>-243177222.81999999</v>
      </c>
      <c r="O10" s="46"/>
      <c r="P10" s="29">
        <v>22045000.399999991</v>
      </c>
      <c r="R10" s="12">
        <f>+J10-'งบ PL 12 ด. (p.4-5)'!I31</f>
        <v>0</v>
      </c>
      <c r="S10" s="211">
        <f>+L10-'งบ PL 12 ด. (p.4-5)'!K31</f>
        <v>0</v>
      </c>
      <c r="T10" s="211">
        <f>+N10-'งบ PL 12 ด. (p.4-5)'!M31</f>
        <v>0</v>
      </c>
      <c r="U10" s="211">
        <f>+P10-'งบ PL 12 ด. (p.4-5)'!O31</f>
        <v>0</v>
      </c>
    </row>
    <row r="11" spans="1:21" ht="21.95" customHeight="1">
      <c r="A11" s="198" t="s">
        <v>173</v>
      </c>
      <c r="B11" s="186"/>
      <c r="H11" s="205" t="s">
        <v>302</v>
      </c>
      <c r="I11" s="205"/>
      <c r="J11" s="31">
        <v>-44050814.509999998</v>
      </c>
      <c r="K11" s="46"/>
      <c r="L11" s="31">
        <v>-165894864.89000005</v>
      </c>
      <c r="M11" s="46"/>
      <c r="N11" s="31">
        <v>-1966221.609999992</v>
      </c>
      <c r="O11" s="46"/>
      <c r="P11" s="31">
        <v>36322115.640000001</v>
      </c>
    </row>
    <row r="12" spans="1:21" ht="21.95" customHeight="1">
      <c r="A12" s="198" t="s">
        <v>175</v>
      </c>
      <c r="B12" s="186"/>
      <c r="I12" s="205"/>
      <c r="J12" s="29">
        <f>SUM(J10:J11)</f>
        <v>402646503.42000002</v>
      </c>
      <c r="K12" s="46"/>
      <c r="L12" s="29">
        <f>SUM(L10:L11)</f>
        <v>325883393.05000001</v>
      </c>
      <c r="M12" s="46"/>
      <c r="N12" s="29">
        <f>SUM(N10:N11)</f>
        <v>-245143444.42999998</v>
      </c>
      <c r="O12" s="46"/>
      <c r="P12" s="29">
        <f>SUM(P10:P11)</f>
        <v>58367116.039999992</v>
      </c>
      <c r="S12" s="210"/>
    </row>
    <row r="13" spans="1:21" ht="21.95" customHeight="1">
      <c r="A13" s="198" t="s">
        <v>176</v>
      </c>
      <c r="B13" s="186"/>
      <c r="H13" s="205"/>
      <c r="I13" s="205"/>
      <c r="J13" s="29"/>
      <c r="K13" s="47"/>
      <c r="L13" s="29"/>
      <c r="M13" s="47"/>
      <c r="N13" s="29"/>
      <c r="O13" s="211"/>
      <c r="P13" s="29"/>
    </row>
    <row r="14" spans="1:21" ht="21.95" customHeight="1">
      <c r="B14" s="198" t="s">
        <v>177</v>
      </c>
      <c r="C14" s="186"/>
      <c r="H14" s="205"/>
      <c r="I14" s="205"/>
      <c r="J14" s="29"/>
      <c r="K14" s="47"/>
      <c r="L14" s="29"/>
      <c r="M14" s="47"/>
      <c r="N14" s="29"/>
      <c r="O14" s="211"/>
      <c r="P14" s="29"/>
    </row>
    <row r="15" spans="1:21" ht="21.95" customHeight="1">
      <c r="A15" s="198" t="s">
        <v>178</v>
      </c>
      <c r="B15" s="186"/>
      <c r="H15" s="205" t="s">
        <v>42</v>
      </c>
      <c r="I15" s="205"/>
      <c r="J15" s="106">
        <v>59109417.389999971</v>
      </c>
      <c r="K15" s="47"/>
      <c r="L15" s="30">
        <v>177288149.46000001</v>
      </c>
      <c r="M15" s="47"/>
      <c r="N15" s="29">
        <v>4214817.95</v>
      </c>
      <c r="O15" s="211"/>
      <c r="P15" s="29">
        <v>3549007.26</v>
      </c>
    </row>
    <row r="16" spans="1:21" ht="21.95" customHeight="1">
      <c r="A16" s="198" t="s">
        <v>179</v>
      </c>
      <c r="B16" s="186"/>
      <c r="H16" s="205" t="s">
        <v>293</v>
      </c>
      <c r="I16" s="205"/>
      <c r="J16" s="106">
        <v>64561230.299999997</v>
      </c>
      <c r="K16" s="47"/>
      <c r="L16" s="30">
        <v>253904672.06</v>
      </c>
      <c r="M16" s="47"/>
      <c r="N16" s="29">
        <v>788425</v>
      </c>
      <c r="O16" s="211"/>
      <c r="P16" s="29">
        <v>0</v>
      </c>
      <c r="S16" s="12"/>
    </row>
    <row r="17" spans="1:20" ht="21.95" customHeight="1">
      <c r="A17" s="198" t="s">
        <v>180</v>
      </c>
      <c r="B17" s="186"/>
      <c r="H17" s="205"/>
      <c r="I17" s="205"/>
      <c r="J17" s="106">
        <v>657599.55999999994</v>
      </c>
      <c r="K17" s="47"/>
      <c r="L17" s="30">
        <v>678074.2</v>
      </c>
      <c r="M17" s="47"/>
      <c r="N17" s="29">
        <v>190535.73</v>
      </c>
      <c r="O17" s="211"/>
      <c r="P17" s="29">
        <v>388944.57</v>
      </c>
      <c r="S17" s="12"/>
    </row>
    <row r="18" spans="1:20" ht="21.95" customHeight="1">
      <c r="A18" s="198" t="s">
        <v>181</v>
      </c>
      <c r="B18" s="186"/>
      <c r="H18" s="205" t="s">
        <v>42</v>
      </c>
      <c r="I18" s="205"/>
      <c r="J18" s="29">
        <v>691038.89</v>
      </c>
      <c r="K18" s="47"/>
      <c r="L18" s="29">
        <v>7637351.75</v>
      </c>
      <c r="M18" s="47"/>
      <c r="N18" s="65">
        <v>0</v>
      </c>
      <c r="O18" s="211"/>
      <c r="P18" s="29">
        <v>0</v>
      </c>
    </row>
    <row r="19" spans="1:20" ht="21.95" customHeight="1">
      <c r="A19" s="198" t="s">
        <v>182</v>
      </c>
      <c r="B19" s="186"/>
      <c r="H19" s="205"/>
      <c r="I19" s="205"/>
      <c r="J19" s="29">
        <v>3619635.7800000003</v>
      </c>
      <c r="K19" s="47"/>
      <c r="L19" s="29">
        <v>1594567.08</v>
      </c>
      <c r="M19" s="47"/>
      <c r="N19" s="65">
        <v>0</v>
      </c>
      <c r="O19" s="211"/>
      <c r="P19" s="29">
        <v>1415685.9300000002</v>
      </c>
    </row>
    <row r="20" spans="1:20" ht="21.95" customHeight="1">
      <c r="A20" s="198" t="s">
        <v>183</v>
      </c>
      <c r="B20" s="186"/>
      <c r="I20" s="205"/>
      <c r="J20" s="211"/>
      <c r="K20" s="186"/>
      <c r="L20" s="186"/>
      <c r="M20" s="186"/>
      <c r="N20" s="186"/>
      <c r="O20" s="186"/>
      <c r="P20" s="186"/>
    </row>
    <row r="21" spans="1:20" ht="21.95" customHeight="1">
      <c r="B21" s="186" t="s">
        <v>184</v>
      </c>
      <c r="H21" s="205" t="s">
        <v>13</v>
      </c>
      <c r="I21" s="205"/>
      <c r="J21" s="29">
        <v>153534.76</v>
      </c>
      <c r="K21" s="47"/>
      <c r="L21" s="29">
        <v>-1095818.1300000001</v>
      </c>
      <c r="M21" s="47">
        <v>89072446.270000011</v>
      </c>
      <c r="N21" s="29">
        <v>-18170183.59</v>
      </c>
      <c r="O21" s="211"/>
      <c r="P21" s="29">
        <v>18559183.59</v>
      </c>
      <c r="S21" s="210"/>
      <c r="T21" s="12"/>
    </row>
    <row r="22" spans="1:20" ht="21.95" customHeight="1">
      <c r="A22" s="198" t="s">
        <v>183</v>
      </c>
      <c r="B22" s="186"/>
      <c r="H22" s="205"/>
      <c r="I22" s="205"/>
      <c r="J22" s="29"/>
      <c r="K22" s="47"/>
      <c r="L22" s="29"/>
      <c r="M22" s="47"/>
      <c r="N22" s="29"/>
      <c r="O22" s="211"/>
      <c r="P22" s="29"/>
    </row>
    <row r="23" spans="1:20" ht="21.95" customHeight="1">
      <c r="B23" s="186" t="s">
        <v>186</v>
      </c>
      <c r="H23" s="205"/>
      <c r="I23" s="205"/>
      <c r="J23" s="29">
        <v>-186915.88</v>
      </c>
      <c r="K23" s="47"/>
      <c r="L23" s="29">
        <v>-327102.79000000004</v>
      </c>
      <c r="M23" s="47"/>
      <c r="N23" s="29">
        <v>-186915.88</v>
      </c>
      <c r="O23" s="211"/>
      <c r="P23" s="29">
        <v>-327102.79000000004</v>
      </c>
    </row>
    <row r="24" spans="1:20" ht="21.95" customHeight="1">
      <c r="A24" s="198" t="s">
        <v>187</v>
      </c>
      <c r="B24" s="186"/>
      <c r="H24" s="205" t="s">
        <v>318</v>
      </c>
      <c r="I24" s="205"/>
      <c r="J24" s="29">
        <v>0</v>
      </c>
      <c r="K24" s="47"/>
      <c r="L24" s="29">
        <v>0</v>
      </c>
      <c r="M24" s="47"/>
      <c r="N24" s="29">
        <v>-28581010.859999999</v>
      </c>
      <c r="O24" s="211"/>
      <c r="P24" s="29">
        <v>19513504.500000004</v>
      </c>
    </row>
    <row r="25" spans="1:20" ht="21.95" customHeight="1">
      <c r="A25" s="198" t="s">
        <v>188</v>
      </c>
      <c r="B25" s="186"/>
      <c r="H25" s="205" t="s">
        <v>31</v>
      </c>
      <c r="I25" s="205"/>
      <c r="J25" s="29">
        <v>0</v>
      </c>
      <c r="K25" s="47"/>
      <c r="L25" s="29">
        <v>0</v>
      </c>
      <c r="M25" s="47"/>
      <c r="N25" s="29">
        <v>-808408.17</v>
      </c>
      <c r="O25" s="211"/>
      <c r="P25" s="29">
        <v>0</v>
      </c>
    </row>
    <row r="26" spans="1:20" ht="21.95" customHeight="1">
      <c r="A26" s="198" t="s">
        <v>284</v>
      </c>
      <c r="B26" s="186"/>
      <c r="H26" s="205"/>
      <c r="I26" s="205"/>
      <c r="J26" s="29">
        <v>0</v>
      </c>
      <c r="K26" s="47"/>
      <c r="L26" s="29">
        <v>-1522212.96</v>
      </c>
      <c r="M26" s="47"/>
      <c r="N26" s="29">
        <v>0</v>
      </c>
      <c r="O26" s="211"/>
      <c r="P26" s="29">
        <v>0</v>
      </c>
    </row>
    <row r="27" spans="1:20" ht="21.95" customHeight="1">
      <c r="A27" s="198" t="s">
        <v>189</v>
      </c>
      <c r="C27" s="186"/>
      <c r="H27" s="205" t="s">
        <v>42</v>
      </c>
      <c r="I27" s="205"/>
      <c r="J27" s="29">
        <v>4646296.91</v>
      </c>
      <c r="L27" s="29">
        <v>10843053.439999999</v>
      </c>
      <c r="N27" s="29">
        <v>4002782.23</v>
      </c>
      <c r="P27" s="29">
        <v>760436</v>
      </c>
    </row>
    <row r="28" spans="1:20" ht="21.95" customHeight="1">
      <c r="A28" s="198" t="s">
        <v>190</v>
      </c>
      <c r="C28" s="186"/>
      <c r="H28" s="205"/>
      <c r="I28" s="205"/>
      <c r="J28" s="29">
        <v>3390890.92</v>
      </c>
      <c r="L28" s="29">
        <v>0</v>
      </c>
      <c r="N28" s="29">
        <v>3390890.92</v>
      </c>
      <c r="P28" s="29">
        <v>0</v>
      </c>
    </row>
    <row r="29" spans="1:20" ht="21.95" customHeight="1">
      <c r="A29" s="198" t="s">
        <v>191</v>
      </c>
      <c r="C29" s="186"/>
      <c r="H29" s="205" t="s">
        <v>299</v>
      </c>
      <c r="I29" s="205"/>
      <c r="J29" s="29">
        <v>-372871457.38999999</v>
      </c>
      <c r="L29" s="29">
        <v>0</v>
      </c>
      <c r="N29" s="29">
        <v>212901302.99000001</v>
      </c>
      <c r="P29" s="29">
        <v>0</v>
      </c>
    </row>
    <row r="30" spans="1:20" ht="21.95" customHeight="1">
      <c r="A30" s="198" t="s">
        <v>192</v>
      </c>
      <c r="C30" s="186"/>
      <c r="H30" s="205"/>
      <c r="I30" s="205"/>
      <c r="J30" s="29"/>
      <c r="L30" s="29"/>
      <c r="M30" s="186"/>
      <c r="N30" s="186"/>
      <c r="O30" s="186"/>
      <c r="P30" s="186"/>
    </row>
    <row r="31" spans="1:20" ht="21.95" customHeight="1">
      <c r="B31" s="198" t="s">
        <v>98</v>
      </c>
      <c r="C31" s="186"/>
      <c r="H31" s="205" t="s">
        <v>22</v>
      </c>
      <c r="I31" s="205"/>
      <c r="J31" s="29">
        <v>46754276.259999998</v>
      </c>
      <c r="L31" s="29">
        <v>-180</v>
      </c>
      <c r="N31" s="29">
        <v>46754276.259999998</v>
      </c>
      <c r="O31" s="47"/>
      <c r="P31" s="29">
        <v>-180</v>
      </c>
    </row>
    <row r="32" spans="1:20" ht="21.95" customHeight="1">
      <c r="A32" s="198" t="s">
        <v>193</v>
      </c>
      <c r="C32" s="186"/>
      <c r="H32" s="205"/>
      <c r="I32" s="205"/>
      <c r="J32" s="29"/>
      <c r="L32" s="29"/>
      <c r="N32" s="29"/>
      <c r="O32" s="47"/>
      <c r="P32" s="29"/>
    </row>
    <row r="33" spans="1:19" ht="21.95" customHeight="1">
      <c r="B33" s="198" t="s">
        <v>194</v>
      </c>
      <c r="C33" s="186"/>
      <c r="H33" s="205" t="s">
        <v>22</v>
      </c>
      <c r="I33" s="205"/>
      <c r="J33" s="29">
        <v>-94766.64</v>
      </c>
      <c r="L33" s="29">
        <v>0</v>
      </c>
      <c r="N33" s="29">
        <v>-94766.64</v>
      </c>
      <c r="O33" s="47"/>
      <c r="P33" s="29">
        <v>0</v>
      </c>
    </row>
    <row r="34" spans="1:19" ht="21.95" customHeight="1">
      <c r="A34" s="198" t="s">
        <v>195</v>
      </c>
      <c r="C34" s="186"/>
      <c r="I34" s="205"/>
      <c r="J34" s="29">
        <v>67387</v>
      </c>
      <c r="K34" s="47"/>
      <c r="L34" s="29">
        <v>2999447.87</v>
      </c>
      <c r="M34" s="47"/>
      <c r="N34" s="29">
        <v>0</v>
      </c>
      <c r="O34" s="47"/>
      <c r="P34" s="29">
        <v>0</v>
      </c>
    </row>
    <row r="35" spans="1:19" ht="21.95" customHeight="1">
      <c r="A35" s="198" t="s">
        <v>196</v>
      </c>
      <c r="B35" s="186"/>
      <c r="H35" s="205"/>
      <c r="I35" s="205"/>
      <c r="J35" s="29">
        <v>-99436.28</v>
      </c>
      <c r="K35" s="47"/>
      <c r="L35" s="29">
        <v>-1192037.45</v>
      </c>
      <c r="M35" s="47"/>
      <c r="N35" s="30">
        <v>0</v>
      </c>
      <c r="O35" s="47"/>
      <c r="P35" s="29">
        <v>0</v>
      </c>
      <c r="R35" s="29"/>
      <c r="S35" s="29"/>
    </row>
    <row r="36" spans="1:19" ht="21.95" customHeight="1">
      <c r="A36" s="198" t="s">
        <v>197</v>
      </c>
      <c r="B36" s="186"/>
      <c r="H36" s="205" t="s">
        <v>295</v>
      </c>
      <c r="I36" s="205"/>
      <c r="J36" s="29">
        <v>-3294943.7700000005</v>
      </c>
      <c r="K36" s="47"/>
      <c r="L36" s="29">
        <v>-22300890.620000001</v>
      </c>
      <c r="M36" s="47"/>
      <c r="N36" s="30">
        <v>0</v>
      </c>
      <c r="O36" s="47"/>
      <c r="P36" s="29">
        <v>0</v>
      </c>
    </row>
    <row r="37" spans="1:19" ht="21.95" customHeight="1">
      <c r="A37" s="198" t="s">
        <v>198</v>
      </c>
      <c r="C37" s="186"/>
      <c r="H37" s="205" t="s">
        <v>296</v>
      </c>
      <c r="I37" s="205"/>
      <c r="J37" s="29">
        <v>8732714.6999999993</v>
      </c>
      <c r="K37" s="47"/>
      <c r="L37" s="29">
        <v>6891401.3600000003</v>
      </c>
      <c r="M37" s="47"/>
      <c r="N37" s="29">
        <v>8732714.6999999993</v>
      </c>
      <c r="O37" s="47"/>
      <c r="P37" s="29">
        <v>6891401.3600000003</v>
      </c>
    </row>
    <row r="38" spans="1:19" ht="21.95" customHeight="1">
      <c r="A38" s="198" t="s">
        <v>199</v>
      </c>
      <c r="C38" s="186"/>
      <c r="H38" s="205"/>
      <c r="I38" s="205"/>
      <c r="J38" s="29">
        <v>6088057.4900000002</v>
      </c>
      <c r="K38" s="47"/>
      <c r="L38" s="29">
        <v>7917470.5199999996</v>
      </c>
      <c r="M38" s="47"/>
      <c r="N38" s="29">
        <v>1789259.8</v>
      </c>
      <c r="O38" s="47"/>
      <c r="P38" s="29">
        <v>2299575.63</v>
      </c>
    </row>
    <row r="39" spans="1:19" ht="21.95" customHeight="1">
      <c r="A39" s="198" t="s">
        <v>200</v>
      </c>
      <c r="C39" s="186"/>
      <c r="H39" s="205"/>
      <c r="I39" s="205"/>
      <c r="J39" s="29">
        <v>-5503043.5099999998</v>
      </c>
      <c r="K39" s="47"/>
      <c r="L39" s="29">
        <v>-6828559.2000000002</v>
      </c>
      <c r="M39" s="47"/>
      <c r="N39" s="29">
        <v>0</v>
      </c>
      <c r="O39" s="47"/>
      <c r="P39" s="29">
        <v>0</v>
      </c>
    </row>
    <row r="40" spans="1:19" ht="21.95" customHeight="1">
      <c r="A40" s="198" t="s">
        <v>201</v>
      </c>
      <c r="C40" s="186"/>
      <c r="H40" s="205"/>
      <c r="I40" s="205"/>
      <c r="J40" s="29">
        <v>-15150968.220000003</v>
      </c>
      <c r="K40" s="47"/>
      <c r="L40" s="29">
        <v>3557224.13</v>
      </c>
      <c r="M40" s="47"/>
      <c r="N40" s="29">
        <v>0</v>
      </c>
      <c r="O40" s="211"/>
      <c r="P40" s="29">
        <v>0</v>
      </c>
    </row>
    <row r="41" spans="1:19" ht="21.95" customHeight="1">
      <c r="A41" s="198" t="s">
        <v>202</v>
      </c>
      <c r="C41" s="186"/>
      <c r="H41" s="205"/>
      <c r="I41" s="205"/>
      <c r="J41" s="29">
        <v>-959877.78</v>
      </c>
      <c r="K41" s="47"/>
      <c r="L41" s="29">
        <v>-775510.55</v>
      </c>
      <c r="M41" s="47"/>
      <c r="N41" s="29">
        <v>-952800</v>
      </c>
      <c r="O41" s="211"/>
      <c r="P41" s="29">
        <v>0</v>
      </c>
    </row>
    <row r="42" spans="1:19" ht="21.95" customHeight="1">
      <c r="A42" s="198" t="s">
        <v>203</v>
      </c>
      <c r="C42" s="186"/>
      <c r="H42" s="205" t="s">
        <v>67</v>
      </c>
      <c r="I42" s="205"/>
      <c r="J42" s="29">
        <v>-3488948.26</v>
      </c>
      <c r="K42" s="47"/>
      <c r="L42" s="29">
        <v>4494380.03</v>
      </c>
      <c r="M42" s="47"/>
      <c r="N42" s="29">
        <v>596028.4</v>
      </c>
      <c r="O42" s="211"/>
      <c r="P42" s="29">
        <v>1782874.26</v>
      </c>
    </row>
    <row r="43" spans="1:19" ht="21.95" customHeight="1">
      <c r="A43" s="198" t="s">
        <v>204</v>
      </c>
      <c r="C43" s="186"/>
      <c r="H43" s="205"/>
      <c r="I43" s="205"/>
      <c r="J43" s="29">
        <v>359508.14</v>
      </c>
      <c r="K43" s="47"/>
      <c r="L43" s="29">
        <v>2507233.71</v>
      </c>
      <c r="M43" s="47"/>
      <c r="N43" s="29">
        <v>0</v>
      </c>
      <c r="O43" s="211"/>
      <c r="P43" s="29">
        <v>0</v>
      </c>
    </row>
    <row r="44" spans="1:19" ht="21.95" customHeight="1">
      <c r="A44" s="198" t="s">
        <v>205</v>
      </c>
      <c r="C44" s="186"/>
      <c r="H44" s="205" t="s">
        <v>28</v>
      </c>
      <c r="I44" s="205"/>
      <c r="J44" s="29">
        <v>103103801.48999999</v>
      </c>
      <c r="K44" s="47"/>
      <c r="L44" s="29">
        <v>-399074075.12</v>
      </c>
      <c r="M44" s="47"/>
      <c r="N44" s="29">
        <v>0</v>
      </c>
      <c r="O44" s="211"/>
      <c r="P44" s="29">
        <v>0</v>
      </c>
    </row>
    <row r="45" spans="1:19" ht="21.95" customHeight="1">
      <c r="A45" s="198" t="s">
        <v>285</v>
      </c>
      <c r="C45" s="186"/>
      <c r="H45" s="205"/>
      <c r="I45" s="205"/>
      <c r="J45" s="29"/>
      <c r="K45" s="47"/>
      <c r="L45" s="29"/>
      <c r="M45" s="47"/>
      <c r="N45" s="29"/>
      <c r="O45" s="211"/>
      <c r="P45" s="29"/>
    </row>
    <row r="46" spans="1:19" ht="21.95" customHeight="1">
      <c r="B46" s="198" t="s">
        <v>277</v>
      </c>
      <c r="C46" s="186"/>
      <c r="H46" s="205" t="s">
        <v>330</v>
      </c>
      <c r="I46" s="205"/>
      <c r="J46" s="29">
        <v>-148792762.31999999</v>
      </c>
      <c r="K46" s="47"/>
      <c r="L46" s="29">
        <v>-2980166.68</v>
      </c>
      <c r="M46" s="47"/>
      <c r="N46" s="29">
        <v>0</v>
      </c>
      <c r="O46" s="211"/>
      <c r="P46" s="29">
        <v>0</v>
      </c>
    </row>
    <row r="47" spans="1:19" ht="21.95" customHeight="1">
      <c r="A47" s="198" t="s">
        <v>118</v>
      </c>
      <c r="C47" s="186"/>
      <c r="H47" s="205" t="s">
        <v>334</v>
      </c>
      <c r="I47" s="205"/>
      <c r="J47" s="29">
        <v>-6280400</v>
      </c>
      <c r="K47" s="47"/>
      <c r="L47" s="29">
        <v>0</v>
      </c>
      <c r="M47" s="47"/>
      <c r="N47" s="29">
        <v>-98626272.75</v>
      </c>
      <c r="O47" s="211"/>
      <c r="P47" s="29">
        <v>-92345872.75</v>
      </c>
    </row>
    <row r="48" spans="1:19" ht="21.95" customHeight="1">
      <c r="A48" s="198" t="s">
        <v>91</v>
      </c>
      <c r="C48" s="186"/>
      <c r="H48" s="205"/>
      <c r="I48" s="205"/>
      <c r="J48" s="29">
        <v>-2502409.9900000021</v>
      </c>
      <c r="K48" s="47"/>
      <c r="L48" s="29">
        <v>-1053826.74</v>
      </c>
      <c r="M48" s="47"/>
      <c r="N48" s="29">
        <v>-35928501.18</v>
      </c>
      <c r="O48" s="211"/>
      <c r="P48" s="29">
        <v>-94923338.169999987</v>
      </c>
    </row>
    <row r="49" spans="1:19" ht="21.95" customHeight="1">
      <c r="A49" s="198" t="s">
        <v>206</v>
      </c>
      <c r="C49" s="186"/>
      <c r="H49" s="205"/>
      <c r="I49" s="205"/>
      <c r="J49" s="31">
        <v>116777112.38999999</v>
      </c>
      <c r="K49" s="47"/>
      <c r="L49" s="31">
        <v>109194666.28</v>
      </c>
      <c r="M49" s="47"/>
      <c r="N49" s="31">
        <v>87621973.189999998</v>
      </c>
      <c r="O49" s="211"/>
      <c r="P49" s="31">
        <v>76869032.86999999</v>
      </c>
    </row>
    <row r="50" spans="1:19" ht="21.95" customHeight="1">
      <c r="A50" s="198" t="s">
        <v>207</v>
      </c>
      <c r="C50" s="186"/>
      <c r="H50" s="205"/>
      <c r="I50" s="205"/>
      <c r="J50" s="32"/>
      <c r="K50" s="211"/>
      <c r="L50" s="32"/>
      <c r="M50" s="211"/>
      <c r="N50" s="32"/>
      <c r="O50" s="48"/>
      <c r="P50" s="32"/>
    </row>
    <row r="51" spans="1:19" ht="21.95" customHeight="1">
      <c r="B51" s="198" t="s">
        <v>208</v>
      </c>
      <c r="C51" s="186"/>
      <c r="G51" s="212"/>
      <c r="H51" s="205"/>
      <c r="I51" s="205"/>
      <c r="J51" s="29">
        <f>SUM(J12:J49)</f>
        <v>262133075.35999995</v>
      </c>
      <c r="K51" s="47"/>
      <c r="L51" s="29">
        <f>SUM(L12:L49)</f>
        <v>478240704.70000005</v>
      </c>
      <c r="M51" s="47"/>
      <c r="N51" s="29">
        <f>SUM(N12:N49)</f>
        <v>-57509296.329999954</v>
      </c>
      <c r="O51" s="49"/>
      <c r="P51" s="29">
        <f>SUM(P12:P49)</f>
        <v>2800268.2999999821</v>
      </c>
      <c r="S51" s="211"/>
    </row>
    <row r="52" spans="1:19" ht="21.95" customHeight="1">
      <c r="C52" s="186"/>
      <c r="G52" s="212"/>
      <c r="H52" s="205"/>
      <c r="I52" s="205"/>
      <c r="J52" s="29"/>
      <c r="K52" s="47"/>
      <c r="L52" s="29"/>
      <c r="M52" s="47"/>
      <c r="N52" s="29"/>
      <c r="O52" s="49"/>
      <c r="P52" s="29"/>
      <c r="S52" s="211"/>
    </row>
    <row r="53" spans="1:19" ht="21.95" customHeight="1">
      <c r="A53" s="6" t="s">
        <v>274</v>
      </c>
      <c r="C53" s="186"/>
      <c r="G53" s="212"/>
      <c r="H53" s="205"/>
      <c r="I53" s="205"/>
      <c r="J53" s="29"/>
      <c r="K53" s="47"/>
      <c r="L53" s="29"/>
      <c r="M53" s="47"/>
      <c r="N53" s="29"/>
      <c r="O53" s="49"/>
      <c r="P53" s="29"/>
      <c r="S53" s="211"/>
    </row>
    <row r="54" spans="1:19" ht="21.95" customHeight="1">
      <c r="A54" s="6"/>
      <c r="C54" s="186"/>
      <c r="G54" s="212"/>
      <c r="H54" s="205"/>
      <c r="I54" s="205"/>
      <c r="J54" s="29"/>
      <c r="K54" s="47"/>
      <c r="L54" s="29"/>
      <c r="M54" s="47"/>
      <c r="N54" s="29"/>
      <c r="O54" s="49"/>
      <c r="P54" s="29"/>
      <c r="S54" s="211"/>
    </row>
    <row r="55" spans="1:19" ht="21.95" customHeight="1">
      <c r="A55" s="6"/>
      <c r="C55" s="186"/>
      <c r="G55" s="212"/>
      <c r="H55" s="205"/>
      <c r="I55" s="205"/>
      <c r="J55" s="29"/>
      <c r="K55" s="47"/>
      <c r="L55" s="29"/>
      <c r="M55" s="47"/>
      <c r="N55" s="29"/>
      <c r="O55" s="49"/>
      <c r="P55" s="29"/>
      <c r="S55" s="211"/>
    </row>
    <row r="56" spans="1:19" ht="21.95" customHeight="1">
      <c r="A56" s="6"/>
      <c r="C56" s="186"/>
      <c r="G56" s="212"/>
      <c r="H56" s="205"/>
      <c r="I56" s="205"/>
      <c r="J56" s="29"/>
      <c r="K56" s="47"/>
      <c r="L56" s="29"/>
      <c r="M56" s="47"/>
      <c r="N56" s="29"/>
      <c r="O56" s="49"/>
      <c r="P56" s="29"/>
      <c r="S56" s="211"/>
    </row>
    <row r="57" spans="1:19" ht="27.4" customHeight="1">
      <c r="A57" s="6"/>
      <c r="C57" s="186"/>
      <c r="G57" s="212"/>
      <c r="H57" s="205"/>
      <c r="I57" s="205"/>
      <c r="J57" s="29"/>
      <c r="K57" s="47"/>
      <c r="L57" s="29"/>
      <c r="M57" s="47"/>
      <c r="N57" s="29"/>
      <c r="O57" s="49"/>
      <c r="P57" s="29"/>
      <c r="S57" s="211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213" t="s">
        <v>345</v>
      </c>
      <c r="Q58" s="23"/>
      <c r="R58" s="12"/>
    </row>
    <row r="59" spans="1:19" ht="21.95" customHeight="1">
      <c r="A59" s="350" t="str">
        <f>A1</f>
        <v>บริษัท อควา คอร์เปอเรชั่น จำกัด (มหาชน) และบริษัทย่อย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0" spans="1:19" ht="21.95" customHeight="1">
      <c r="A60" s="204" t="s">
        <v>209</v>
      </c>
      <c r="B60" s="204"/>
      <c r="C60" s="204"/>
      <c r="D60" s="204"/>
      <c r="E60" s="204"/>
      <c r="F60" s="204"/>
      <c r="G60" s="204"/>
      <c r="H60" s="204"/>
      <c r="I60" s="204"/>
      <c r="J60" s="214"/>
      <c r="K60" s="204"/>
      <c r="L60" s="204"/>
      <c r="M60" s="204"/>
      <c r="N60" s="204"/>
      <c r="O60" s="204"/>
      <c r="P60" s="204"/>
    </row>
    <row r="61" spans="1:19" ht="21.95" customHeight="1">
      <c r="A61" s="350" t="str">
        <f>A3</f>
        <v>สำหรับปี สิ้นสุดวันที่ 31 ธันวาคม 2565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9" ht="21.95" customHeight="1">
      <c r="A62" s="187"/>
      <c r="B62" s="187"/>
      <c r="C62" s="187"/>
      <c r="D62" s="188"/>
      <c r="E62" s="188"/>
      <c r="F62" s="189"/>
      <c r="G62" s="189"/>
      <c r="H62" s="190"/>
      <c r="I62" s="190"/>
      <c r="J62" s="98"/>
      <c r="K62" s="189"/>
      <c r="L62" s="18"/>
      <c r="M62" s="189"/>
      <c r="N62" s="64"/>
      <c r="O62" s="189"/>
      <c r="P62" s="18"/>
    </row>
    <row r="63" spans="1:19" ht="21.95" customHeight="1">
      <c r="A63" s="187"/>
      <c r="B63" s="187"/>
      <c r="C63" s="191"/>
      <c r="D63" s="192"/>
      <c r="E63" s="192"/>
      <c r="F63" s="193"/>
      <c r="G63" s="193"/>
      <c r="H63" s="190"/>
      <c r="I63" s="190"/>
      <c r="J63" s="194" t="s">
        <v>2</v>
      </c>
      <c r="K63" s="195"/>
      <c r="L63" s="19"/>
      <c r="M63" s="195"/>
      <c r="N63" s="196"/>
      <c r="O63" s="197"/>
      <c r="P63" s="20"/>
    </row>
    <row r="64" spans="1:19" ht="21.95" customHeight="1">
      <c r="H64" s="190"/>
      <c r="I64" s="190"/>
      <c r="J64" s="194" t="s">
        <v>3</v>
      </c>
      <c r="K64" s="195"/>
      <c r="L64" s="19"/>
      <c r="N64" s="201" t="s">
        <v>4</v>
      </c>
      <c r="O64" s="197"/>
      <c r="P64" s="20"/>
    </row>
    <row r="65" spans="1:19" ht="21.95" customHeight="1">
      <c r="H65" s="1"/>
      <c r="I65" s="202"/>
      <c r="J65" s="104" t="s">
        <v>86</v>
      </c>
      <c r="K65" s="92" t="s">
        <v>87</v>
      </c>
      <c r="L65" s="203" t="s">
        <v>88</v>
      </c>
      <c r="M65" s="3"/>
      <c r="N65" s="203" t="s">
        <v>86</v>
      </c>
      <c r="O65" s="92" t="s">
        <v>87</v>
      </c>
      <c r="P65" s="203" t="s">
        <v>88</v>
      </c>
    </row>
    <row r="66" spans="1:19" ht="21.95" customHeight="1">
      <c r="A66" s="204"/>
      <c r="B66" s="204"/>
      <c r="H66" s="4" t="s">
        <v>5</v>
      </c>
      <c r="I66" s="202"/>
      <c r="J66" s="102"/>
      <c r="K66" s="92"/>
      <c r="L66" s="103" t="s">
        <v>310</v>
      </c>
      <c r="M66" s="3"/>
      <c r="N66" s="103"/>
      <c r="O66" s="92"/>
      <c r="P66" s="103" t="s">
        <v>310</v>
      </c>
    </row>
    <row r="67" spans="1:19" ht="21.95" customHeight="1">
      <c r="A67" s="204" t="s">
        <v>210</v>
      </c>
      <c r="B67" s="204"/>
      <c r="H67" s="205"/>
      <c r="I67" s="205"/>
      <c r="J67" s="32"/>
      <c r="K67" s="206"/>
      <c r="L67" s="28"/>
      <c r="M67" s="207"/>
      <c r="N67" s="28"/>
      <c r="O67" s="208"/>
      <c r="P67" s="209"/>
    </row>
    <row r="68" spans="1:19" ht="21.95" customHeight="1">
      <c r="A68" s="198" t="s">
        <v>211</v>
      </c>
      <c r="G68" s="12"/>
      <c r="H68" s="205"/>
      <c r="I68" s="205"/>
      <c r="J68" s="106"/>
      <c r="K68" s="47"/>
      <c r="L68" s="30"/>
      <c r="M68" s="47"/>
      <c r="N68" s="30"/>
      <c r="O68" s="47"/>
      <c r="P68" s="30"/>
    </row>
    <row r="69" spans="1:19" ht="21.95" customHeight="1">
      <c r="A69" s="198" t="s">
        <v>212</v>
      </c>
      <c r="B69" s="186"/>
      <c r="H69" s="205"/>
      <c r="I69" s="205"/>
      <c r="J69" s="29">
        <v>6639255.4000000004</v>
      </c>
      <c r="K69" s="47"/>
      <c r="L69" s="29">
        <v>92819559.720000014</v>
      </c>
      <c r="M69" s="47"/>
      <c r="N69" s="29">
        <v>90471030.569999993</v>
      </c>
      <c r="O69" s="47"/>
      <c r="P69" s="29">
        <v>2297499.5099999998</v>
      </c>
      <c r="S69" s="12"/>
    </row>
    <row r="70" spans="1:19" ht="21.95" customHeight="1">
      <c r="A70" s="198" t="s">
        <v>14</v>
      </c>
      <c r="B70" s="186"/>
      <c r="H70" s="205"/>
      <c r="I70" s="205"/>
      <c r="J70" s="29">
        <v>78363.539999999994</v>
      </c>
      <c r="K70" s="47"/>
      <c r="L70" s="29">
        <v>554521.37</v>
      </c>
      <c r="M70" s="47"/>
      <c r="N70" s="29">
        <v>3024750.14</v>
      </c>
      <c r="O70" s="47"/>
      <c r="P70" s="29">
        <v>1865050.1000000006</v>
      </c>
      <c r="R70" s="215"/>
      <c r="S70" s="12"/>
    </row>
    <row r="71" spans="1:19" ht="21.95" customHeight="1">
      <c r="A71" s="198" t="s">
        <v>35</v>
      </c>
      <c r="B71" s="186"/>
      <c r="H71" s="205"/>
      <c r="I71" s="205"/>
      <c r="J71" s="29">
        <v>18142894.13000001</v>
      </c>
      <c r="K71" s="47"/>
      <c r="L71" s="29">
        <v>-17735086.030000001</v>
      </c>
      <c r="M71" s="47"/>
      <c r="N71" s="29">
        <v>186750</v>
      </c>
      <c r="O71" s="47"/>
      <c r="P71" s="29">
        <v>926328.00000000023</v>
      </c>
      <c r="S71" s="12"/>
    </row>
    <row r="72" spans="1:19" ht="21.95" customHeight="1">
      <c r="A72" s="198" t="s">
        <v>213</v>
      </c>
      <c r="H72" s="205"/>
      <c r="I72" s="205"/>
      <c r="J72" s="216"/>
      <c r="K72" s="206"/>
      <c r="L72" s="9"/>
      <c r="M72" s="207"/>
      <c r="N72" s="217"/>
      <c r="O72" s="208"/>
      <c r="P72" s="34"/>
      <c r="S72" s="12"/>
    </row>
    <row r="73" spans="1:19" ht="21.95" customHeight="1">
      <c r="A73" s="198" t="s">
        <v>43</v>
      </c>
      <c r="B73" s="186"/>
      <c r="H73" s="205"/>
      <c r="I73" s="205"/>
      <c r="J73" s="29">
        <v>16380914.82</v>
      </c>
      <c r="K73" s="211"/>
      <c r="L73" s="29">
        <v>-7071813.3200000003</v>
      </c>
      <c r="M73" s="211"/>
      <c r="N73" s="29">
        <v>-90213800.620000005</v>
      </c>
      <c r="O73" s="211"/>
      <c r="P73" s="29">
        <v>-6732312.9900000002</v>
      </c>
      <c r="S73" s="12"/>
    </row>
    <row r="74" spans="1:19" ht="21.95" customHeight="1">
      <c r="A74" s="198" t="s">
        <v>52</v>
      </c>
      <c r="B74" s="186"/>
      <c r="H74" s="205"/>
      <c r="I74" s="205"/>
      <c r="J74" s="29">
        <v>16045825.189999999</v>
      </c>
      <c r="K74" s="211"/>
      <c r="L74" s="29">
        <v>4215980.2699999996</v>
      </c>
      <c r="M74" s="211"/>
      <c r="N74" s="29">
        <v>-988405.22</v>
      </c>
      <c r="O74" s="211"/>
      <c r="P74" s="32">
        <v>1090592.8899999992</v>
      </c>
    </row>
    <row r="75" spans="1:19" ht="21.95" customHeight="1">
      <c r="A75" s="198" t="s">
        <v>214</v>
      </c>
      <c r="B75" s="186"/>
      <c r="H75" s="205" t="s">
        <v>331</v>
      </c>
      <c r="I75" s="205"/>
      <c r="J75" s="29">
        <v>-3350782.469999996</v>
      </c>
      <c r="K75" s="211"/>
      <c r="L75" s="29">
        <v>-9498624.4000000004</v>
      </c>
      <c r="M75" s="211"/>
      <c r="N75" s="29">
        <v>-2113000</v>
      </c>
      <c r="O75" s="211"/>
      <c r="P75" s="32">
        <v>-4862026.67</v>
      </c>
    </row>
    <row r="76" spans="1:19" ht="21.95" customHeight="1">
      <c r="A76" s="198" t="s">
        <v>57</v>
      </c>
      <c r="B76" s="186"/>
      <c r="H76" s="205" t="s">
        <v>67</v>
      </c>
      <c r="I76" s="205"/>
      <c r="J76" s="29">
        <v>162629.67000000001</v>
      </c>
      <c r="K76" s="211"/>
      <c r="L76" s="29">
        <v>283131.12</v>
      </c>
      <c r="M76" s="211"/>
      <c r="N76" s="29">
        <v>0</v>
      </c>
      <c r="O76" s="211"/>
      <c r="P76" s="32">
        <v>0</v>
      </c>
    </row>
    <row r="77" spans="1:19" ht="21.95" customHeight="1">
      <c r="A77" s="198" t="s">
        <v>62</v>
      </c>
      <c r="B77" s="186"/>
      <c r="H77" s="205"/>
      <c r="I77" s="205"/>
      <c r="J77" s="31">
        <v>16182472.9</v>
      </c>
      <c r="K77" s="211"/>
      <c r="L77" s="31">
        <v>-855112.02</v>
      </c>
      <c r="M77" s="211"/>
      <c r="N77" s="31">
        <v>909045.05</v>
      </c>
      <c r="O77" s="211"/>
      <c r="P77" s="31">
        <v>-604600</v>
      </c>
    </row>
    <row r="78" spans="1:19" ht="21.95" customHeight="1">
      <c r="A78" s="204" t="s">
        <v>215</v>
      </c>
      <c r="H78" s="205"/>
      <c r="I78" s="205"/>
      <c r="J78" s="32">
        <f>SUM(J51:J77)</f>
        <v>332414648.53999996</v>
      </c>
      <c r="K78" s="48"/>
      <c r="L78" s="32">
        <f>SUM(L51:L77)</f>
        <v>540953261.41000009</v>
      </c>
      <c r="M78" s="48"/>
      <c r="N78" s="32">
        <f>SUM(N51:N77)</f>
        <v>-56232926.409999967</v>
      </c>
      <c r="O78" s="48"/>
      <c r="P78" s="32">
        <f>SUM(P51:P77)</f>
        <v>-3219200.8600000185</v>
      </c>
    </row>
    <row r="79" spans="1:19" ht="21.95" customHeight="1">
      <c r="A79" s="198" t="s">
        <v>216</v>
      </c>
      <c r="B79" s="186"/>
      <c r="H79" s="205"/>
      <c r="I79" s="205"/>
      <c r="J79" s="32">
        <v>-52369193.240000002</v>
      </c>
      <c r="K79" s="48"/>
      <c r="L79" s="32">
        <v>-53524354.359999999</v>
      </c>
      <c r="M79" s="48"/>
      <c r="N79" s="32">
        <v>-16600020.34</v>
      </c>
      <c r="O79" s="48"/>
      <c r="P79" s="32">
        <v>-26416211.989999987</v>
      </c>
      <c r="R79" s="13"/>
      <c r="S79" s="12"/>
    </row>
    <row r="80" spans="1:19" ht="21.95" customHeight="1">
      <c r="A80" s="198" t="s">
        <v>217</v>
      </c>
      <c r="B80" s="186"/>
      <c r="H80" s="205"/>
      <c r="I80" s="205"/>
      <c r="J80" s="32">
        <v>-23688867.93</v>
      </c>
      <c r="K80" s="48"/>
      <c r="L80" s="32">
        <v>-31838585.5</v>
      </c>
      <c r="M80" s="48"/>
      <c r="N80" s="32">
        <v>-5795889.4900000002</v>
      </c>
      <c r="O80" s="48"/>
      <c r="P80" s="32">
        <v>-11818806.09</v>
      </c>
    </row>
    <row r="81" spans="1:19" ht="21.95" customHeight="1">
      <c r="A81" s="204" t="s">
        <v>218</v>
      </c>
      <c r="H81" s="205"/>
      <c r="I81" s="205"/>
      <c r="J81" s="33">
        <f>SUM(J78:J80)</f>
        <v>256356587.36999995</v>
      </c>
      <c r="K81" s="48"/>
      <c r="L81" s="33">
        <f>SUM(L78:L80)</f>
        <v>455590321.55000007</v>
      </c>
      <c r="M81" s="48"/>
      <c r="N81" s="33">
        <f>SUM(N78:N80)</f>
        <v>-78628836.239999965</v>
      </c>
      <c r="O81" s="48"/>
      <c r="P81" s="33">
        <f>SUM(P78:P80)</f>
        <v>-41454218.940000005</v>
      </c>
      <c r="S81" s="211"/>
    </row>
    <row r="82" spans="1:19" ht="21.95" customHeight="1">
      <c r="C82" s="199"/>
      <c r="H82" s="205"/>
      <c r="I82" s="205"/>
      <c r="J82" s="32"/>
      <c r="K82" s="36"/>
      <c r="L82" s="32"/>
      <c r="M82" s="36"/>
      <c r="N82" s="32"/>
      <c r="O82" s="36"/>
      <c r="P82" s="32"/>
      <c r="R82" s="13"/>
    </row>
    <row r="83" spans="1:19" ht="21.95" customHeight="1">
      <c r="A83" s="204" t="s">
        <v>219</v>
      </c>
      <c r="C83" s="199"/>
      <c r="H83" s="205"/>
      <c r="I83" s="205"/>
      <c r="J83" s="29"/>
      <c r="K83" s="216"/>
      <c r="L83" s="29"/>
      <c r="M83" s="216"/>
      <c r="N83" s="35"/>
      <c r="O83" s="216"/>
      <c r="P83" s="35"/>
    </row>
    <row r="84" spans="1:19" ht="21.95" customHeight="1">
      <c r="A84" s="198" t="s">
        <v>220</v>
      </c>
      <c r="B84" s="199"/>
      <c r="C84" s="186"/>
      <c r="H84" s="205" t="s">
        <v>318</v>
      </c>
      <c r="I84" s="186"/>
      <c r="J84" s="35">
        <v>0</v>
      </c>
      <c r="K84" s="217"/>
      <c r="L84" s="35">
        <v>0</v>
      </c>
      <c r="M84" s="217"/>
      <c r="N84" s="35">
        <v>-281530000</v>
      </c>
      <c r="O84" s="217"/>
      <c r="P84" s="35">
        <v>-993255524.96000004</v>
      </c>
    </row>
    <row r="85" spans="1:19" ht="21.95" customHeight="1">
      <c r="A85" s="198" t="s">
        <v>221</v>
      </c>
      <c r="B85" s="199"/>
      <c r="C85" s="186"/>
      <c r="H85" s="205" t="s">
        <v>318</v>
      </c>
      <c r="I85" s="205"/>
      <c r="J85" s="35">
        <v>0</v>
      </c>
      <c r="K85" s="36"/>
      <c r="L85" s="35">
        <v>0</v>
      </c>
      <c r="M85" s="36"/>
      <c r="N85" s="35">
        <v>2127274766.49</v>
      </c>
      <c r="O85" s="36"/>
      <c r="P85" s="35">
        <v>350063531.05000001</v>
      </c>
    </row>
    <row r="86" spans="1:19" ht="21.95" customHeight="1">
      <c r="A86" s="198" t="s">
        <v>222</v>
      </c>
      <c r="B86" s="199"/>
      <c r="C86" s="186"/>
      <c r="H86" s="205" t="s">
        <v>318</v>
      </c>
      <c r="I86" s="205"/>
      <c r="J86" s="35">
        <v>0</v>
      </c>
      <c r="K86" s="36"/>
      <c r="L86" s="35">
        <v>-134000000</v>
      </c>
      <c r="M86" s="36"/>
      <c r="N86" s="35">
        <v>0</v>
      </c>
      <c r="O86" s="36"/>
      <c r="P86" s="35">
        <v>-134000000</v>
      </c>
      <c r="R86" s="21"/>
    </row>
    <row r="87" spans="1:19" ht="21.95" customHeight="1">
      <c r="A87" s="198" t="s">
        <v>223</v>
      </c>
      <c r="B87" s="199"/>
      <c r="C87" s="186"/>
      <c r="H87" s="205" t="s">
        <v>318</v>
      </c>
      <c r="I87" s="205"/>
      <c r="J87" s="35">
        <v>0</v>
      </c>
      <c r="K87" s="36"/>
      <c r="L87" s="35">
        <v>134000000</v>
      </c>
      <c r="M87" s="36"/>
      <c r="N87" s="35">
        <v>0</v>
      </c>
      <c r="O87" s="36"/>
      <c r="P87" s="35">
        <v>134000000</v>
      </c>
      <c r="R87" s="13"/>
    </row>
    <row r="88" spans="1:19" ht="21.95" customHeight="1">
      <c r="A88" s="198" t="s">
        <v>292</v>
      </c>
      <c r="B88" s="199"/>
      <c r="C88" s="186"/>
      <c r="H88" s="205" t="s">
        <v>26</v>
      </c>
      <c r="I88" s="205"/>
      <c r="J88" s="35">
        <v>-315000000</v>
      </c>
      <c r="K88" s="36"/>
      <c r="L88" s="35">
        <v>0</v>
      </c>
      <c r="M88" s="36"/>
      <c r="N88" s="35">
        <v>-315000000</v>
      </c>
      <c r="O88" s="36"/>
      <c r="P88" s="35">
        <v>0</v>
      </c>
      <c r="R88" s="13"/>
    </row>
    <row r="89" spans="1:19" ht="21.95" customHeight="1">
      <c r="A89" s="198" t="s">
        <v>224</v>
      </c>
      <c r="B89" s="199"/>
      <c r="C89" s="186"/>
      <c r="H89" s="205" t="s">
        <v>31</v>
      </c>
      <c r="I89" s="205"/>
      <c r="J89" s="231">
        <v>0</v>
      </c>
      <c r="K89" s="36"/>
      <c r="L89" s="35">
        <v>0</v>
      </c>
      <c r="M89" s="36"/>
      <c r="N89" s="35">
        <v>-2508000000</v>
      </c>
      <c r="O89" s="36"/>
      <c r="P89" s="35">
        <v>0</v>
      </c>
      <c r="R89" s="13"/>
    </row>
    <row r="90" spans="1:19" ht="21.95" customHeight="1">
      <c r="A90" s="198" t="s">
        <v>348</v>
      </c>
      <c r="B90" s="199"/>
      <c r="C90" s="186"/>
      <c r="H90" s="205"/>
      <c r="I90" s="205"/>
      <c r="J90" s="231">
        <v>0</v>
      </c>
      <c r="K90" s="36"/>
      <c r="L90" s="35">
        <v>0</v>
      </c>
      <c r="M90" s="36"/>
      <c r="N90" s="35">
        <v>0</v>
      </c>
      <c r="O90" s="36"/>
      <c r="P90" s="35">
        <v>0</v>
      </c>
      <c r="R90" s="13"/>
    </row>
    <row r="91" spans="1:19" ht="21.95" customHeight="1">
      <c r="A91" s="198" t="s">
        <v>225</v>
      </c>
      <c r="B91" s="199"/>
      <c r="C91" s="186"/>
      <c r="H91" s="205" t="s">
        <v>301</v>
      </c>
      <c r="I91" s="205"/>
      <c r="J91" s="231">
        <v>-315600000</v>
      </c>
      <c r="K91" s="36"/>
      <c r="L91" s="35">
        <v>0</v>
      </c>
      <c r="M91" s="36"/>
      <c r="N91" s="35">
        <v>0</v>
      </c>
      <c r="O91" s="36"/>
      <c r="P91" s="35">
        <v>0</v>
      </c>
      <c r="R91" s="13"/>
    </row>
    <row r="92" spans="1:19" ht="21.95" customHeight="1">
      <c r="A92" s="198" t="s">
        <v>226</v>
      </c>
      <c r="B92" s="199"/>
      <c r="C92" s="186"/>
      <c r="H92" s="205" t="s">
        <v>299</v>
      </c>
      <c r="I92" s="205"/>
      <c r="J92" s="35">
        <v>2645571935.3699999</v>
      </c>
      <c r="K92" s="36"/>
      <c r="L92" s="35">
        <v>0</v>
      </c>
      <c r="M92" s="36"/>
      <c r="N92" s="35">
        <v>2645571935.3699999</v>
      </c>
      <c r="O92" s="36"/>
      <c r="P92" s="35">
        <v>0</v>
      </c>
      <c r="R92" s="13"/>
    </row>
    <row r="93" spans="1:19" ht="21.95" customHeight="1">
      <c r="A93" s="198" t="s">
        <v>227</v>
      </c>
      <c r="B93" s="199"/>
      <c r="C93" s="186"/>
      <c r="H93" s="205"/>
      <c r="I93" s="205"/>
      <c r="J93" s="35">
        <v>-28383116.25</v>
      </c>
      <c r="K93" s="36"/>
      <c r="L93" s="35">
        <v>0</v>
      </c>
      <c r="M93" s="36"/>
      <c r="N93" s="35">
        <v>-28383116.25</v>
      </c>
      <c r="O93" s="36"/>
      <c r="P93" s="35">
        <v>0</v>
      </c>
      <c r="R93" s="13"/>
    </row>
    <row r="94" spans="1:19" ht="21.95" customHeight="1">
      <c r="A94" s="198" t="s">
        <v>228</v>
      </c>
      <c r="B94" s="199"/>
      <c r="C94" s="186"/>
      <c r="H94" s="205" t="s">
        <v>28</v>
      </c>
      <c r="I94" s="205"/>
      <c r="J94" s="35">
        <v>-214307405.99999997</v>
      </c>
      <c r="K94" s="36"/>
      <c r="L94" s="35">
        <v>0</v>
      </c>
      <c r="M94" s="36"/>
      <c r="N94" s="35">
        <v>-214307406</v>
      </c>
      <c r="O94" s="36"/>
      <c r="P94" s="35">
        <v>0</v>
      </c>
      <c r="R94" s="13"/>
    </row>
    <row r="95" spans="1:19" ht="21.95" customHeight="1">
      <c r="A95" s="198" t="s">
        <v>229</v>
      </c>
      <c r="B95" s="199"/>
      <c r="C95" s="186"/>
      <c r="H95" s="205" t="s">
        <v>24</v>
      </c>
      <c r="I95" s="205"/>
      <c r="J95" s="35">
        <v>-641480000</v>
      </c>
      <c r="K95" s="36"/>
      <c r="L95" s="35">
        <v>0</v>
      </c>
      <c r="M95" s="36"/>
      <c r="N95" s="35">
        <v>-641480000</v>
      </c>
      <c r="O95" s="36"/>
      <c r="P95" s="35">
        <v>0</v>
      </c>
      <c r="R95" s="13"/>
    </row>
    <row r="96" spans="1:19" ht="21.95" customHeight="1">
      <c r="A96" s="198" t="s">
        <v>335</v>
      </c>
      <c r="B96" s="199"/>
      <c r="C96" s="186"/>
      <c r="H96" s="205" t="s">
        <v>20</v>
      </c>
      <c r="I96" s="205"/>
      <c r="J96" s="35">
        <v>-85000000</v>
      </c>
      <c r="K96" s="36"/>
      <c r="L96" s="35">
        <v>0</v>
      </c>
      <c r="M96" s="36"/>
      <c r="N96" s="35">
        <v>-85000000</v>
      </c>
      <c r="O96" s="36"/>
      <c r="P96" s="35">
        <v>0</v>
      </c>
      <c r="R96" s="13"/>
    </row>
    <row r="97" spans="1:19" ht="21.95" customHeight="1">
      <c r="A97" s="198" t="s">
        <v>230</v>
      </c>
      <c r="B97" s="199"/>
      <c r="C97" s="186"/>
      <c r="H97" s="205" t="s">
        <v>22</v>
      </c>
      <c r="I97" s="205"/>
      <c r="J97" s="35">
        <v>-310922984.92000002</v>
      </c>
      <c r="K97" s="36"/>
      <c r="L97" s="35">
        <v>0</v>
      </c>
      <c r="M97" s="36"/>
      <c r="N97" s="35">
        <v>-310922984.92000002</v>
      </c>
      <c r="O97" s="36"/>
      <c r="P97" s="35">
        <v>0</v>
      </c>
      <c r="R97" s="13"/>
    </row>
    <row r="98" spans="1:19" ht="21.95" customHeight="1">
      <c r="A98" s="198" t="s">
        <v>231</v>
      </c>
      <c r="B98" s="199"/>
      <c r="C98" s="186"/>
      <c r="H98" s="205"/>
      <c r="I98" s="205"/>
      <c r="J98" s="35"/>
      <c r="K98" s="36"/>
      <c r="L98" s="35"/>
      <c r="M98" s="36"/>
      <c r="N98" s="35"/>
      <c r="O98" s="36"/>
      <c r="P98" s="35"/>
      <c r="R98" s="13"/>
    </row>
    <row r="99" spans="1:19" ht="21.95" customHeight="1">
      <c r="B99" s="199" t="s">
        <v>194</v>
      </c>
      <c r="C99" s="186"/>
      <c r="H99" s="205" t="s">
        <v>22</v>
      </c>
      <c r="I99" s="205"/>
      <c r="J99" s="35">
        <v>185063906.58000001</v>
      </c>
      <c r="K99" s="36"/>
      <c r="L99" s="35">
        <v>0</v>
      </c>
      <c r="M99" s="36"/>
      <c r="N99" s="35">
        <v>185063906.58000001</v>
      </c>
      <c r="O99" s="36"/>
      <c r="P99" s="35">
        <v>0</v>
      </c>
      <c r="R99" s="13"/>
    </row>
    <row r="100" spans="1:19" ht="21.95" customHeight="1">
      <c r="A100" s="198" t="s">
        <v>232</v>
      </c>
      <c r="B100" s="199"/>
      <c r="C100" s="186"/>
      <c r="H100" s="205" t="s">
        <v>42</v>
      </c>
      <c r="I100" s="205"/>
      <c r="J100" s="35">
        <v>5822269.96</v>
      </c>
      <c r="K100" s="36"/>
      <c r="L100" s="35">
        <v>91628168.560000002</v>
      </c>
      <c r="M100" s="36"/>
      <c r="N100" s="35">
        <v>3504672.89</v>
      </c>
      <c r="O100" s="36"/>
      <c r="P100" s="35">
        <v>3925233.65</v>
      </c>
      <c r="R100" s="13"/>
    </row>
    <row r="101" spans="1:19" ht="21.95" customHeight="1">
      <c r="A101" s="198" t="s">
        <v>233</v>
      </c>
      <c r="B101" s="199"/>
      <c r="C101" s="186"/>
      <c r="H101" s="205" t="s">
        <v>42</v>
      </c>
      <c r="I101" s="205"/>
      <c r="J101" s="35">
        <v>-32789979.720000006</v>
      </c>
      <c r="K101" s="36"/>
      <c r="L101" s="35">
        <v>-749724369.36000001</v>
      </c>
      <c r="M101" s="36"/>
      <c r="N101" s="35">
        <v>-4570.09</v>
      </c>
      <c r="O101" s="36"/>
      <c r="P101" s="35">
        <v>-9216818.5500000007</v>
      </c>
      <c r="R101" s="13"/>
      <c r="S101" s="93"/>
    </row>
    <row r="102" spans="1:19" ht="21.95" customHeight="1">
      <c r="A102" s="198" t="s">
        <v>234</v>
      </c>
      <c r="B102" s="199"/>
      <c r="C102" s="186"/>
      <c r="H102" s="205"/>
      <c r="I102" s="205"/>
      <c r="J102" s="35">
        <v>0</v>
      </c>
      <c r="K102" s="36"/>
      <c r="L102" s="35">
        <v>-5008000</v>
      </c>
      <c r="M102" s="36"/>
      <c r="N102" s="35">
        <v>0</v>
      </c>
      <c r="O102" s="36"/>
      <c r="P102" s="35">
        <v>-3854500</v>
      </c>
      <c r="R102" s="13"/>
      <c r="S102" s="210"/>
    </row>
    <row r="103" spans="1:19" ht="21.95" customHeight="1">
      <c r="A103" s="198" t="s">
        <v>235</v>
      </c>
      <c r="B103" s="199"/>
      <c r="C103" s="186"/>
      <c r="H103" s="205" t="s">
        <v>34</v>
      </c>
      <c r="I103" s="205"/>
      <c r="J103" s="35">
        <v>-4826938.07</v>
      </c>
      <c r="K103" s="36"/>
      <c r="L103" s="35">
        <v>-26534361.25</v>
      </c>
      <c r="M103" s="36"/>
      <c r="N103" s="35">
        <v>0</v>
      </c>
      <c r="O103" s="36"/>
      <c r="P103" s="35">
        <v>0</v>
      </c>
      <c r="R103" s="13"/>
    </row>
    <row r="104" spans="1:19" ht="21.95" customHeight="1">
      <c r="A104" s="198" t="s">
        <v>236</v>
      </c>
      <c r="B104" s="199"/>
      <c r="C104" s="186"/>
      <c r="H104" s="205"/>
      <c r="I104" s="205"/>
      <c r="J104" s="35">
        <v>100000</v>
      </c>
      <c r="K104" s="36"/>
      <c r="L104" s="35">
        <v>-5258750</v>
      </c>
      <c r="M104" s="36"/>
      <c r="N104" s="35">
        <v>0</v>
      </c>
      <c r="O104" s="36"/>
      <c r="P104" s="35">
        <v>0</v>
      </c>
      <c r="R104" s="13"/>
    </row>
    <row r="105" spans="1:19" ht="21.95" customHeight="1">
      <c r="A105" s="198" t="s">
        <v>326</v>
      </c>
      <c r="B105" s="199"/>
      <c r="C105" s="186"/>
      <c r="H105" s="205"/>
      <c r="I105" s="205"/>
      <c r="J105" s="35">
        <v>-32000000</v>
      </c>
      <c r="K105" s="36"/>
      <c r="L105" s="35">
        <v>0</v>
      </c>
      <c r="M105" s="36"/>
      <c r="N105" s="35">
        <v>-32000000</v>
      </c>
      <c r="O105" s="36"/>
      <c r="P105" s="35">
        <v>0</v>
      </c>
      <c r="R105" s="13"/>
    </row>
    <row r="106" spans="1:19" ht="21.95" customHeight="1">
      <c r="A106" s="198" t="s">
        <v>237</v>
      </c>
      <c r="B106" s="199"/>
      <c r="C106" s="186"/>
      <c r="H106" s="205"/>
      <c r="I106" s="205"/>
      <c r="J106" s="35">
        <v>-45964532.330000006</v>
      </c>
      <c r="K106" s="36"/>
      <c r="L106" s="29">
        <v>-1920711.63</v>
      </c>
      <c r="M106" s="36"/>
      <c r="N106" s="29">
        <v>0</v>
      </c>
      <c r="O106" s="36"/>
      <c r="P106" s="35">
        <v>0</v>
      </c>
      <c r="R106" s="13"/>
    </row>
    <row r="107" spans="1:19" ht="21.95" customHeight="1">
      <c r="A107" s="198" t="s">
        <v>238</v>
      </c>
      <c r="B107" s="199"/>
      <c r="C107" s="186"/>
      <c r="H107" s="205"/>
      <c r="I107" s="205"/>
      <c r="J107" s="35">
        <v>2286737.13</v>
      </c>
      <c r="K107" s="36"/>
      <c r="L107" s="29">
        <v>1055202.01</v>
      </c>
      <c r="M107" s="36"/>
      <c r="N107" s="29">
        <v>35755038.049999997</v>
      </c>
      <c r="O107" s="36"/>
      <c r="P107" s="35">
        <v>76364155.089999974</v>
      </c>
      <c r="R107" s="13"/>
    </row>
    <row r="108" spans="1:19" ht="21.95" customHeight="1">
      <c r="A108" s="198" t="s">
        <v>239</v>
      </c>
      <c r="H108" s="205" t="s">
        <v>28</v>
      </c>
      <c r="J108" s="49">
        <v>92737872.75</v>
      </c>
      <c r="L108" s="50">
        <v>92345872.739999995</v>
      </c>
      <c r="N108" s="65">
        <v>92737872.75</v>
      </c>
      <c r="P108" s="50">
        <v>92345872.75</v>
      </c>
    </row>
    <row r="109" spans="1:19" ht="21.95" customHeight="1">
      <c r="A109" s="204" t="s">
        <v>240</v>
      </c>
      <c r="C109" s="199"/>
      <c r="H109" s="205"/>
      <c r="I109" s="205"/>
      <c r="J109" s="33">
        <f>SUM(J84:J108)</f>
        <v>905307764.49999976</v>
      </c>
      <c r="K109" s="36"/>
      <c r="L109" s="33">
        <f>SUM(L84:L108)</f>
        <v>-603416948.92999995</v>
      </c>
      <c r="M109" s="36"/>
      <c r="N109" s="33">
        <f>SUM(N84:N108)</f>
        <v>673280114.86999977</v>
      </c>
      <c r="O109" s="36"/>
      <c r="P109" s="33">
        <f>SUM(P84:P108)</f>
        <v>-483628050.97000003</v>
      </c>
      <c r="R109" s="13"/>
    </row>
    <row r="110" spans="1:19" ht="21.95" customHeight="1">
      <c r="C110" s="199"/>
      <c r="H110" s="205"/>
      <c r="I110" s="205"/>
      <c r="J110" s="32"/>
      <c r="K110" s="36"/>
      <c r="L110" s="32"/>
      <c r="M110" s="36"/>
      <c r="N110" s="32"/>
      <c r="O110" s="36"/>
      <c r="P110" s="32"/>
      <c r="R110" s="13"/>
    </row>
    <row r="111" spans="1:19" ht="21.95" customHeight="1">
      <c r="A111" s="6" t="s">
        <v>274</v>
      </c>
      <c r="B111" s="186"/>
      <c r="C111" s="218"/>
      <c r="D111" s="186"/>
      <c r="H111" s="205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86"/>
      <c r="C112" s="218"/>
      <c r="D112" s="186"/>
      <c r="H112" s="205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86"/>
      <c r="C113" s="218"/>
      <c r="D113" s="186"/>
      <c r="H113" s="205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86"/>
      <c r="C114" s="218"/>
      <c r="D114" s="186"/>
      <c r="H114" s="205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86"/>
      <c r="C115" s="218"/>
      <c r="D115" s="186"/>
      <c r="H115" s="205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99"/>
      <c r="H116" s="205"/>
      <c r="I116" s="205"/>
      <c r="J116" s="32"/>
      <c r="K116" s="36"/>
      <c r="L116" s="32"/>
      <c r="M116" s="36"/>
      <c r="N116" s="32"/>
      <c r="O116" s="36"/>
      <c r="P116" s="213" t="s">
        <v>346</v>
      </c>
      <c r="R116" s="13"/>
    </row>
    <row r="117" spans="1:18" ht="21.95" customHeight="1">
      <c r="A117" s="350" t="str">
        <f>+A1</f>
        <v>บริษัท อควา คอร์เปอเรชั่น จำกัด (มหาชน) และบริษัทย่อย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350"/>
    </row>
    <row r="118" spans="1:18" ht="21.95" customHeight="1">
      <c r="A118" s="204" t="s">
        <v>209</v>
      </c>
      <c r="B118" s="204"/>
      <c r="C118" s="204"/>
      <c r="D118" s="204"/>
      <c r="E118" s="204"/>
      <c r="F118" s="204"/>
      <c r="G118" s="204"/>
      <c r="H118" s="204"/>
      <c r="I118" s="204"/>
      <c r="J118" s="214"/>
      <c r="K118" s="204"/>
      <c r="L118" s="204"/>
      <c r="M118" s="204"/>
      <c r="N118" s="204"/>
      <c r="O118" s="204"/>
      <c r="P118" s="204"/>
    </row>
    <row r="119" spans="1:18" ht="21.95" customHeight="1">
      <c r="A119" s="350" t="str">
        <f>+A3</f>
        <v>สำหรับปี สิ้นสุดวันที่ 31 ธันวาคม 2565</v>
      </c>
      <c r="B119" s="350"/>
      <c r="C119" s="350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/>
    </row>
    <row r="120" spans="1:18" ht="21.95" customHeight="1">
      <c r="A120" s="187"/>
      <c r="B120" s="187"/>
      <c r="C120" s="187"/>
      <c r="D120" s="188"/>
      <c r="E120" s="188"/>
      <c r="F120" s="189"/>
      <c r="G120" s="189"/>
      <c r="H120" s="190"/>
      <c r="I120" s="190"/>
      <c r="J120" s="98"/>
      <c r="K120" s="189"/>
      <c r="L120" s="18"/>
      <c r="M120" s="189"/>
      <c r="N120" s="64"/>
      <c r="O120" s="189"/>
      <c r="P120" s="18"/>
    </row>
    <row r="121" spans="1:18" ht="21.95" customHeight="1">
      <c r="A121" s="187"/>
      <c r="B121" s="187"/>
      <c r="C121" s="191"/>
      <c r="D121" s="192"/>
      <c r="E121" s="192"/>
      <c r="F121" s="193"/>
      <c r="G121" s="193"/>
      <c r="H121" s="190"/>
      <c r="I121" s="190"/>
      <c r="J121" s="194" t="s">
        <v>2</v>
      </c>
      <c r="K121" s="195"/>
      <c r="L121" s="19"/>
      <c r="M121" s="195"/>
      <c r="N121" s="196"/>
      <c r="O121" s="197"/>
      <c r="P121" s="20"/>
    </row>
    <row r="122" spans="1:18" ht="21.95" customHeight="1">
      <c r="H122" s="190"/>
      <c r="I122" s="190"/>
      <c r="J122" s="194" t="s">
        <v>3</v>
      </c>
      <c r="K122" s="195"/>
      <c r="L122" s="19"/>
      <c r="N122" s="201" t="s">
        <v>4</v>
      </c>
      <c r="O122" s="197"/>
      <c r="P122" s="20"/>
    </row>
    <row r="123" spans="1:18" ht="21.95" customHeight="1">
      <c r="H123" s="1"/>
      <c r="I123" s="202"/>
      <c r="J123" s="104" t="s">
        <v>86</v>
      </c>
      <c r="K123" s="92" t="s">
        <v>87</v>
      </c>
      <c r="L123" s="203" t="s">
        <v>88</v>
      </c>
      <c r="M123" s="3"/>
      <c r="N123" s="203" t="s">
        <v>86</v>
      </c>
      <c r="O123" s="92" t="s">
        <v>87</v>
      </c>
      <c r="P123" s="203" t="s">
        <v>88</v>
      </c>
    </row>
    <row r="124" spans="1:18" ht="21.95" customHeight="1">
      <c r="A124" s="204"/>
      <c r="B124" s="204"/>
      <c r="H124" s="4" t="s">
        <v>5</v>
      </c>
      <c r="I124" s="202"/>
      <c r="J124" s="102"/>
      <c r="K124" s="92"/>
      <c r="L124" s="103" t="s">
        <v>310</v>
      </c>
      <c r="M124" s="3"/>
      <c r="N124" s="103"/>
      <c r="O124" s="92"/>
      <c r="P124" s="103" t="s">
        <v>310</v>
      </c>
    </row>
    <row r="125" spans="1:18" ht="21.95" customHeight="1">
      <c r="A125" s="204" t="s">
        <v>241</v>
      </c>
      <c r="C125" s="199"/>
      <c r="H125" s="205"/>
      <c r="I125" s="205"/>
      <c r="J125" s="32"/>
      <c r="K125" s="36"/>
      <c r="L125" s="32"/>
      <c r="M125" s="36"/>
      <c r="N125" s="32"/>
      <c r="O125" s="36"/>
      <c r="P125" s="32"/>
      <c r="R125" s="13"/>
    </row>
    <row r="126" spans="1:18" ht="21.95" customHeight="1">
      <c r="A126" s="198" t="s">
        <v>242</v>
      </c>
      <c r="C126" s="199"/>
      <c r="H126" s="205"/>
      <c r="I126" s="205"/>
      <c r="J126" s="32">
        <v>-47487649.049999997</v>
      </c>
      <c r="K126" s="36"/>
      <c r="L126" s="32">
        <v>-17517125.550000001</v>
      </c>
      <c r="M126" s="36"/>
      <c r="N126" s="32">
        <v>0</v>
      </c>
      <c r="O126" s="36"/>
      <c r="P126" s="32">
        <v>-4774.6000000000004</v>
      </c>
      <c r="R126" s="13"/>
    </row>
    <row r="127" spans="1:18" ht="21.95" customHeight="1">
      <c r="A127" s="186" t="s">
        <v>243</v>
      </c>
      <c r="C127" s="199"/>
      <c r="H127" s="205" t="s">
        <v>296</v>
      </c>
      <c r="I127" s="205"/>
      <c r="J127" s="32">
        <v>628800000</v>
      </c>
      <c r="K127" s="36"/>
      <c r="L127" s="32">
        <v>500000000</v>
      </c>
      <c r="M127" s="36"/>
      <c r="N127" s="32">
        <v>628800000</v>
      </c>
      <c r="O127" s="36"/>
      <c r="P127" s="32">
        <v>500000000</v>
      </c>
      <c r="R127" s="13"/>
    </row>
    <row r="128" spans="1:18" ht="21.95" customHeight="1">
      <c r="A128" s="198" t="s">
        <v>244</v>
      </c>
      <c r="C128" s="199"/>
      <c r="H128" s="205" t="s">
        <v>296</v>
      </c>
      <c r="I128" s="205"/>
      <c r="J128" s="32">
        <v>-453000000</v>
      </c>
      <c r="K128" s="36"/>
      <c r="L128" s="32">
        <v>-422200000</v>
      </c>
      <c r="M128" s="36"/>
      <c r="N128" s="32">
        <v>-453000000</v>
      </c>
      <c r="O128" s="36"/>
      <c r="P128" s="32">
        <v>-422200000</v>
      </c>
      <c r="R128" s="13"/>
    </row>
    <row r="129" spans="1:19" ht="21.95" customHeight="1">
      <c r="A129" s="198" t="s">
        <v>245</v>
      </c>
      <c r="C129" s="199"/>
      <c r="H129" s="205" t="s">
        <v>296</v>
      </c>
      <c r="I129" s="205"/>
      <c r="J129" s="32">
        <v>-8981656</v>
      </c>
      <c r="K129" s="36"/>
      <c r="L129" s="32">
        <v>-7034009.4500000002</v>
      </c>
      <c r="M129" s="36"/>
      <c r="N129" s="32">
        <v>-8981656</v>
      </c>
      <c r="O129" s="36"/>
      <c r="P129" s="32">
        <v>-7034009.4500000002</v>
      </c>
      <c r="R129" s="13"/>
    </row>
    <row r="130" spans="1:19" ht="21.95" customHeight="1">
      <c r="A130" s="198" t="s">
        <v>246</v>
      </c>
      <c r="C130" s="199"/>
      <c r="H130" s="205"/>
      <c r="I130" s="205"/>
      <c r="J130" s="32">
        <v>-65160796.240000002</v>
      </c>
      <c r="K130" s="36"/>
      <c r="L130" s="32">
        <v>-31018131.25</v>
      </c>
      <c r="M130" s="36"/>
      <c r="N130" s="32">
        <v>-65160796.240000002</v>
      </c>
      <c r="O130" s="36"/>
      <c r="P130" s="32">
        <v>-48334841.520000003</v>
      </c>
      <c r="R130" s="13"/>
    </row>
    <row r="131" spans="1:19" ht="21.95" customHeight="1">
      <c r="A131" s="198" t="s">
        <v>247</v>
      </c>
      <c r="C131" s="199"/>
      <c r="H131" s="205" t="s">
        <v>318</v>
      </c>
      <c r="I131" s="205"/>
      <c r="J131" s="32">
        <v>0</v>
      </c>
      <c r="K131" s="36"/>
      <c r="L131" s="32">
        <v>75000000</v>
      </c>
      <c r="M131" s="36"/>
      <c r="N131" s="32">
        <v>0</v>
      </c>
      <c r="O131" s="10"/>
      <c r="P131" s="32">
        <v>107150000</v>
      </c>
      <c r="R131" s="13"/>
    </row>
    <row r="132" spans="1:19" ht="21.95" customHeight="1">
      <c r="A132" s="198" t="s">
        <v>248</v>
      </c>
      <c r="C132" s="199"/>
      <c r="H132" s="205" t="s">
        <v>318</v>
      </c>
      <c r="I132" s="205"/>
      <c r="J132" s="32">
        <v>0</v>
      </c>
      <c r="K132" s="36"/>
      <c r="L132" s="32">
        <v>-75000000</v>
      </c>
      <c r="M132" s="36"/>
      <c r="N132" s="32">
        <v>0</v>
      </c>
      <c r="O132" s="10"/>
      <c r="P132" s="32">
        <v>-107150000</v>
      </c>
      <c r="R132" s="13"/>
    </row>
    <row r="133" spans="1:19" ht="21.95" customHeight="1">
      <c r="A133" s="232" t="s">
        <v>349</v>
      </c>
      <c r="B133" s="233"/>
      <c r="C133" s="234"/>
      <c r="D133" s="233"/>
      <c r="E133" s="233"/>
      <c r="F133" s="235"/>
      <c r="H133" s="205"/>
      <c r="I133" s="205"/>
      <c r="J133" s="231"/>
      <c r="K133" s="36"/>
      <c r="L133" s="35">
        <v>0</v>
      </c>
      <c r="M133" s="36"/>
      <c r="N133" s="35">
        <v>0</v>
      </c>
      <c r="O133" s="36"/>
      <c r="P133" s="35">
        <v>0</v>
      </c>
      <c r="R133" s="13"/>
    </row>
    <row r="134" spans="1:19" ht="21.95" customHeight="1">
      <c r="A134" s="198" t="s">
        <v>249</v>
      </c>
      <c r="C134" s="199"/>
      <c r="H134" s="205" t="s">
        <v>48</v>
      </c>
      <c r="I134" s="205"/>
      <c r="J134" s="32">
        <v>0</v>
      </c>
      <c r="K134" s="36"/>
      <c r="L134" s="32">
        <v>434300000</v>
      </c>
      <c r="M134" s="36"/>
      <c r="N134" s="32">
        <v>0</v>
      </c>
      <c r="O134" s="10"/>
      <c r="P134" s="32">
        <v>422200000</v>
      </c>
      <c r="R134" s="13"/>
    </row>
    <row r="135" spans="1:19" ht="21.95" customHeight="1">
      <c r="A135" s="198" t="s">
        <v>250</v>
      </c>
      <c r="B135" s="199"/>
      <c r="C135" s="186"/>
      <c r="H135" s="205" t="s">
        <v>48</v>
      </c>
      <c r="I135" s="205"/>
      <c r="J135" s="32">
        <v>-600543480.67000008</v>
      </c>
      <c r="K135" s="36"/>
      <c r="L135" s="32">
        <v>-581825631.25999999</v>
      </c>
      <c r="M135" s="36"/>
      <c r="N135" s="32">
        <v>-306728893.54000002</v>
      </c>
      <c r="O135" s="36"/>
      <c r="P135" s="32">
        <v>-322936925.31999999</v>
      </c>
      <c r="R135" s="13"/>
    </row>
    <row r="136" spans="1:19" ht="21.95" customHeight="1">
      <c r="A136" s="198" t="s">
        <v>251</v>
      </c>
      <c r="B136" s="199"/>
      <c r="C136" s="186"/>
      <c r="H136" s="205"/>
      <c r="I136" s="205"/>
      <c r="J136" s="32">
        <v>0</v>
      </c>
      <c r="K136" s="36"/>
      <c r="L136" s="32">
        <v>-1075500</v>
      </c>
      <c r="M136" s="36"/>
      <c r="N136" s="32">
        <v>0</v>
      </c>
      <c r="O136" s="36"/>
      <c r="P136" s="32">
        <v>-1075500</v>
      </c>
      <c r="R136" s="13"/>
    </row>
    <row r="137" spans="1:19" ht="21.95" customHeight="1">
      <c r="A137" s="198" t="s">
        <v>252</v>
      </c>
      <c r="B137" s="199"/>
      <c r="C137" s="186"/>
      <c r="H137" s="205"/>
      <c r="I137" s="205"/>
      <c r="J137" s="32">
        <v>0</v>
      </c>
      <c r="K137" s="36"/>
      <c r="L137" s="32">
        <v>228712023.13999999</v>
      </c>
      <c r="M137" s="36"/>
      <c r="N137" s="32">
        <v>0</v>
      </c>
      <c r="O137" s="36"/>
      <c r="P137" s="32">
        <v>0</v>
      </c>
      <c r="R137" s="13"/>
    </row>
    <row r="138" spans="1:19" ht="21.95" customHeight="1">
      <c r="A138" s="198" t="s">
        <v>253</v>
      </c>
      <c r="B138" s="199"/>
      <c r="C138" s="186"/>
      <c r="H138" s="205" t="s">
        <v>295</v>
      </c>
      <c r="I138" s="205"/>
      <c r="J138" s="32">
        <v>-160033554.44</v>
      </c>
      <c r="K138" s="36"/>
      <c r="L138" s="32">
        <v>-357928858.16000003</v>
      </c>
      <c r="M138" s="36"/>
      <c r="N138" s="32">
        <v>-2376113.84</v>
      </c>
      <c r="O138" s="36"/>
      <c r="P138" s="32">
        <v>-2499120.4699999997</v>
      </c>
      <c r="R138" s="13"/>
      <c r="S138" s="210"/>
    </row>
    <row r="139" spans="1:19" ht="21.95" customHeight="1">
      <c r="A139" s="198" t="s">
        <v>254</v>
      </c>
      <c r="B139" s="199"/>
      <c r="C139" s="186"/>
      <c r="H139" s="205" t="s">
        <v>295</v>
      </c>
      <c r="I139" s="205"/>
      <c r="J139" s="32">
        <v>-11799483.469999999</v>
      </c>
      <c r="K139" s="36"/>
      <c r="L139" s="32">
        <v>-22887336.530000001</v>
      </c>
      <c r="M139" s="36"/>
      <c r="N139" s="32">
        <v>-404800.16</v>
      </c>
      <c r="O139" s="36"/>
      <c r="P139" s="32">
        <v>-188608.97</v>
      </c>
      <c r="R139" s="13"/>
    </row>
    <row r="140" spans="1:19" ht="21.95" customHeight="1">
      <c r="A140" s="198" t="s">
        <v>286</v>
      </c>
      <c r="B140" s="199"/>
      <c r="C140" s="186"/>
      <c r="H140" s="205"/>
      <c r="I140" s="205"/>
      <c r="J140" s="32">
        <v>0</v>
      </c>
      <c r="K140" s="36"/>
      <c r="L140" s="32">
        <v>659728261</v>
      </c>
      <c r="M140" s="36"/>
      <c r="N140" s="32">
        <v>0</v>
      </c>
      <c r="O140" s="36"/>
      <c r="P140" s="32">
        <v>659728261</v>
      </c>
      <c r="R140" s="13"/>
    </row>
    <row r="141" spans="1:19" ht="21.95" customHeight="1">
      <c r="A141" s="198" t="s">
        <v>255</v>
      </c>
      <c r="B141" s="199"/>
      <c r="C141" s="186"/>
      <c r="H141" s="205" t="s">
        <v>174</v>
      </c>
      <c r="I141" s="205"/>
      <c r="J141" s="32">
        <v>-117171764.72</v>
      </c>
      <c r="K141" s="36"/>
      <c r="L141" s="32">
        <v>0</v>
      </c>
      <c r="M141" s="36"/>
      <c r="N141" s="32">
        <v>-117171764.72</v>
      </c>
      <c r="O141" s="36"/>
      <c r="P141" s="32">
        <v>0</v>
      </c>
      <c r="R141" s="13"/>
    </row>
    <row r="142" spans="1:19" ht="21.95" customHeight="1">
      <c r="A142" s="198" t="s">
        <v>256</v>
      </c>
      <c r="B142" s="199"/>
      <c r="C142" s="186"/>
      <c r="H142" s="205"/>
      <c r="I142" s="205"/>
      <c r="J142" s="32">
        <v>-5673.32</v>
      </c>
      <c r="K142" s="36"/>
      <c r="L142" s="32">
        <v>-45901535.079999998</v>
      </c>
      <c r="M142" s="36"/>
      <c r="N142" s="32">
        <v>-5673.32</v>
      </c>
      <c r="O142" s="36"/>
      <c r="P142" s="32">
        <v>-45901535.079999998</v>
      </c>
      <c r="R142" s="13"/>
    </row>
    <row r="143" spans="1:19" ht="21.95" customHeight="1">
      <c r="A143" s="204" t="s">
        <v>257</v>
      </c>
      <c r="C143" s="199"/>
      <c r="H143" s="205"/>
      <c r="I143" s="205"/>
      <c r="J143" s="33">
        <f>SUM(J126:J142)</f>
        <v>-835384057.91000021</v>
      </c>
      <c r="K143" s="36"/>
      <c r="L143" s="33">
        <f>SUM(L126:L142)</f>
        <v>335352156.85999995</v>
      </c>
      <c r="M143" s="36"/>
      <c r="N143" s="33">
        <f>SUM(N126:N142)</f>
        <v>-325029697.81999999</v>
      </c>
      <c r="O143" s="36"/>
      <c r="P143" s="33">
        <f>SUM(P126:P142)</f>
        <v>731752945.58999991</v>
      </c>
      <c r="R143" s="13"/>
      <c r="S143" s="211"/>
    </row>
    <row r="144" spans="1:19" ht="21.95" customHeight="1">
      <c r="C144" s="199"/>
      <c r="H144" s="205"/>
      <c r="I144" s="205"/>
      <c r="J144" s="32"/>
      <c r="K144" s="36"/>
      <c r="L144" s="32"/>
      <c r="M144" s="36"/>
      <c r="N144" s="32"/>
      <c r="O144" s="36"/>
      <c r="P144" s="32"/>
      <c r="R144" s="13"/>
    </row>
    <row r="145" spans="1:21" ht="21.95" customHeight="1">
      <c r="A145" s="204" t="s">
        <v>258</v>
      </c>
      <c r="C145" s="199"/>
      <c r="H145" s="205"/>
      <c r="I145" s="205"/>
      <c r="J145" s="32">
        <f>+J81+J109+J143</f>
        <v>326280293.95999944</v>
      </c>
      <c r="K145" s="32" t="e">
        <v>#REF!</v>
      </c>
      <c r="L145" s="32">
        <f>+L81+L109+L143</f>
        <v>187525529.48000008</v>
      </c>
      <c r="M145" s="32" t="e">
        <v>#REF!</v>
      </c>
      <c r="N145" s="32">
        <f>+N81+N109+N143</f>
        <v>269621580.80999976</v>
      </c>
      <c r="O145" s="32" t="e">
        <v>#REF!</v>
      </c>
      <c r="P145" s="32">
        <f>+P81+P109+P143</f>
        <v>206670675.67999989</v>
      </c>
      <c r="R145" s="13"/>
    </row>
    <row r="146" spans="1:21" ht="21.95" customHeight="1">
      <c r="A146" s="204" t="s">
        <v>289</v>
      </c>
      <c r="C146" s="199"/>
      <c r="H146" s="205"/>
      <c r="I146" s="205"/>
      <c r="J146" s="32">
        <v>499824810.88</v>
      </c>
      <c r="K146" s="36"/>
      <c r="L146" s="32">
        <v>312299281.38999999</v>
      </c>
      <c r="M146" s="36"/>
      <c r="N146" s="32">
        <v>472133918.79999977</v>
      </c>
      <c r="O146" s="36"/>
      <c r="P146" s="17">
        <v>265463243.12</v>
      </c>
      <c r="R146" s="13"/>
      <c r="S146" s="13"/>
    </row>
    <row r="147" spans="1:21" ht="21.95" customHeight="1">
      <c r="A147" s="204" t="s">
        <v>336</v>
      </c>
      <c r="C147" s="199"/>
      <c r="H147" s="205"/>
      <c r="I147" s="205"/>
      <c r="J147" s="32"/>
      <c r="K147" s="36"/>
      <c r="L147" s="32"/>
      <c r="M147" s="36"/>
      <c r="N147" s="32"/>
      <c r="O147" s="36"/>
      <c r="P147" s="17"/>
      <c r="R147" s="13"/>
      <c r="S147" s="13"/>
    </row>
    <row r="148" spans="1:21" ht="21.95" customHeight="1">
      <c r="A148" s="204"/>
      <c r="B148" s="204" t="s">
        <v>337</v>
      </c>
      <c r="C148" s="225"/>
      <c r="H148" s="205"/>
      <c r="I148" s="205"/>
      <c r="J148" s="32">
        <v>0</v>
      </c>
      <c r="K148" s="36"/>
      <c r="L148" s="32">
        <v>-27289126.629999999</v>
      </c>
      <c r="M148" s="36"/>
      <c r="N148" s="32">
        <v>0</v>
      </c>
      <c r="O148" s="36"/>
      <c r="P148" s="17">
        <v>0</v>
      </c>
      <c r="R148" s="13"/>
      <c r="S148" s="13"/>
    </row>
    <row r="149" spans="1:21" ht="21.95" customHeight="1" thickBot="1">
      <c r="A149" s="204" t="s">
        <v>290</v>
      </c>
      <c r="C149" s="199"/>
      <c r="H149" s="205"/>
      <c r="I149" s="205"/>
      <c r="J149" s="107">
        <f>SUM(J145:J148)</f>
        <v>826105104.83999944</v>
      </c>
      <c r="K149" s="36"/>
      <c r="L149" s="107">
        <f>SUM(L145:L148)</f>
        <v>472535684.24000007</v>
      </c>
      <c r="M149" s="36"/>
      <c r="N149" s="107">
        <f>SUM(N145:N148)</f>
        <v>741755499.60999954</v>
      </c>
      <c r="O149" s="36"/>
      <c r="P149" s="107">
        <f>SUM(P145:P148)</f>
        <v>472133918.79999989</v>
      </c>
      <c r="R149" s="227">
        <f>+J149-'งบ BS (p.1)'!J11</f>
        <v>23592994.649999499</v>
      </c>
      <c r="S149" s="228">
        <f>+L149-'งบ BS (p.1)'!L11</f>
        <v>0</v>
      </c>
      <c r="T149" s="229">
        <f>+N149-'งบ BS (p.1)'!P11</f>
        <v>0</v>
      </c>
      <c r="U149" s="210">
        <f>+P149-'งบ BS (p.1)'!R11</f>
        <v>0</v>
      </c>
    </row>
    <row r="150" spans="1:21" ht="21.95" customHeight="1" thickTop="1">
      <c r="A150" s="204"/>
      <c r="C150" s="199"/>
      <c r="H150" s="205"/>
      <c r="I150" s="205"/>
      <c r="J150" s="70"/>
      <c r="K150" s="219"/>
      <c r="L150" s="99"/>
      <c r="M150" s="66"/>
      <c r="N150" s="105"/>
      <c r="O150" s="66"/>
      <c r="P150" s="67"/>
      <c r="R150" s="13">
        <f>+R149/2</f>
        <v>11796497.32499975</v>
      </c>
      <c r="S150" s="13"/>
      <c r="T150" s="211"/>
    </row>
    <row r="151" spans="1:21" ht="21.95" customHeight="1">
      <c r="A151" s="220" t="s">
        <v>259</v>
      </c>
      <c r="C151" s="199"/>
      <c r="H151" s="205"/>
      <c r="I151" s="205"/>
      <c r="J151" s="108"/>
      <c r="K151" s="66"/>
      <c r="L151" s="68"/>
      <c r="M151" s="66"/>
      <c r="N151" s="67"/>
      <c r="O151" s="66"/>
      <c r="P151" s="68"/>
      <c r="R151" s="13"/>
      <c r="S151" s="210"/>
    </row>
    <row r="152" spans="1:21" ht="21.95" customHeight="1">
      <c r="A152" s="221" t="s">
        <v>260</v>
      </c>
      <c r="B152" s="186" t="s">
        <v>261</v>
      </c>
      <c r="C152" s="218"/>
      <c r="D152" s="186"/>
      <c r="J152" s="108"/>
      <c r="K152" s="222"/>
      <c r="L152" s="69"/>
      <c r="M152" s="222"/>
      <c r="N152" s="70"/>
      <c r="O152" s="71"/>
      <c r="P152" s="70"/>
    </row>
    <row r="153" spans="1:21" ht="21.95" customHeight="1">
      <c r="A153" s="218"/>
      <c r="B153" s="186"/>
      <c r="C153" s="198" t="s">
        <v>262</v>
      </c>
      <c r="D153" s="186"/>
      <c r="E153" s="186"/>
      <c r="H153" s="205"/>
      <c r="I153" s="205"/>
      <c r="J153" s="16">
        <v>0</v>
      </c>
      <c r="K153" s="10"/>
      <c r="L153" s="17">
        <v>46824449.420000002</v>
      </c>
      <c r="M153" s="10"/>
      <c r="N153" s="17">
        <v>0</v>
      </c>
      <c r="O153" s="10"/>
      <c r="P153" s="17">
        <v>56000</v>
      </c>
    </row>
    <row r="154" spans="1:21" ht="21.95" customHeight="1">
      <c r="A154" s="218"/>
      <c r="B154" s="186"/>
      <c r="C154" s="198" t="s">
        <v>263</v>
      </c>
      <c r="D154" s="186"/>
      <c r="E154" s="186"/>
      <c r="H154" s="205"/>
      <c r="I154" s="205"/>
      <c r="J154" s="16">
        <v>0</v>
      </c>
      <c r="K154" s="10"/>
      <c r="L154" s="17">
        <v>228712023.13999999</v>
      </c>
      <c r="M154" s="10"/>
      <c r="N154" s="17">
        <v>0</v>
      </c>
      <c r="O154" s="10"/>
      <c r="P154" s="17">
        <v>0</v>
      </c>
    </row>
    <row r="155" spans="1:21" ht="21.95" customHeight="1">
      <c r="A155" s="218"/>
      <c r="B155" s="186"/>
      <c r="C155" s="198" t="s">
        <v>264</v>
      </c>
      <c r="D155" s="186"/>
      <c r="E155" s="186"/>
      <c r="H155" s="205"/>
      <c r="I155" s="205"/>
      <c r="J155" s="16">
        <v>0</v>
      </c>
      <c r="K155" s="10"/>
      <c r="L155" s="17">
        <v>2648900</v>
      </c>
      <c r="M155" s="10"/>
      <c r="N155" s="17">
        <v>0</v>
      </c>
      <c r="O155" s="10"/>
      <c r="P155" s="17">
        <v>1629000</v>
      </c>
    </row>
    <row r="156" spans="1:21" ht="21.95" customHeight="1">
      <c r="A156" s="218"/>
      <c r="B156" s="186"/>
      <c r="C156" s="198" t="s">
        <v>265</v>
      </c>
      <c r="D156" s="186"/>
      <c r="E156" s="186"/>
      <c r="H156" s="205"/>
      <c r="I156" s="205"/>
      <c r="J156" s="16">
        <v>0</v>
      </c>
      <c r="K156" s="10"/>
      <c r="L156" s="17">
        <v>19626.169999999998</v>
      </c>
      <c r="M156" s="10"/>
      <c r="N156" s="17">
        <v>0</v>
      </c>
      <c r="O156" s="10"/>
      <c r="P156" s="17">
        <v>0</v>
      </c>
    </row>
    <row r="157" spans="1:21" ht="21.95" customHeight="1">
      <c r="A157" s="218"/>
      <c r="B157" s="186"/>
      <c r="C157" s="198" t="s">
        <v>332</v>
      </c>
      <c r="D157" s="186"/>
      <c r="E157" s="186"/>
      <c r="H157" s="209"/>
      <c r="I157" s="205"/>
      <c r="J157" s="16">
        <v>5888400</v>
      </c>
      <c r="K157" s="10"/>
      <c r="L157" s="17">
        <v>0</v>
      </c>
      <c r="M157" s="10"/>
      <c r="N157" s="17">
        <v>5888400</v>
      </c>
      <c r="O157" s="10"/>
      <c r="P157" s="17">
        <v>0</v>
      </c>
      <c r="S157" s="12"/>
    </row>
    <row r="158" spans="1:21" ht="21.95" customHeight="1">
      <c r="A158" s="218"/>
      <c r="B158" s="186"/>
      <c r="C158" s="198" t="s">
        <v>10</v>
      </c>
      <c r="D158" s="186"/>
      <c r="E158" s="186"/>
      <c r="H158" s="205"/>
      <c r="I158" s="205"/>
      <c r="J158" s="16">
        <v>8736060.8699999992</v>
      </c>
      <c r="K158" s="10"/>
      <c r="L158" s="17">
        <v>0</v>
      </c>
      <c r="M158" s="10"/>
      <c r="N158" s="17">
        <v>8736060.8699999992</v>
      </c>
      <c r="O158" s="10"/>
      <c r="P158" s="17">
        <v>0</v>
      </c>
      <c r="R158" s="186"/>
    </row>
    <row r="159" spans="1:21" ht="21.95" customHeight="1">
      <c r="A159" s="218"/>
      <c r="B159" s="186"/>
      <c r="C159" s="198" t="s">
        <v>266</v>
      </c>
      <c r="D159" s="186"/>
      <c r="E159" s="186"/>
      <c r="H159" s="209" t="s">
        <v>338</v>
      </c>
      <c r="I159" s="205"/>
      <c r="J159" s="16">
        <v>159738703.88</v>
      </c>
      <c r="K159" s="10"/>
      <c r="L159" s="17">
        <v>0</v>
      </c>
      <c r="M159" s="10"/>
      <c r="N159" s="17">
        <v>159738703.88</v>
      </c>
      <c r="O159" s="10"/>
      <c r="P159" s="17">
        <v>0</v>
      </c>
      <c r="S159" s="12"/>
    </row>
    <row r="160" spans="1:21" ht="21.95" customHeight="1">
      <c r="A160" s="223" t="s">
        <v>267</v>
      </c>
      <c r="B160" s="218" t="s">
        <v>268</v>
      </c>
      <c r="C160" s="199"/>
      <c r="D160" s="186"/>
      <c r="J160" s="24"/>
      <c r="K160" s="9"/>
      <c r="L160" s="62"/>
      <c r="M160" s="9"/>
      <c r="N160" s="15"/>
      <c r="O160" s="9"/>
      <c r="P160" s="62"/>
    </row>
    <row r="161" spans="1:18" ht="21.95" customHeight="1">
      <c r="A161" s="218"/>
      <c r="B161" s="186"/>
      <c r="C161" s="218" t="s">
        <v>269</v>
      </c>
      <c r="D161" s="186"/>
      <c r="H161" s="205"/>
    </row>
    <row r="162" spans="1:18" ht="21.95" customHeight="1">
      <c r="A162" s="218"/>
      <c r="B162" s="186"/>
      <c r="C162" s="218" t="s">
        <v>270</v>
      </c>
      <c r="D162" s="186"/>
      <c r="H162" s="205"/>
      <c r="J162" s="224">
        <v>3999525.04</v>
      </c>
      <c r="K162" s="9"/>
      <c r="L162" s="224">
        <v>64746562.950000003</v>
      </c>
      <c r="M162" s="9"/>
      <c r="N162" s="17">
        <v>0</v>
      </c>
      <c r="O162" s="9"/>
      <c r="P162" s="15">
        <v>15000000</v>
      </c>
    </row>
    <row r="163" spans="1:18" ht="21.95" customHeight="1">
      <c r="A163" s="218"/>
      <c r="B163" s="186"/>
      <c r="C163" s="218" t="s">
        <v>271</v>
      </c>
      <c r="D163" s="186"/>
      <c r="H163" s="205"/>
      <c r="J163" s="17">
        <v>0</v>
      </c>
      <c r="K163" s="9"/>
      <c r="L163" s="15">
        <v>5000000</v>
      </c>
      <c r="M163" s="9"/>
      <c r="N163" s="17">
        <v>0</v>
      </c>
      <c r="O163" s="9"/>
      <c r="P163" s="15">
        <v>0</v>
      </c>
    </row>
    <row r="164" spans="1:18" ht="21.95" customHeight="1">
      <c r="A164" s="6"/>
      <c r="B164" s="186"/>
      <c r="C164" s="218"/>
      <c r="D164" s="186"/>
      <c r="H164" s="205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 t="s">
        <v>274</v>
      </c>
      <c r="B165" s="186"/>
      <c r="C165" s="218"/>
      <c r="D165" s="186"/>
      <c r="H165" s="205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86"/>
      <c r="C166" s="218"/>
      <c r="D166" s="186"/>
      <c r="H166" s="205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86"/>
      <c r="C167" s="218"/>
      <c r="D167" s="186"/>
      <c r="H167" s="205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86"/>
      <c r="C168" s="218"/>
      <c r="D168" s="186"/>
      <c r="H168" s="205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86"/>
      <c r="C169" s="218"/>
      <c r="D169" s="186"/>
      <c r="H169" s="205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86"/>
      <c r="C170" s="218"/>
      <c r="D170" s="186"/>
      <c r="H170" s="205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86"/>
      <c r="C171" s="218"/>
      <c r="D171" s="186"/>
      <c r="H171" s="205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86"/>
      <c r="C172" s="218"/>
      <c r="D172" s="186"/>
      <c r="H172" s="205"/>
      <c r="J172" s="14"/>
      <c r="K172" s="9"/>
      <c r="L172" s="15"/>
      <c r="M172" s="9"/>
      <c r="N172" s="17"/>
      <c r="O172" s="9"/>
      <c r="P172" s="15"/>
    </row>
    <row r="173" spans="1:18" ht="21.95" customHeight="1">
      <c r="A173" s="6"/>
      <c r="B173" s="186"/>
      <c r="C173" s="218"/>
      <c r="D173" s="186"/>
      <c r="H173" s="205"/>
      <c r="J173" s="14"/>
      <c r="K173" s="9"/>
      <c r="L173" s="15"/>
      <c r="M173" s="9"/>
      <c r="N173" s="17"/>
      <c r="O173" s="9"/>
      <c r="P173" s="15"/>
    </row>
    <row r="174" spans="1:18" ht="27.4" customHeight="1">
      <c r="A174" s="6"/>
      <c r="B174" s="186"/>
      <c r="C174" s="218"/>
      <c r="D174" s="186"/>
      <c r="H174" s="205"/>
      <c r="J174" s="14"/>
      <c r="K174" s="9"/>
      <c r="L174" s="15"/>
      <c r="M174" s="9"/>
      <c r="N174" s="17"/>
      <c r="O174" s="9"/>
      <c r="P174" s="15"/>
    </row>
    <row r="175" spans="1:18" ht="21.95" customHeight="1">
      <c r="A175" s="6"/>
      <c r="C175" s="199"/>
      <c r="H175" s="205"/>
      <c r="I175" s="205"/>
      <c r="J175" s="32"/>
      <c r="K175" s="36"/>
      <c r="L175" s="32"/>
      <c r="M175" s="36"/>
      <c r="N175" s="32"/>
      <c r="O175" s="36"/>
      <c r="P175" s="213" t="s">
        <v>347</v>
      </c>
      <c r="R175" s="13"/>
    </row>
  </sheetData>
  <mergeCells count="7">
    <mergeCell ref="A119:P119"/>
    <mergeCell ref="A1:P1"/>
    <mergeCell ref="A2:P2"/>
    <mergeCell ref="A3:P3"/>
    <mergeCell ref="A59:P59"/>
    <mergeCell ref="A61:P61"/>
    <mergeCell ref="A117:P117"/>
  </mergeCells>
  <pageMargins left="0.98425196850393704" right="0.39370078740157499" top="0.59055118110236204" bottom="0.31496062992126" header="0.511811023622047" footer="0.31496062992126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12 ด. (p.4-5)</vt:lpstr>
      <vt:lpstr>ส่วนของผู้ถือหุ้นรวม (p.6)</vt:lpstr>
      <vt:lpstr>ส่วนของผู้ถือเฉพาะกิจการ (p.7)</vt:lpstr>
      <vt:lpstr>งบกระแสเงินสด (p.8-10)</vt:lpstr>
      <vt:lpstr>งบกระแสเงินสด (p.8-10) (2)</vt:lpstr>
      <vt:lpstr>'งบ BS (p.1)'!Print_Area</vt:lpstr>
      <vt:lpstr>'งบ BS (ต่อ) (p.2-3)'!Print_Area</vt:lpstr>
      <vt:lpstr>'งบ PL 12 ด. (p.4-5)'!Print_Area</vt:lpstr>
      <vt:lpstr>'งบกระแสเงินสด (p.8-10)'!Print_Area</vt:lpstr>
      <vt:lpstr>'งบกระแสเงินสด (p.8-10) (2)'!Print_Area</vt:lpstr>
      <vt:lpstr>'ส่วนของผู้ถือเฉพาะกิจการ (p.7)'!Print_Area</vt:lpstr>
      <vt:lpstr>'ส่วนของผู้ถือหุ้นรวม (p.6)'!Print_Area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2023-04-27T06:54:32Z</cp:lastPrinted>
  <dcterms:created xsi:type="dcterms:W3CDTF">2004-04-02T08:00:16Z</dcterms:created>
  <dcterms:modified xsi:type="dcterms:W3CDTF">2023-04-27T13:15:16Z</dcterms:modified>
  <cp:category/>
  <cp:contentStatus/>
</cp:coreProperties>
</file>