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อควา คอร์เปอเรชั่น/2022/financial statement/TYPIST/Reissue Ye ' 2565/ENG/Final_E/"/>
    </mc:Choice>
  </mc:AlternateContent>
  <xr:revisionPtr revIDLastSave="336" documentId="13_ncr:1_{A52C1553-F033-4DFA-A2DA-EDB13E28E1D7}" xr6:coauthVersionLast="47" xr6:coauthVersionMax="47" xr10:uidLastSave="{E5C685B3-1860-4AD2-8098-6B19A5AA853F}"/>
  <bookViews>
    <workbookView xWindow="-120" yWindow="-120" windowWidth="29040" windowHeight="15720" tabRatio="841" xr2:uid="{00000000-000D-0000-FFFF-FFFF00000000}"/>
  </bookViews>
  <sheets>
    <sheet name="BS (p.1)" sheetId="39" r:id="rId1"/>
    <sheet name="BS (cont) (p.2-3)" sheetId="67" r:id="rId2"/>
    <sheet name="PL (p.4-5)" sheetId="78" r:id="rId3"/>
    <sheet name="CE conso (p.6)" sheetId="74" r:id="rId4"/>
    <sheet name="CE Company (p.7)" sheetId="75" r:id="rId5"/>
    <sheet name="CF (p.8-10)" sheetId="73" r:id="rId6"/>
  </sheets>
  <externalReferences>
    <externalReference r:id="rId7"/>
  </externalReferences>
  <definedNames>
    <definedName name="\q" localSheetId="5">[1]MOULD!#REF!</definedName>
    <definedName name="\q" localSheetId="2">[1]MOULD!#REF!</definedName>
    <definedName name="\q">[1]MOULD!#REF!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" localSheetId="5">[1]MOULD!#REF!</definedName>
    <definedName name="a" localSheetId="2">[1]MOULD!#REF!</definedName>
    <definedName name="a">[1]MOULD!#REF!</definedName>
    <definedName name="aaa" localSheetId="2">#REF!</definedName>
    <definedName name="aaa">#REF!</definedName>
    <definedName name="aoi" localSheetId="2">#REF!</definedName>
    <definedName name="aoi">#REF!</definedName>
    <definedName name="as" localSheetId="2">#REF!</definedName>
    <definedName name="as">#REF!</definedName>
    <definedName name="asset" localSheetId="2">#REF!</definedName>
    <definedName name="asset">#REF!</definedName>
    <definedName name="bee" localSheetId="2">#REF!</definedName>
    <definedName name="bee">#REF!</definedName>
    <definedName name="BLDGFAC" localSheetId="2">#REF!</definedName>
    <definedName name="BLDGFAC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>#REF!</definedName>
    <definedName name="Cover" localSheetId="2">#REF!</definedName>
    <definedName name="Cover">#REF!</definedName>
    <definedName name="d" localSheetId="2">#REF!</definedName>
    <definedName name="d">#REF!</definedName>
    <definedName name="DEEPWELL" localSheetId="2">#REF!</definedName>
    <definedName name="DEEPWELL">#REF!</definedName>
    <definedName name="dg" localSheetId="2">#REF!</definedName>
    <definedName name="dg">#REF!</definedName>
    <definedName name="dgg" localSheetId="2" hidden="1">#REF!</definedName>
    <definedName name="dgg" hidden="1">#REF!</definedName>
    <definedName name="DORM" localSheetId="2">#REF!</definedName>
    <definedName name="DORM">#REF!</definedName>
    <definedName name="e" localSheetId="2">#REF!</definedName>
    <definedName name="e">#REF!</definedName>
    <definedName name="g" localSheetId="2">#REF!</definedName>
    <definedName name="g">#REF!</definedName>
    <definedName name="GROUP1" localSheetId="2">#REF!</definedName>
    <definedName name="GROUP1">#REF!</definedName>
    <definedName name="H_Test_เครื่องจักร" localSheetId="2">#REF!</definedName>
    <definedName name="H_Test_เครื่องจักร">#REF!</definedName>
    <definedName name="Ha" localSheetId="2">#REF!</definedName>
    <definedName name="Ha">#REF!</definedName>
    <definedName name="ike" localSheetId="2">#REF!</definedName>
    <definedName name="ike">#REF!</definedName>
    <definedName name="ing" localSheetId="2">#REF!</definedName>
    <definedName name="ing">#REF!</definedName>
    <definedName name="ja" localSheetId="2">#REF!</definedName>
    <definedName name="ja">#REF!</definedName>
    <definedName name="jan" localSheetId="2">#REF!</definedName>
    <definedName name="jan">#REF!</definedName>
    <definedName name="jar" localSheetId="2">#REF!</definedName>
    <definedName name="jar">#REF!</definedName>
    <definedName name="jj" localSheetId="2">#REF!</definedName>
    <definedName name="jj">#REF!</definedName>
    <definedName name="k" localSheetId="2">#REF!</definedName>
    <definedName name="k">#REF!</definedName>
    <definedName name="kan" localSheetId="2">#REF!</definedName>
    <definedName name="kan">#REF!</definedName>
    <definedName name="kanya" localSheetId="2">#REF!</definedName>
    <definedName name="kanya">#REF!</definedName>
    <definedName name="kanyapad" localSheetId="2">#REF!</definedName>
    <definedName name="kanyapad">#REF!</definedName>
    <definedName name="kd" localSheetId="2">#REF!</definedName>
    <definedName name="kd">#REF!</definedName>
    <definedName name="ki" localSheetId="2">#REF!</definedName>
    <definedName name="ki">#REF!</definedName>
    <definedName name="kin" localSheetId="2">#REF!</definedName>
    <definedName name="kin">#REF!</definedName>
    <definedName name="kkk" localSheetId="2">#REF!</definedName>
    <definedName name="kkk">#REF!</definedName>
    <definedName name="kkl" localSheetId="2" hidden="1">#REF!</definedName>
    <definedName name="kkl" hidden="1">#REF!</definedName>
    <definedName name="ksna" localSheetId="2">#REF!</definedName>
    <definedName name="ksna">#REF!</definedName>
    <definedName name="l" localSheetId="2">#REF!</definedName>
    <definedName name="l">#REF!</definedName>
    <definedName name="ld" localSheetId="2">#REF!</definedName>
    <definedName name="ld">#REF!</definedName>
    <definedName name="lk" localSheetId="2" hidden="1">#REF!</definedName>
    <definedName name="lk" hidden="1">#REF!</definedName>
    <definedName name="lks" localSheetId="2">#REF!</definedName>
    <definedName name="lks">#REF!</definedName>
    <definedName name="lll" localSheetId="2">#REF!</definedName>
    <definedName name="lll">#REF!</definedName>
    <definedName name="may" localSheetId="2">#REF!</definedName>
    <definedName name="may">#REF!</definedName>
    <definedName name="nog" localSheetId="2">#REF!</definedName>
    <definedName name="nog">#REF!</definedName>
    <definedName name="nom" localSheetId="2">#REF!</definedName>
    <definedName name="nom">#REF!</definedName>
    <definedName name="Notes" localSheetId="2">#REF!</definedName>
    <definedName name="Notes">#REF!</definedName>
    <definedName name="OFFFAC" localSheetId="2">#REF!</definedName>
    <definedName name="OFFFAC">#REF!</definedName>
    <definedName name="OPEN" localSheetId="2">#REF!</definedName>
    <definedName name="OPEN">#REF!</definedName>
    <definedName name="paya" localSheetId="2">#REF!</definedName>
    <definedName name="paya">#REF!</definedName>
    <definedName name="pi" localSheetId="2">#REF!</definedName>
    <definedName name="pi">#REF!</definedName>
    <definedName name="ping" localSheetId="2">#REF!</definedName>
    <definedName name="ping">#REF!</definedName>
    <definedName name="pk" localSheetId="2">#REF!</definedName>
    <definedName name="pk">#REF!</definedName>
    <definedName name="pkk" localSheetId="2">#REF!</definedName>
    <definedName name="pkk">#REF!</definedName>
    <definedName name="pl" localSheetId="2">#REF!</definedName>
    <definedName name="pl">#REF!</definedName>
    <definedName name="ple" localSheetId="2">#REF!</definedName>
    <definedName name="ple">#REF!</definedName>
    <definedName name="PLstment" localSheetId="2">#REF!</definedName>
    <definedName name="PLstment">#REF!</definedName>
    <definedName name="_xlnm.Print_Area" localSheetId="1">'BS (cont) (p.2-3)'!$A$1:$U$134</definedName>
    <definedName name="_xlnm.Print_Area" localSheetId="0">'BS (p.1)'!$A$1:$T$66</definedName>
    <definedName name="_xlnm.Print_Area" localSheetId="4">'CE Company (p.7)'!$A$1:$S$42</definedName>
    <definedName name="_xlnm.Print_Area" localSheetId="3">'CE conso (p.6)'!$A$1:$AE$62</definedName>
    <definedName name="_xlnm.Print_Area" localSheetId="5">'CF (p.8-10)'!$A$1:$O$175</definedName>
    <definedName name="_xlnm.Print_Area" localSheetId="2">'PL (p.4-5)'!$A$1:$S$123</definedName>
    <definedName name="_xlnm.Print_Area">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q" localSheetId="2">#REF!</definedName>
    <definedName name="q">#REF!</definedName>
    <definedName name="qing" localSheetId="2">#REF!</definedName>
    <definedName name="qing">#REF!</definedName>
    <definedName name="qqq" localSheetId="2">#REF!</definedName>
    <definedName name="qqq">#REF!</definedName>
    <definedName name="Report" localSheetId="2">#REF!</definedName>
    <definedName name="Report">#REF!</definedName>
    <definedName name="s" localSheetId="2">#REF!</definedName>
    <definedName name="s">#REF!</definedName>
    <definedName name="sa" localSheetId="2">#REF!</definedName>
    <definedName name="sa">#REF!</definedName>
    <definedName name="sf" localSheetId="2">#REF!</definedName>
    <definedName name="sf">#REF!</definedName>
    <definedName name="sff" localSheetId="2">#REF!</definedName>
    <definedName name="sff">#REF!</definedName>
    <definedName name="ss" localSheetId="2">#REF!</definedName>
    <definedName name="ss">#REF!</definedName>
    <definedName name="ta" localSheetId="2">#REF!</definedName>
    <definedName name="ta">#REF!</definedName>
    <definedName name="tae" localSheetId="2">#REF!</definedName>
    <definedName name="tae">#REF!</definedName>
    <definedName name="TOILET" localSheetId="2">#REF!</definedName>
    <definedName name="TOILET">#REF!</definedName>
    <definedName name="van" localSheetId="2">#REF!</definedName>
    <definedName name="van">#REF!</definedName>
    <definedName name="vee" localSheetId="2">#REF!</definedName>
    <definedName name="vee">#REF!</definedName>
    <definedName name="vy" localSheetId="2">#REF!</definedName>
    <definedName name="vy">#REF!</definedName>
    <definedName name="w" localSheetId="2">#REF!</definedName>
    <definedName name="w">#REF!</definedName>
    <definedName name="WATERELEC" localSheetId="2">#REF!</definedName>
    <definedName name="WATERELEC">#REF!</definedName>
    <definedName name="wfj" localSheetId="2">#REF!</definedName>
    <definedName name="wfj">#REF!</definedName>
    <definedName name="x" localSheetId="2">#REF!</definedName>
    <definedName name="x">#REF!</definedName>
    <definedName name="YEAR" localSheetId="2">#REF!</definedName>
    <definedName name="YEAR">#REF!</definedName>
    <definedName name="แ" localSheetId="2" hidden="1">#REF!</definedName>
    <definedName name="แ" hidden="1">#REF!</definedName>
    <definedName name="ไ" localSheetId="2" hidden="1">#REF!</definedName>
    <definedName name="ไ" hidden="1">#REF!</definedName>
    <definedName name="ก" localSheetId="2" hidden="1">#REF!</definedName>
    <definedName name="ก" hidden="1">#REF!</definedName>
    <definedName name="กา" localSheetId="2">#REF!</definedName>
    <definedName name="กา">#REF!</definedName>
    <definedName name="ข" localSheetId="2">#REF!</definedName>
    <definedName name="ข">#REF!</definedName>
    <definedName name="ขข" localSheetId="2">#REF!</definedName>
    <definedName name="ขข">#REF!</definedName>
    <definedName name="ค" localSheetId="2">#REF!</definedName>
    <definedName name="ค">#REF!</definedName>
    <definedName name="จ" localSheetId="2">#REF!</definedName>
    <definedName name="จ">#REF!</definedName>
    <definedName name="ช" localSheetId="2">#REF!</definedName>
    <definedName name="ช">#REF!</definedName>
    <definedName name="ต" localSheetId="2">#REF!</definedName>
    <definedName name="ต">#REF!</definedName>
    <definedName name="ท" localSheetId="2">#REF!</definedName>
    <definedName name="ท">#REF!</definedName>
    <definedName name="ทท" localSheetId="2">#REF!</definedName>
    <definedName name="ทท">#REF!</definedName>
    <definedName name="น" localSheetId="2">[1]MOULD!#REF!</definedName>
    <definedName name="น">[1]MOULD!#REF!</definedName>
    <definedName name="ป" localSheetId="2">#REF!</definedName>
    <definedName name="ป">#REF!</definedName>
    <definedName name="ผผ" localSheetId="2">#REF!</definedName>
    <definedName name="ผผ">#REF!</definedName>
    <definedName name="ภ" localSheetId="2">#REF!</definedName>
    <definedName name="ภ">#REF!</definedName>
    <definedName name="ม" localSheetId="2">#REF!</definedName>
    <definedName name="ม">#REF!</definedName>
    <definedName name="ร" localSheetId="2">#REF!</definedName>
    <definedName name="ร">#REF!</definedName>
    <definedName name="ส" localSheetId="2" hidden="1">#REF!</definedName>
    <definedName name="ส" hidden="1">#REF!</definedName>
    <definedName name="สต็อก_artcard_ม้วน_List" localSheetId="2">#REF!</definedName>
    <definedName name="สต็อก_artcard_ม้วน_List">#REF!</definedName>
    <definedName name="สส" localSheetId="2" hidden="1">#REF!</definedName>
    <definedName name="สส" hidden="1">#REF!</definedName>
    <definedName name="ห" localSheetId="2">#REF!</definedName>
    <definedName name="ห">#REF!</definedName>
    <definedName name="อ" localSheetId="2">#REF!</definedName>
    <definedName name="อ">#REF!</definedName>
    <definedName name="อันดับ" localSheetId="2">#REF!</definedName>
    <definedName name="อันดับ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9" i="75" l="1"/>
  <c r="S30" i="75"/>
  <c r="O31" i="74"/>
  <c r="I146" i="73" l="1"/>
  <c r="K12" i="73"/>
  <c r="I12" i="73"/>
  <c r="K109" i="73" l="1"/>
  <c r="Q27" i="75"/>
  <c r="O27" i="75"/>
  <c r="M27" i="75"/>
  <c r="K27" i="75"/>
  <c r="I27" i="75"/>
  <c r="G27" i="75"/>
  <c r="E27" i="75"/>
  <c r="S26" i="75"/>
  <c r="S25" i="75"/>
  <c r="AC31" i="74"/>
  <c r="W31" i="74"/>
  <c r="U31" i="74"/>
  <c r="S31" i="74"/>
  <c r="Q31" i="74"/>
  <c r="M31" i="74"/>
  <c r="K31" i="74"/>
  <c r="I31" i="74"/>
  <c r="G31" i="74"/>
  <c r="E31" i="74"/>
  <c r="Y30" i="74"/>
  <c r="AA30" i="74" s="1"/>
  <c r="AE30" i="74" s="1"/>
  <c r="Y29" i="74"/>
  <c r="AA29" i="74" s="1"/>
  <c r="S27" i="75" l="1"/>
  <c r="AA31" i="74"/>
  <c r="AE29" i="74"/>
  <c r="AE31" i="74" s="1"/>
  <c r="Y31" i="74"/>
  <c r="S32" i="78" l="1"/>
  <c r="O77" i="78" l="1"/>
  <c r="M77" i="78"/>
  <c r="M16" i="78"/>
  <c r="O16" i="78"/>
  <c r="Q16" i="78"/>
  <c r="S16" i="78"/>
  <c r="U23" i="67"/>
  <c r="S23" i="67"/>
  <c r="Q23" i="67"/>
  <c r="O23" i="67"/>
  <c r="M23" i="67"/>
  <c r="K23" i="67"/>
  <c r="T94" i="67"/>
  <c r="T96" i="67" s="1"/>
  <c r="U92" i="67"/>
  <c r="U94" i="67" s="1"/>
  <c r="U33" i="67"/>
  <c r="N94" i="67"/>
  <c r="N96" i="67" s="1"/>
  <c r="O92" i="67"/>
  <c r="O94" i="67" s="1"/>
  <c r="O33" i="67"/>
  <c r="O35" i="67" l="1"/>
  <c r="U35" i="67"/>
  <c r="O96" i="67" l="1"/>
  <c r="U96" i="67"/>
  <c r="J20" i="39" l="1"/>
  <c r="L20" i="39"/>
  <c r="N20" i="39"/>
  <c r="T20" i="39"/>
  <c r="T36" i="39"/>
  <c r="L36" i="39"/>
  <c r="T38" i="39" l="1"/>
  <c r="L38" i="39"/>
  <c r="M12" i="73"/>
  <c r="O12" i="73"/>
  <c r="S15" i="75" l="1"/>
  <c r="AA15" i="74"/>
  <c r="AE15" i="74" s="1"/>
  <c r="S48" i="78"/>
  <c r="Q48" i="78"/>
  <c r="O48" i="78"/>
  <c r="M48" i="78"/>
  <c r="S25" i="78" l="1"/>
  <c r="Q25" i="78"/>
  <c r="O25" i="78"/>
  <c r="M25" i="78"/>
  <c r="R20" i="39" l="1"/>
  <c r="P20" i="39"/>
  <c r="O50" i="73" l="1"/>
  <c r="M50" i="73"/>
  <c r="K50" i="73"/>
  <c r="K78" i="73" s="1"/>
  <c r="Y40" i="74"/>
  <c r="AA40" i="74" s="1"/>
  <c r="AE40" i="74" s="1"/>
  <c r="M109" i="73" l="1"/>
  <c r="O109" i="73"/>
  <c r="I109" i="73"/>
  <c r="G35" i="75"/>
  <c r="AC23" i="74"/>
  <c r="AC44" i="74"/>
  <c r="S31" i="75" l="1"/>
  <c r="G36" i="75"/>
  <c r="G37" i="75" s="1"/>
  <c r="M21" i="75"/>
  <c r="G21" i="75"/>
  <c r="S16" i="75"/>
  <c r="Y16" i="74"/>
  <c r="AA16" i="74" s="1"/>
  <c r="AE16" i="74" s="1"/>
  <c r="Y41" i="74"/>
  <c r="AA41" i="74" s="1"/>
  <c r="AE41" i="74" s="1"/>
  <c r="Y36" i="74"/>
  <c r="AA36" i="74" s="1"/>
  <c r="AE36" i="74" s="1"/>
  <c r="M46" i="74"/>
  <c r="L27" i="74"/>
  <c r="L48" i="74" s="1"/>
  <c r="M25" i="74"/>
  <c r="M26" i="74" s="1"/>
  <c r="G46" i="74"/>
  <c r="G47" i="74" s="1"/>
  <c r="G48" i="74" s="1"/>
  <c r="F27" i="74"/>
  <c r="F48" i="74" s="1"/>
  <c r="G25" i="74"/>
  <c r="G26" i="74" s="1"/>
  <c r="G22" i="75" l="1"/>
  <c r="G23" i="75" s="1"/>
  <c r="M22" i="75"/>
  <c r="M23" i="75" s="1"/>
  <c r="G27" i="74"/>
  <c r="M27" i="74"/>
  <c r="M47" i="74"/>
  <c r="M48" i="74" s="1"/>
  <c r="A3" i="74"/>
  <c r="O27" i="78" l="1"/>
  <c r="O31" i="78" s="1"/>
  <c r="O33" i="78" s="1"/>
  <c r="O35" i="78" s="1"/>
  <c r="O49" i="78" s="1"/>
  <c r="O76" i="78" s="1"/>
  <c r="O78" i="78" s="1"/>
  <c r="Q27" i="78"/>
  <c r="Q31" i="78" s="1"/>
  <c r="Q33" i="78" s="1"/>
  <c r="Q35" i="78" s="1"/>
  <c r="Q81" i="78" s="1"/>
  <c r="S27" i="78"/>
  <c r="S31" i="78" s="1"/>
  <c r="S33" i="78" s="1"/>
  <c r="S35" i="78" s="1"/>
  <c r="S81" i="78" s="1"/>
  <c r="M27" i="78"/>
  <c r="M31" i="78" s="1"/>
  <c r="M33" i="78" l="1"/>
  <c r="M35" i="78" s="1"/>
  <c r="M71" i="78" s="1"/>
  <c r="M81" i="78" s="1"/>
  <c r="I50" i="73"/>
  <c r="I78" i="73" s="1"/>
  <c r="I81" i="73" s="1"/>
  <c r="I148" i="73" s="1"/>
  <c r="I152" i="73" s="1"/>
  <c r="O71" i="78"/>
  <c r="S49" i="78"/>
  <c r="Q49" i="78"/>
  <c r="O81" i="78" l="1"/>
  <c r="M73" i="78"/>
  <c r="M49" i="78"/>
  <c r="M76" i="78" s="1"/>
  <c r="M78" i="78" s="1"/>
  <c r="O73" i="78"/>
  <c r="P36" i="39" l="1"/>
  <c r="P38" i="39" l="1"/>
  <c r="M146" i="73" l="1"/>
  <c r="E46" i="74" l="1"/>
  <c r="E47" i="74" l="1"/>
  <c r="E48" i="74" s="1"/>
  <c r="S17" i="75" l="1"/>
  <c r="Y24" i="74"/>
  <c r="AA24" i="74" s="1"/>
  <c r="K35" i="75" l="1"/>
  <c r="K36" i="75" s="1"/>
  <c r="K37" i="75" s="1"/>
  <c r="I35" i="75"/>
  <c r="I36" i="75" s="1"/>
  <c r="I37" i="75" s="1"/>
  <c r="E35" i="75"/>
  <c r="E36" i="75" s="1"/>
  <c r="E37" i="75" s="1"/>
  <c r="Q21" i="75"/>
  <c r="Q22" i="75" s="1"/>
  <c r="O21" i="75"/>
  <c r="O22" i="75" s="1"/>
  <c r="K21" i="75"/>
  <c r="K22" i="75" s="1"/>
  <c r="I21" i="75"/>
  <c r="I22" i="75" s="1"/>
  <c r="I23" i="75" l="1"/>
  <c r="Q23" i="75"/>
  <c r="K23" i="75"/>
  <c r="O23" i="75"/>
  <c r="Q35" i="75" l="1"/>
  <c r="Q36" i="75" s="1"/>
  <c r="Q37" i="75" s="1"/>
  <c r="M35" i="75" l="1"/>
  <c r="M36" i="75" l="1"/>
  <c r="M37" i="75" s="1"/>
  <c r="O46" i="74"/>
  <c r="O35" i="75"/>
  <c r="O36" i="75" s="1"/>
  <c r="O37" i="75" s="1"/>
  <c r="O47" i="74" l="1"/>
  <c r="O48" i="74" s="1"/>
  <c r="O146" i="73"/>
  <c r="AC46" i="74"/>
  <c r="W46" i="74"/>
  <c r="U46" i="74"/>
  <c r="S46" i="74"/>
  <c r="Q46" i="74"/>
  <c r="K46" i="74"/>
  <c r="I46" i="74"/>
  <c r="AC25" i="74"/>
  <c r="AC26" i="74" s="1"/>
  <c r="W25" i="74"/>
  <c r="W26" i="74" s="1"/>
  <c r="U25" i="74"/>
  <c r="U26" i="74" s="1"/>
  <c r="S25" i="74"/>
  <c r="S26" i="74" s="1"/>
  <c r="Q25" i="74"/>
  <c r="Q26" i="74" s="1"/>
  <c r="O25" i="74"/>
  <c r="O26" i="74" s="1"/>
  <c r="K25" i="74"/>
  <c r="K26" i="74" s="1"/>
  <c r="I25" i="74"/>
  <c r="I26" i="74" s="1"/>
  <c r="E25" i="74"/>
  <c r="E26" i="74" s="1"/>
  <c r="I47" i="74" l="1"/>
  <c r="I48" i="74" s="1"/>
  <c r="K47" i="74"/>
  <c r="K48" i="74" s="1"/>
  <c r="Q47" i="74"/>
  <c r="Q48" i="74" s="1"/>
  <c r="S47" i="74"/>
  <c r="S48" i="74" s="1"/>
  <c r="W47" i="74"/>
  <c r="W48" i="74" s="1"/>
  <c r="U47" i="74"/>
  <c r="U48" i="74" s="1"/>
  <c r="AC47" i="74"/>
  <c r="AC48" i="74" s="1"/>
  <c r="Q27" i="74"/>
  <c r="E27" i="74"/>
  <c r="AC27" i="74"/>
  <c r="O27" i="74"/>
  <c r="W27" i="74"/>
  <c r="I27" i="74"/>
  <c r="S27" i="74"/>
  <c r="K27" i="74"/>
  <c r="U27" i="74"/>
  <c r="K146" i="73"/>
  <c r="O78" i="73"/>
  <c r="M78" i="73"/>
  <c r="E21" i="75"/>
  <c r="E22" i="75" s="1"/>
  <c r="E23" i="75" s="1"/>
  <c r="S20" i="75"/>
  <c r="S19" i="75"/>
  <c r="S13" i="75"/>
  <c r="S21" i="75" l="1"/>
  <c r="S22" i="75" s="1"/>
  <c r="S23" i="75" s="1"/>
  <c r="Y23" i="74"/>
  <c r="Y25" i="74" s="1"/>
  <c r="Y26" i="74" s="1"/>
  <c r="A3" i="75" l="1"/>
  <c r="A3" i="73" s="1"/>
  <c r="Y45" i="74" l="1"/>
  <c r="Y44" i="74"/>
  <c r="Y13" i="74"/>
  <c r="Y27" i="74" s="1"/>
  <c r="AA13" i="74" l="1"/>
  <c r="Y46" i="74"/>
  <c r="Y47" i="74" l="1"/>
  <c r="Y48" i="74" s="1"/>
  <c r="AE13" i="74"/>
  <c r="S34" i="75" l="1"/>
  <c r="AA45" i="74" l="1"/>
  <c r="AE45" i="74" l="1"/>
  <c r="AA23" i="74"/>
  <c r="AE24" i="74"/>
  <c r="AE23" i="74" l="1"/>
  <c r="AE25" i="74" s="1"/>
  <c r="AA25" i="74"/>
  <c r="AA26" i="74" s="1"/>
  <c r="AA44" i="74"/>
  <c r="AA46" i="74" s="1"/>
  <c r="AE26" i="74" l="1"/>
  <c r="AE27" i="74" s="1"/>
  <c r="AA47" i="74"/>
  <c r="AA48" i="74" s="1"/>
  <c r="AA27" i="74"/>
  <c r="AE44" i="74"/>
  <c r="AE46" i="74" l="1"/>
  <c r="AE47" i="74" s="1"/>
  <c r="AE48" i="74" s="1"/>
  <c r="S33" i="75"/>
  <c r="S35" i="75" s="1"/>
  <c r="S36" i="75" s="1"/>
  <c r="S37" i="75" s="1"/>
  <c r="K92" i="67"/>
  <c r="M81" i="73" l="1"/>
  <c r="R36" i="39" l="1"/>
  <c r="N36" i="39"/>
  <c r="J36" i="39"/>
  <c r="O81" i="73" l="1"/>
  <c r="O148" i="73" s="1"/>
  <c r="O152" i="73" s="1"/>
  <c r="K33" i="67" l="1"/>
  <c r="K35" i="67" s="1"/>
  <c r="K81" i="73" l="1"/>
  <c r="K148" i="73" s="1"/>
  <c r="K152" i="73" s="1"/>
  <c r="A3" i="67" l="1"/>
  <c r="A70" i="67" s="1"/>
  <c r="S33" i="67" l="1"/>
  <c r="Q33" i="67"/>
  <c r="L94" i="67"/>
  <c r="L96" i="67" s="1"/>
  <c r="P94" i="67"/>
  <c r="P96" i="67" s="1"/>
  <c r="R94" i="67"/>
  <c r="R96" i="67" s="1"/>
  <c r="Q92" i="67"/>
  <c r="Q94" i="67" s="1"/>
  <c r="M92" i="67"/>
  <c r="M94" i="67" s="1"/>
  <c r="S92" i="67"/>
  <c r="S94" i="67" s="1"/>
  <c r="K94" i="67"/>
  <c r="K96" i="67" l="1"/>
  <c r="S35" i="67"/>
  <c r="Q35" i="67"/>
  <c r="Q96" i="67" l="1"/>
  <c r="S96" i="67"/>
  <c r="A1" i="75"/>
  <c r="AD27" i="74"/>
  <c r="AD48" i="74" s="1"/>
  <c r="AB27" i="74"/>
  <c r="AB48" i="74" s="1"/>
  <c r="Z27" i="74"/>
  <c r="Z48" i="74" s="1"/>
  <c r="T27" i="74"/>
  <c r="T48" i="74" s="1"/>
  <c r="R27" i="74"/>
  <c r="R48" i="74" s="1"/>
  <c r="P27" i="74"/>
  <c r="P48" i="74" s="1"/>
  <c r="N27" i="74"/>
  <c r="N48" i="74" s="1"/>
  <c r="H27" i="74"/>
  <c r="H48" i="74" s="1"/>
  <c r="J38" i="39" l="1"/>
  <c r="N38" i="39" l="1"/>
  <c r="A61" i="73" l="1"/>
  <c r="A120" i="73" s="1"/>
  <c r="A59" i="73"/>
  <c r="R38" i="39" l="1"/>
  <c r="J92" i="67" l="1"/>
  <c r="M33" i="67"/>
  <c r="M35" i="67" l="1"/>
  <c r="M96" i="67" l="1"/>
  <c r="M148" i="73"/>
  <c r="M152" i="73" s="1"/>
</calcChain>
</file>

<file path=xl/sharedStrings.xml><?xml version="1.0" encoding="utf-8"?>
<sst xmlns="http://schemas.openxmlformats.org/spreadsheetml/2006/main" count="582" uniqueCount="356">
  <si>
    <t>AQUA CORPORATION PUBLIC COMPANY LIMITED AND ITS SUBSIDIARIES</t>
  </si>
  <si>
    <t>STATEMENT OF FINANCIAL POSITION</t>
  </si>
  <si>
    <t>Unit : Baht</t>
  </si>
  <si>
    <t>Consolidated</t>
  </si>
  <si>
    <t xml:space="preserve">Separate </t>
  </si>
  <si>
    <t xml:space="preserve"> </t>
  </si>
  <si>
    <t>Note</t>
  </si>
  <si>
    <t>ASSETS</t>
  </si>
  <si>
    <t>CURRENT ASSETS</t>
  </si>
  <si>
    <t>Cash and cash equivalents</t>
  </si>
  <si>
    <t xml:space="preserve">Trade accounts and other current receivables - net  </t>
  </si>
  <si>
    <t>Short - term loans to subsidiaries</t>
  </si>
  <si>
    <t>Other current financial assets</t>
  </si>
  <si>
    <t>Other current assets</t>
  </si>
  <si>
    <t>Total current assets</t>
  </si>
  <si>
    <t>NON - CURRENT ASSETS</t>
  </si>
  <si>
    <t>Non - current financial assets held as collaterals</t>
  </si>
  <si>
    <t>Other non - current financial assets</t>
  </si>
  <si>
    <t>10</t>
  </si>
  <si>
    <t>Investment property</t>
  </si>
  <si>
    <t>12</t>
  </si>
  <si>
    <t>Property, plant and equipment - net</t>
  </si>
  <si>
    <t>13</t>
  </si>
  <si>
    <t>Right - of - use assets - net</t>
  </si>
  <si>
    <t>Deferred tax assets</t>
  </si>
  <si>
    <t>14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</si>
  <si>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</si>
  <si>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</si>
  <si>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</si>
  <si>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</si>
  <si>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</si>
  <si>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LIABILITIES</t>
  </si>
  <si>
    <t xml:space="preserve">Bank overdraft and short - term loans </t>
  </si>
  <si>
    <t xml:space="preserve">  </t>
  </si>
  <si>
    <t>from financial institutions</t>
  </si>
  <si>
    <t>15</t>
  </si>
  <si>
    <t>Current portion of long - term liabilities of</t>
  </si>
  <si>
    <t>Long - term loans from financial institutions</t>
  </si>
  <si>
    <t>Lease liabilities</t>
  </si>
  <si>
    <t>Debentures</t>
  </si>
  <si>
    <t>Provision of current liabilities for employee benefit</t>
  </si>
  <si>
    <t>Accrued corporate income tax</t>
  </si>
  <si>
    <t>Other current liabilities</t>
  </si>
  <si>
    <t>Total current liabilities</t>
  </si>
  <si>
    <t>NON - CURRENT LIABILITIES</t>
  </si>
  <si>
    <t>Long - term loans from financial institutions - net</t>
  </si>
  <si>
    <t>Lease liabilities - net</t>
  </si>
  <si>
    <t>Non - current contract liabilities</t>
  </si>
  <si>
    <t>Debentures - net</t>
  </si>
  <si>
    <t>Deferred tax liabilities</t>
  </si>
  <si>
    <t xml:space="preserve">Provision of non - current liabilities </t>
  </si>
  <si>
    <t>for employee benefit - net</t>
  </si>
  <si>
    <t>Other non - current liabilities</t>
  </si>
  <si>
    <t>Total non - current liabilities</t>
  </si>
  <si>
    <t>TOTAL LIABILITIES</t>
  </si>
  <si>
    <t>SHAREHOLDERS' EQUITY</t>
  </si>
  <si>
    <t>Share capital</t>
  </si>
  <si>
    <t>Authorized share capital</t>
  </si>
  <si>
    <t>Issued and fully paid - up share capital</t>
  </si>
  <si>
    <t>Share premium</t>
  </si>
  <si>
    <t>Retained earnings</t>
  </si>
  <si>
    <t>Appropriated</t>
  </si>
  <si>
    <t>Unappropriated</t>
  </si>
  <si>
    <t>Other components of shareholders' equity</t>
  </si>
  <si>
    <t>Total equity of the Company</t>
  </si>
  <si>
    <t>Non - controlling interests</t>
  </si>
  <si>
    <t>TOTAL SHAREHOLDERS' EQUITY</t>
  </si>
  <si>
    <t>TOTAL LIABILITIES AND SHAREHOLDERS' EQUITY</t>
  </si>
  <si>
    <t>STATEMENT OF COMPREHENSIVE INCOME</t>
  </si>
  <si>
    <t>REVENUES</t>
  </si>
  <si>
    <t>Proceeds from services</t>
  </si>
  <si>
    <t>Interest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</si>
  <si>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</si>
  <si>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</si>
  <si>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</si>
  <si>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</si>
  <si>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</si>
  <si>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</si>
  <si>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</si>
  <si>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using the equity method</t>
  </si>
  <si>
    <t>Income tax (expense) income</t>
  </si>
  <si>
    <t>OTHER COMPREHENSIVE INCOME (LOSS) :</t>
  </si>
  <si>
    <t xml:space="preserve">Other comprehensive income to be reclassified to profit  </t>
  </si>
  <si>
    <t>or loss in subsequent period :</t>
  </si>
  <si>
    <t xml:space="preserve">Other comprehensive income not to be reclassified to profit  </t>
  </si>
  <si>
    <t xml:space="preserve">Total other comprehensive income (loss) for </t>
  </si>
  <si>
    <t>Owners of the parent</t>
  </si>
  <si>
    <t xml:space="preserve">COMPREHENSIVE INCOME (LOSS) ATTRIBUTABLE TO </t>
  </si>
  <si>
    <t>Equity holders of the parent company</t>
  </si>
  <si>
    <t xml:space="preserve">STATEMENT OF CHANGES IN SHAREHOLDERS' EQUITY </t>
  </si>
  <si>
    <t>Owner of the Company</t>
  </si>
  <si>
    <t>Share of other</t>
  </si>
  <si>
    <t xml:space="preserve">Gain (loss) on  investment </t>
  </si>
  <si>
    <t>Total equity</t>
  </si>
  <si>
    <t>Surplus on business</t>
  </si>
  <si>
    <t>comprehensive income</t>
  </si>
  <si>
    <t xml:space="preserve">in equity instruments measure </t>
  </si>
  <si>
    <t>Total other</t>
  </si>
  <si>
    <t>attributable</t>
  </si>
  <si>
    <t xml:space="preserve">Issued and paid-up </t>
  </si>
  <si>
    <t>combination under</t>
  </si>
  <si>
    <t>of associated company</t>
  </si>
  <si>
    <t xml:space="preserve">fair value through other </t>
  </si>
  <si>
    <t>components of</t>
  </si>
  <si>
    <t>to shareholders'</t>
  </si>
  <si>
    <t>Non - controlling</t>
  </si>
  <si>
    <t xml:space="preserve">Total shareholders' </t>
  </si>
  <si>
    <t>share capital</t>
  </si>
  <si>
    <t>for legal reserve</t>
  </si>
  <si>
    <t>common control</t>
  </si>
  <si>
    <t>shareholders' equity</t>
  </si>
  <si>
    <t>equity</t>
  </si>
  <si>
    <t>interests</t>
  </si>
  <si>
    <t xml:space="preserve">equity </t>
  </si>
  <si>
    <t>Change in shareholders' equity :</t>
  </si>
  <si>
    <t>Dividend paid</t>
  </si>
  <si>
    <t>Decrease in non - controlling interest in subsidiary from</t>
  </si>
  <si>
    <t>dividend payment of subsidiaries</t>
  </si>
  <si>
    <t>Other comprehensive income (loss)</t>
  </si>
  <si>
    <t>Total change in shareholders' equity</t>
  </si>
  <si>
    <t>STATEMENT OF CHANGES IN SHAREHOLDERS' EQUITY (Con't)</t>
  </si>
  <si>
    <t xml:space="preserve">Other components of </t>
  </si>
  <si>
    <t>Appropriated for</t>
  </si>
  <si>
    <t>Legal reserve</t>
  </si>
  <si>
    <t>STATEMENT OF CASH FLOWS</t>
  </si>
  <si>
    <t>CASH FLOWS FROM OPERATING ACTIVITIES</t>
  </si>
  <si>
    <t xml:space="preserve">          </t>
  </si>
  <si>
    <t>Depreciation</t>
  </si>
  <si>
    <t>Amortization of intangible assets</t>
  </si>
  <si>
    <t>Assets transfer to expenses</t>
  </si>
  <si>
    <t>Allowances for expected credit losses of</t>
  </si>
  <si>
    <t>7</t>
  </si>
  <si>
    <t>trade accounts and other current receivables (reversal)</t>
  </si>
  <si>
    <t xml:space="preserve">Unrealized (gain) loss from exchange rate </t>
  </si>
  <si>
    <t>Decrease due to discount on lease</t>
  </si>
  <si>
    <t>Amortization of debenture expenses</t>
  </si>
  <si>
    <t>Adjustment of the effective interest rate method</t>
  </si>
  <si>
    <t>Recognition of advance receipts as income</t>
  </si>
  <si>
    <t>Rental income by straight line method on contract value</t>
  </si>
  <si>
    <t>Reversal of liabilities to other income</t>
  </si>
  <si>
    <t>Provision for decommissioning costs (reversal)</t>
  </si>
  <si>
    <t>Interest expenses</t>
  </si>
  <si>
    <t xml:space="preserve">Profit (loss) from operating activities before change in </t>
  </si>
  <si>
    <t>operating assets and liabilities</t>
  </si>
  <si>
    <t>STATEMENT OF CASH FLOWS (Con't)</t>
  </si>
  <si>
    <t>CASH FLOWS FROM OPERATING ACTIVITIES (Con't)</t>
  </si>
  <si>
    <t>(Increase) decrease in operating assets :</t>
  </si>
  <si>
    <t>Trade accounts and other current receivables</t>
  </si>
  <si>
    <t>Increase (decrease) in operating liabilities :</t>
  </si>
  <si>
    <t>Trade accounts and other current payables</t>
  </si>
  <si>
    <t>Cash provided by (used in) operating activities</t>
  </si>
  <si>
    <t>Interest paid</t>
  </si>
  <si>
    <t>Income tax paid</t>
  </si>
  <si>
    <t>Net cash provided by (used in) operating activities</t>
  </si>
  <si>
    <t xml:space="preserve">CASH FLOWS FROM INVESTING ACTIVITIES </t>
  </si>
  <si>
    <t>Cash received from short - term loans to subsidiaries</t>
  </si>
  <si>
    <t>Short - term loans to related company</t>
  </si>
  <si>
    <t>Cash received from short - term loans to related company</t>
  </si>
  <si>
    <t>Cash received from disposal of fixed assets</t>
  </si>
  <si>
    <t>Repayments of assets payable</t>
  </si>
  <si>
    <t>Interest received</t>
  </si>
  <si>
    <t>Net cash provided by (used in) investing activities</t>
  </si>
  <si>
    <t>CASH FLOWS FROM FINANCING ACTIVITIES</t>
  </si>
  <si>
    <t>Cash paid for matured debentures</t>
  </si>
  <si>
    <t>Cash paid for interest of debentures</t>
  </si>
  <si>
    <t xml:space="preserve">Cash received from short - term loans from subsidiaries </t>
  </si>
  <si>
    <t>Cash received from long - term loans from financial institutions</t>
  </si>
  <si>
    <t>Repayment of long - term loans from financial institutions</t>
  </si>
  <si>
    <t>Repayment of liabilities under lease contracts</t>
  </si>
  <si>
    <t>Net cash provided by (used in) financing activities</t>
  </si>
  <si>
    <t xml:space="preserve">Net increase (decrease) in cash and cash equivalent </t>
  </si>
  <si>
    <t>Supplemental  disclosures of cash flows information</t>
  </si>
  <si>
    <t>1.</t>
  </si>
  <si>
    <t xml:space="preserve">Non - cash transaction </t>
  </si>
  <si>
    <t>A subsidiary purchase of fixed assets on sale</t>
  </si>
  <si>
    <t>and lease back contracts</t>
  </si>
  <si>
    <t>2.</t>
  </si>
  <si>
    <t>Unutilized credit facilities for future working capital</t>
  </si>
  <si>
    <t>Unit : US Dollar - forward foreign exchange</t>
  </si>
  <si>
    <t>Increase capital from associated company</t>
  </si>
  <si>
    <t>PROFIT (LOSS) BEFORE INCOME TAX</t>
  </si>
  <si>
    <t>PROFIT (LOSS) FROM OPERATING ACTIVITIES</t>
  </si>
  <si>
    <t>BASIC EARNINGS (LOSS) PER SHARE (BAHT : SHARE)</t>
  </si>
  <si>
    <t>Capital increase</t>
  </si>
  <si>
    <t>11</t>
  </si>
  <si>
    <t>financial lease receivables (reversal)</t>
  </si>
  <si>
    <t>Investments in subsidiaries - net</t>
  </si>
  <si>
    <t xml:space="preserve">The Group purchase of fixed assets on credit </t>
  </si>
  <si>
    <t>associated company</t>
  </si>
  <si>
    <t>December 31, 2021</t>
  </si>
  <si>
    <t>Beginning balance as at January 1, 2021</t>
  </si>
  <si>
    <t xml:space="preserve">Short - term loans to subsidiaries - net </t>
  </si>
  <si>
    <t>16</t>
  </si>
  <si>
    <t>5,912,456,522 common shares of Baht 0.50 each</t>
  </si>
  <si>
    <t>Net porfit (loss) for the period from discontinued operations - net of income tax</t>
  </si>
  <si>
    <t>Goodwill - net</t>
  </si>
  <si>
    <t xml:space="preserve">NET PROFIT (LOSS) ATTRIBUTABLE TO </t>
  </si>
  <si>
    <t>(Gain) loss on change lease contracts</t>
  </si>
  <si>
    <t>Provision for employee benefit (reversal)</t>
  </si>
  <si>
    <t>Employee benefit paid during the period</t>
  </si>
  <si>
    <t>Cash paid for purchase of investments in subsidiaries</t>
  </si>
  <si>
    <t>Cash paid for purchase of fixed assets</t>
  </si>
  <si>
    <t>and related company</t>
  </si>
  <si>
    <t>9</t>
  </si>
  <si>
    <t>5,970,900,000 common shares of Baht 0.50 each in 2021</t>
  </si>
  <si>
    <t>Impairment loss from loans to subsidiary (reversal)</t>
  </si>
  <si>
    <t>Cash paid for purchase of intangible assets</t>
  </si>
  <si>
    <t xml:space="preserve">Cash paid from short - term loans from subsidiaries </t>
  </si>
  <si>
    <t xml:space="preserve">The Group purchase of fixed assets on </t>
  </si>
  <si>
    <t>hire-purchase contract</t>
  </si>
  <si>
    <t>Written - off of non - refundable witholding tax</t>
  </si>
  <si>
    <t>Dividend income</t>
  </si>
  <si>
    <t>Cash received from disposal of investments in subsidiaries</t>
  </si>
  <si>
    <t>Cash paid for financing loan</t>
  </si>
  <si>
    <t>Cash received from sale and lease back contracts</t>
  </si>
  <si>
    <t>Cash received from issuing debentures</t>
  </si>
  <si>
    <t>Cash received from dividend</t>
  </si>
  <si>
    <t>Cash paid for purchase of investments in other company</t>
  </si>
  <si>
    <t>Treasury shares -</t>
  </si>
  <si>
    <t>common share</t>
  </si>
  <si>
    <t xml:space="preserve">Treasury shares </t>
  </si>
  <si>
    <t>reserve</t>
  </si>
  <si>
    <t>Treasury shares - common shares</t>
  </si>
  <si>
    <t>Treasury shares reserve</t>
  </si>
  <si>
    <t>Change in ownership interests in subsidiary :</t>
  </si>
  <si>
    <t>10,642,421,740 common shares of Baht 0.50 each in 2022 and</t>
  </si>
  <si>
    <t>fair value through other comprehensive income - net of income tax</t>
  </si>
  <si>
    <t>Profit (loss) before income tax from discontinued operations</t>
  </si>
  <si>
    <t>Profit (loss) before income tax from continued operations</t>
  </si>
  <si>
    <t xml:space="preserve">Non-controlling interests in subsidiaries </t>
  </si>
  <si>
    <t>Disposals of subsidiaries</t>
  </si>
  <si>
    <t>Increase (decrease) in rental retention of right - of - use assets</t>
  </si>
  <si>
    <t>Surplus (deficit) from</t>
  </si>
  <si>
    <t>in subsidiaries and</t>
  </si>
  <si>
    <t>change in equity interest</t>
  </si>
  <si>
    <t>Right - of - use of advertising media - net</t>
  </si>
  <si>
    <t>Right - of - use of advertising media</t>
  </si>
  <si>
    <t>Receivable under share purchase agreement</t>
  </si>
  <si>
    <t>Reversal of allowances for expected credit losses</t>
  </si>
  <si>
    <t>Profit (loss) before income tax</t>
  </si>
  <si>
    <t>Depreciation of right - of - use assets</t>
  </si>
  <si>
    <t>Impairment loss from investment in subsidiary (reversal)</t>
  </si>
  <si>
    <t>(Gain) loss from disposal of investments in subsidiaries</t>
  </si>
  <si>
    <t>Cash paid for subsidiary's acquired business</t>
  </si>
  <si>
    <t>Cash paid for expenses from disposal of investments in subsidiaries</t>
  </si>
  <si>
    <t>Cash paid for purchase of investment property</t>
  </si>
  <si>
    <t>Cash paid for expenses of issuing debentures</t>
  </si>
  <si>
    <t>Paid of treasury shares</t>
  </si>
  <si>
    <t>Investments in subsidiary</t>
  </si>
  <si>
    <t>Loss from written - off of intangible assets</t>
  </si>
  <si>
    <t>Gain from disposal of investments</t>
  </si>
  <si>
    <t>26.1</t>
  </si>
  <si>
    <t>Cash paid for purchase of investment in associated company</t>
  </si>
  <si>
    <t>Receivable from sale of fixed assets</t>
  </si>
  <si>
    <t>18</t>
  </si>
  <si>
    <t>20</t>
  </si>
  <si>
    <t>23</t>
  </si>
  <si>
    <t>27</t>
  </si>
  <si>
    <t xml:space="preserve">(Gain) loss from disposal of investments in equity </t>
  </si>
  <si>
    <t>instruments measure fair value through profit or loss</t>
  </si>
  <si>
    <t xml:space="preserve">Cash paid for purchase of investments in equity </t>
  </si>
  <si>
    <t xml:space="preserve">Cash received from disposal of investments in equity </t>
  </si>
  <si>
    <t>Investments in associated companies</t>
  </si>
  <si>
    <t xml:space="preserve">Loss on change in fair value of investments in equity </t>
  </si>
  <si>
    <t>Share of profit (loss) on investments in associated companies</t>
  </si>
  <si>
    <t>Share of other comprehensive income (loss) of associated company</t>
  </si>
  <si>
    <t xml:space="preserve">Gain (loss) on change in fair value of investment in equity instruments measure </t>
  </si>
  <si>
    <t>increased (decreased) from</t>
  </si>
  <si>
    <t xml:space="preserve">(used in) operating activities </t>
  </si>
  <si>
    <t xml:space="preserve">Reconcilations of net profit (loss) to net cash provided by </t>
  </si>
  <si>
    <t xml:space="preserve">Loss from disposal and written - off of fixed assets </t>
  </si>
  <si>
    <t>(Gain) loss on change in fair value of investments in equity</t>
  </si>
  <si>
    <t>Share of (profit) loss on investments in associated companies</t>
  </si>
  <si>
    <t xml:space="preserve">Decrease (increase) in overdraft and short - term loans </t>
  </si>
  <si>
    <t xml:space="preserve">from financial institutions </t>
  </si>
  <si>
    <t>Interest expenses for lease contracts</t>
  </si>
  <si>
    <t>AS AT DECEMBER 31, 2022</t>
  </si>
  <si>
    <t>December 31, 2022</t>
  </si>
  <si>
    <t>FOR THE YEAR ENDED DECEMBER 31, 2022</t>
  </si>
  <si>
    <t>Ending balance as at December 31, 2021</t>
  </si>
  <si>
    <t>21.1</t>
  </si>
  <si>
    <t>17</t>
  </si>
  <si>
    <t>21.2</t>
  </si>
  <si>
    <t>22</t>
  </si>
  <si>
    <t>25</t>
  </si>
  <si>
    <t>26.2</t>
  </si>
  <si>
    <t>2.2.13</t>
  </si>
  <si>
    <t>Gain on change in fair value of investment property</t>
  </si>
  <si>
    <t>33</t>
  </si>
  <si>
    <t>2.2.14</t>
  </si>
  <si>
    <t>Ending balance as at December 31, 2022</t>
  </si>
  <si>
    <t>Deposit for purchase of investment</t>
  </si>
  <si>
    <t>Long - term loan to other company</t>
  </si>
  <si>
    <t>Notes to the financial statements are an integral part of these financial statements.</t>
  </si>
  <si>
    <t>(Restated)</t>
  </si>
  <si>
    <t>January 1, 2021</t>
  </si>
  <si>
    <t>Assets foreclosed</t>
  </si>
  <si>
    <t>32</t>
  </si>
  <si>
    <t>6.2</t>
  </si>
  <si>
    <t>2.2.13, 6.2, 8</t>
  </si>
  <si>
    <t>Liabilities of disposal groups classified as held for</t>
  </si>
  <si>
    <t>Assets of disposal groups classified as held for</t>
  </si>
  <si>
    <t>sale from discontinued operations - net</t>
  </si>
  <si>
    <t>6.2 , 19</t>
  </si>
  <si>
    <t>6.1 , 11 , 13</t>
  </si>
  <si>
    <t>Loss from disposal of investments</t>
  </si>
  <si>
    <t>6.1</t>
  </si>
  <si>
    <t>17.3</t>
  </si>
  <si>
    <t>TOTAL COMPREHENSIVE INCOME (LOSS) FOR THE YEAR</t>
  </si>
  <si>
    <t>Comprehensive income (loss) for the year</t>
  </si>
  <si>
    <t>Net profit (loss) for the  year</t>
  </si>
  <si>
    <t>Net profit (loss) for the year</t>
  </si>
  <si>
    <t>Total comprehensive income (loss) for the year</t>
  </si>
  <si>
    <t>Total comprehensive income for the year</t>
  </si>
  <si>
    <t>(Gain) loss on change in fair value of investment property</t>
  </si>
  <si>
    <t>Cash paid for purchase of assets foreclosed</t>
  </si>
  <si>
    <t>Cash and cash equivalent as at beginning balance of the year</t>
  </si>
  <si>
    <t>Cash and cash equivalent as at ending balance of the year</t>
  </si>
  <si>
    <t>Beginning balance as at January 1, 2022 (Before restated)</t>
  </si>
  <si>
    <t>Beginning balance as at January 1, 2022 (After restated)</t>
  </si>
  <si>
    <t>The impacts from correction of significant errors</t>
  </si>
  <si>
    <t>Cost of unallocated asset group</t>
  </si>
  <si>
    <t>6.1, 31, 32</t>
  </si>
  <si>
    <t>NET PROFIT (LOSS) FOR THE YEAR</t>
  </si>
  <si>
    <t>PROFIT (LOSS) FOR THE YEAR FROM CONTINUED OPERATIONS</t>
  </si>
  <si>
    <t>the year - net of income tax</t>
  </si>
  <si>
    <t>COMPREHENSIVE INCOME (LOSS) FOR THE YEAR</t>
  </si>
  <si>
    <t>(Gain) loss from impairment billboard structure</t>
  </si>
  <si>
    <t>32.1</t>
  </si>
  <si>
    <t>Cash paid for deposit for purchase of investment</t>
  </si>
  <si>
    <t>14.6</t>
  </si>
  <si>
    <t>6.2 , 24</t>
  </si>
  <si>
    <t>Accrued dividends</t>
  </si>
  <si>
    <r>
      <t>LIABILITIES AND SHAREHOLDERS' EQUITY</t>
    </r>
    <r>
      <rPr>
        <b/>
        <sz val="15"/>
        <rFont val="Browallia New"/>
        <family val="2"/>
      </rPr>
      <t xml:space="preserve"> (Con't)</t>
    </r>
  </si>
  <si>
    <t>8</t>
  </si>
  <si>
    <t>Cash received from capital increase</t>
  </si>
  <si>
    <t>11 , 13</t>
  </si>
  <si>
    <t xml:space="preserve">Assets of disposal groups classified as held for sale </t>
  </si>
  <si>
    <t>from discontinued operations</t>
  </si>
  <si>
    <t>24</t>
  </si>
  <si>
    <t>15.1</t>
  </si>
  <si>
    <t>2.2.14 , 37</t>
  </si>
  <si>
    <t>17 , 37</t>
  </si>
  <si>
    <t>17.4 , 37</t>
  </si>
  <si>
    <t>Defined benefit plan remeasurement profit (loss) - net  of income tax</t>
  </si>
  <si>
    <t>2.2.13 , 18</t>
  </si>
  <si>
    <t>Page 1 of 106</t>
  </si>
  <si>
    <t>Page 2 of 106</t>
  </si>
  <si>
    <t>Page 3 of 106</t>
  </si>
  <si>
    <t>Page 4 of 106</t>
  </si>
  <si>
    <t>Page 6 of 106</t>
  </si>
  <si>
    <t>Page 5 of 106</t>
  </si>
  <si>
    <t>Page 7 of 106</t>
  </si>
  <si>
    <t>Page 10 of 106</t>
  </si>
  <si>
    <t>Page 9 of 106</t>
  </si>
  <si>
    <t>Page 8 of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</si>
</sst>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  <numFmt numFmtId="245" formatCode="#,##0.0;\(#,##0.0\)"/>
    <numFmt numFmtId="246" formatCode="B1d/m/yyyy"/>
    <numFmt numFmtId="247" formatCode="_(* #,##0.00_);_(* \(#,##0.00\);_(* \-??_);_(@_)"/>
    <numFmt numFmtId="248" formatCode="0.0000"/>
    <numFmt numFmtId="249" formatCode="0.000%"/>
    <numFmt numFmtId="250" formatCode="[$-1070000]d/m/yy;@"/>
  </numFmts>
  <fonts count="218">
    <font>
      <sz val="14"/>
      <name val="Cordia New"/>
      <charset val="22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UPC"/>
      <family val="2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</font>
    <font>
      <sz val="16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i/>
      <sz val="16"/>
      <name val="Browallia New"/>
      <family val="2"/>
    </font>
    <font>
      <sz val="14"/>
      <color rgb="FF000000"/>
      <name val="Browallia New"/>
      <family val="2"/>
    </font>
    <font>
      <b/>
      <sz val="16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u/>
      <sz val="15"/>
      <name val="Browallia New"/>
      <family val="2"/>
    </font>
    <font>
      <u/>
      <sz val="15"/>
      <name val="Browallia New"/>
      <family val="2"/>
    </font>
    <font>
      <sz val="15"/>
      <color rgb="FFFF0000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819">
    <xf numFmtId="0" fontId="0" fillId="0" borderId="0"/>
    <xf numFmtId="43" fontId="13" fillId="0" borderId="0" applyFont="0" applyFill="0" applyBorder="0" applyAlignment="0" applyProtection="0"/>
    <xf numFmtId="0" fontId="23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1" fontId="25" fillId="0" borderId="0"/>
    <xf numFmtId="0" fontId="23" fillId="0" borderId="0"/>
    <xf numFmtId="0" fontId="23" fillId="0" borderId="0"/>
    <xf numFmtId="182" fontId="25" fillId="0" borderId="0"/>
    <xf numFmtId="174" fontId="25" fillId="0" borderId="0"/>
    <xf numFmtId="38" fontId="27" fillId="2" borderId="0" applyNumberFormat="0" applyBorder="0" applyAlignment="0" applyProtection="0"/>
    <xf numFmtId="1" fontId="28" fillId="0" borderId="0" applyFont="0" applyFill="0" applyBorder="0" applyAlignment="0" applyProtection="0"/>
    <xf numFmtId="10" fontId="27" fillId="3" borderId="1" applyNumberFormat="0" applyBorder="0" applyAlignment="0" applyProtection="0"/>
    <xf numFmtId="1" fontId="2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37" fontId="30" fillId="0" borderId="0"/>
    <xf numFmtId="0" fontId="31" fillId="0" borderId="0"/>
    <xf numFmtId="0" fontId="23" fillId="0" borderId="0"/>
    <xf numFmtId="171" fontId="24" fillId="0" borderId="0"/>
    <xf numFmtId="171" fontId="24" fillId="0" borderId="0"/>
    <xf numFmtId="171" fontId="24" fillId="0" borderId="0"/>
    <xf numFmtId="0" fontId="26" fillId="0" borderId="0"/>
    <xf numFmtId="180" fontId="18" fillId="0" borderId="0"/>
    <xf numFmtId="180" fontId="24" fillId="0" borderId="0"/>
    <xf numFmtId="0" fontId="18" fillId="0" borderId="0"/>
    <xf numFmtId="178" fontId="18" fillId="0" borderId="0"/>
    <xf numFmtId="180" fontId="18" fillId="0" borderId="0"/>
    <xf numFmtId="18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180" fontId="24" fillId="0" borderId="0"/>
    <xf numFmtId="0" fontId="24" fillId="0" borderId="0"/>
    <xf numFmtId="0" fontId="32" fillId="0" borderId="0"/>
    <xf numFmtId="0" fontId="32" fillId="0" borderId="0"/>
    <xf numFmtId="0" fontId="35" fillId="0" borderId="0"/>
    <xf numFmtId="0" fontId="24" fillId="0" borderId="0"/>
    <xf numFmtId="0" fontId="26" fillId="0" borderId="0"/>
    <xf numFmtId="180" fontId="18" fillId="0" borderId="0"/>
    <xf numFmtId="0" fontId="24" fillId="0" borderId="0"/>
    <xf numFmtId="171" fontId="24" fillId="0" borderId="0"/>
    <xf numFmtId="171" fontId="24" fillId="0" borderId="0"/>
    <xf numFmtId="171" fontId="24" fillId="0" borderId="0"/>
    <xf numFmtId="183" fontId="28" fillId="0" borderId="2" applyFont="0" applyFill="0" applyBorder="0" applyAlignment="0" applyProtection="0"/>
    <xf numFmtId="41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3" applyNumberFormat="0" applyBorder="0"/>
    <xf numFmtId="1" fontId="24" fillId="0" borderId="4" applyNumberFormat="0" applyFill="0" applyAlignment="0" applyProtection="0">
      <alignment horizontal="center" vertical="center"/>
    </xf>
    <xf numFmtId="180" fontId="2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78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4" fillId="0" borderId="0"/>
    <xf numFmtId="180" fontId="18" fillId="0" borderId="0"/>
    <xf numFmtId="0" fontId="18" fillId="0" borderId="0"/>
    <xf numFmtId="180" fontId="24" fillId="0" borderId="0"/>
    <xf numFmtId="180" fontId="24" fillId="0" borderId="0"/>
    <xf numFmtId="180" fontId="18" fillId="0" borderId="0"/>
    <xf numFmtId="180" fontId="24" fillId="0" borderId="0"/>
    <xf numFmtId="180" fontId="24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180" fontId="22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2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78" fontId="13" fillId="0" borderId="0"/>
    <xf numFmtId="180" fontId="13" fillId="0" borderId="0"/>
    <xf numFmtId="180" fontId="13" fillId="0" borderId="0"/>
    <xf numFmtId="0" fontId="13" fillId="0" borderId="0"/>
    <xf numFmtId="0" fontId="13" fillId="0" borderId="0"/>
    <xf numFmtId="0" fontId="11" fillId="0" borderId="0"/>
    <xf numFmtId="18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0" fontId="13" fillId="0" borderId="0"/>
    <xf numFmtId="0" fontId="13" fillId="0" borderId="0"/>
    <xf numFmtId="180" fontId="13" fillId="0" borderId="0"/>
    <xf numFmtId="0" fontId="13" fillId="0" borderId="0"/>
    <xf numFmtId="18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1" fillId="0" borderId="0"/>
    <xf numFmtId="0" fontId="13" fillId="0" borderId="0"/>
    <xf numFmtId="0" fontId="13" fillId="0" borderId="0"/>
    <xf numFmtId="178" fontId="1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36" fillId="0" borderId="0"/>
    <xf numFmtId="39" fontId="36" fillId="0" borderId="0"/>
    <xf numFmtId="168" fontId="24" fillId="0" borderId="0" applyFont="0" applyFill="0" applyBorder="0" applyAlignment="0" applyProtection="0"/>
    <xf numFmtId="39" fontId="36" fillId="0" borderId="0"/>
    <xf numFmtId="39" fontId="36" fillId="0" borderId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36" fillId="0" borderId="0"/>
    <xf numFmtId="39" fontId="36" fillId="0" borderId="0"/>
    <xf numFmtId="185" fontId="26" fillId="0" borderId="0" applyFill="0" applyBorder="0" applyAlignment="0"/>
    <xf numFmtId="186" fontId="26" fillId="0" borderId="0" applyFill="0" applyBorder="0" applyAlignment="0"/>
    <xf numFmtId="187" fontId="26" fillId="0" borderId="0" applyFill="0" applyBorder="0" applyAlignment="0"/>
    <xf numFmtId="188" fontId="26" fillId="0" borderId="0" applyFill="0" applyBorder="0" applyAlignment="0"/>
    <xf numFmtId="189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37" fillId="0" borderId="0"/>
    <xf numFmtId="39" fontId="36" fillId="0" borderId="0"/>
    <xf numFmtId="39" fontId="36" fillId="0" borderId="0"/>
    <xf numFmtId="185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4" fontId="38" fillId="0" borderId="0" applyFill="0" applyBorder="0" applyAlignment="0"/>
    <xf numFmtId="191" fontId="2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2" fontId="26" fillId="0" borderId="0" applyProtection="0"/>
    <xf numFmtId="0" fontId="40" fillId="0" borderId="0">
      <alignment horizontal="left"/>
    </xf>
    <xf numFmtId="0" fontId="40" fillId="4" borderId="11"/>
    <xf numFmtId="0" fontId="41" fillId="0" borderId="12" applyNumberFormat="0" applyAlignment="0" applyProtection="0">
      <alignment horizontal="left" vertical="center"/>
    </xf>
    <xf numFmtId="0" fontId="41" fillId="0" borderId="6">
      <alignment horizontal="left" vertical="center"/>
    </xf>
    <xf numFmtId="14" fontId="42" fillId="5" borderId="13">
      <alignment horizontal="center" vertical="center" wrapText="1"/>
    </xf>
    <xf numFmtId="0" fontId="43" fillId="0" borderId="0" applyProtection="0"/>
    <xf numFmtId="0" fontId="44" fillId="0" borderId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45" fillId="0" borderId="13"/>
    <xf numFmtId="40" fontId="24" fillId="0" borderId="0"/>
    <xf numFmtId="40" fontId="24" fillId="0" borderId="0"/>
    <xf numFmtId="0" fontId="7" fillId="0" borderId="0"/>
    <xf numFmtId="192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24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193" fontId="24" fillId="0" borderId="0"/>
    <xf numFmtId="193" fontId="24" fillId="0" borderId="0"/>
    <xf numFmtId="193" fontId="24" fillId="0" borderId="0"/>
    <xf numFmtId="0" fontId="46" fillId="0" borderId="0"/>
    <xf numFmtId="0" fontId="24" fillId="0" borderId="0"/>
    <xf numFmtId="193" fontId="24" fillId="0" borderId="0"/>
    <xf numFmtId="193" fontId="24" fillId="0" borderId="0"/>
    <xf numFmtId="0" fontId="33" fillId="0" borderId="0"/>
    <xf numFmtId="0" fontId="13" fillId="0" borderId="0"/>
    <xf numFmtId="0" fontId="33" fillId="0" borderId="0"/>
    <xf numFmtId="0" fontId="24" fillId="0" borderId="0"/>
    <xf numFmtId="0" fontId="29" fillId="0" borderId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4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41" fontId="24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4" fillId="0" borderId="0"/>
    <xf numFmtId="0" fontId="45" fillId="0" borderId="0"/>
    <xf numFmtId="3" fontId="24" fillId="0" borderId="1" applyNumberFormat="0" applyFont="0" applyFill="0" applyAlignment="0" applyProtection="0">
      <alignment vertical="center"/>
    </xf>
    <xf numFmtId="49" fontId="38" fillId="0" borderId="0" applyFill="0" applyBorder="0" applyAlignment="0"/>
    <xf numFmtId="198" fontId="26" fillId="0" borderId="0" applyFill="0" applyBorder="0" applyAlignment="0"/>
    <xf numFmtId="199" fontId="26" fillId="0" borderId="0" applyFill="0" applyBorder="0" applyAlignment="0"/>
    <xf numFmtId="0" fontId="48" fillId="0" borderId="0" applyFill="0" applyBorder="0" applyProtection="0">
      <alignment horizontal="left" vertical="top"/>
    </xf>
    <xf numFmtId="40" fontId="49" fillId="0" borderId="0"/>
    <xf numFmtId="40" fontId="29" fillId="0" borderId="0" applyFont="0" applyFill="0" applyBorder="0" applyAlignment="0" applyProtection="0"/>
    <xf numFmtId="167" fontId="50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51" fillId="0" borderId="14"/>
    <xf numFmtId="0" fontId="13" fillId="0" borderId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/>
    <xf numFmtId="0" fontId="26" fillId="0" borderId="0"/>
    <xf numFmtId="180" fontId="13" fillId="0" borderId="0"/>
    <xf numFmtId="180" fontId="24" fillId="0" borderId="0"/>
    <xf numFmtId="178" fontId="13" fillId="0" borderId="0"/>
    <xf numFmtId="180" fontId="13" fillId="0" borderId="0"/>
    <xf numFmtId="180" fontId="13" fillId="0" borderId="0"/>
    <xf numFmtId="0" fontId="32" fillId="0" borderId="0"/>
    <xf numFmtId="0" fontId="7" fillId="0" borderId="0"/>
    <xf numFmtId="0" fontId="24" fillId="0" borderId="0"/>
    <xf numFmtId="0" fontId="26" fillId="0" borderId="0"/>
    <xf numFmtId="180" fontId="13" fillId="0" borderId="0"/>
    <xf numFmtId="0" fontId="24" fillId="0" borderId="0"/>
    <xf numFmtId="171" fontId="24" fillId="0" borderId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0" fontId="7" fillId="0" borderId="0"/>
    <xf numFmtId="180" fontId="13" fillId="0" borderId="0"/>
    <xf numFmtId="9" fontId="13" fillId="0" borderId="0" applyFont="0" applyFill="0" applyBorder="0" applyAlignment="0" applyProtection="0"/>
    <xf numFmtId="0" fontId="13" fillId="0" borderId="0"/>
    <xf numFmtId="0" fontId="7" fillId="0" borderId="0"/>
    <xf numFmtId="43" fontId="24" fillId="0" borderId="0" applyFont="0" applyFill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53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24" fillId="0" borderId="0"/>
    <xf numFmtId="40" fontId="24" fillId="0" borderId="0"/>
    <xf numFmtId="0" fontId="53" fillId="0" borderId="0"/>
    <xf numFmtId="39" fontId="24" fillId="0" borderId="0"/>
    <xf numFmtId="39" fontId="24" fillId="0" borderId="0"/>
    <xf numFmtId="0" fontId="33" fillId="0" borderId="0"/>
    <xf numFmtId="0" fontId="33" fillId="0" borderId="0"/>
    <xf numFmtId="39" fontId="24" fillId="0" borderId="0"/>
    <xf numFmtId="180" fontId="24" fillId="0" borderId="0"/>
    <xf numFmtId="201" fontId="24" fillId="0" borderId="0"/>
    <xf numFmtId="39" fontId="24" fillId="0" borderId="0"/>
    <xf numFmtId="39" fontId="24" fillId="0" borderId="0"/>
    <xf numFmtId="165" fontId="24" fillId="0" borderId="0"/>
    <xf numFmtId="188" fontId="24" fillId="0" borderId="0"/>
    <xf numFmtId="39" fontId="24" fillId="0" borderId="0"/>
    <xf numFmtId="39" fontId="24" fillId="0" borderId="0"/>
    <xf numFmtId="0" fontId="24" fillId="0" borderId="0"/>
    <xf numFmtId="0" fontId="54" fillId="0" borderId="0"/>
    <xf numFmtId="0" fontId="24" fillId="0" borderId="0"/>
    <xf numFmtId="165" fontId="24" fillId="0" borderId="0"/>
    <xf numFmtId="39" fontId="24" fillId="0" borderId="0"/>
    <xf numFmtId="39" fontId="24" fillId="0" borderId="0"/>
    <xf numFmtId="0" fontId="13" fillId="0" borderId="0"/>
    <xf numFmtId="0" fontId="7" fillId="0" borderId="0"/>
    <xf numFmtId="0" fontId="7" fillId="0" borderId="0"/>
    <xf numFmtId="0" fontId="7" fillId="0" borderId="0"/>
    <xf numFmtId="39" fontId="24" fillId="0" borderId="0"/>
    <xf numFmtId="0" fontId="24" fillId="0" borderId="0"/>
    <xf numFmtId="0" fontId="25" fillId="0" borderId="0"/>
    <xf numFmtId="0" fontId="5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9" fontId="53" fillId="0" borderId="0" applyFont="0" applyFill="0" applyBorder="0" applyAlignment="0" applyProtection="0"/>
    <xf numFmtId="0" fontId="55" fillId="20" borderId="15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21" borderId="16" applyNumberFormat="0" applyAlignment="0" applyProtection="0"/>
    <xf numFmtId="0" fontId="60" fillId="0" borderId="17" applyNumberFormat="0" applyFill="0" applyAlignment="0" applyProtection="0"/>
    <xf numFmtId="0" fontId="61" fillId="8" borderId="0" applyNumberFormat="0" applyBorder="0" applyAlignment="0" applyProtection="0"/>
    <xf numFmtId="0" fontId="25" fillId="0" borderId="0"/>
    <xf numFmtId="0" fontId="25" fillId="0" borderId="0"/>
    <xf numFmtId="0" fontId="24" fillId="0" borderId="0"/>
    <xf numFmtId="202" fontId="24" fillId="0" borderId="0"/>
    <xf numFmtId="202" fontId="24" fillId="0" borderId="0"/>
    <xf numFmtId="0" fontId="62" fillId="11" borderId="15" applyNumberFormat="0" applyAlignment="0" applyProtection="0"/>
    <xf numFmtId="0" fontId="63" fillId="22" borderId="0" applyNumberFormat="0" applyBorder="0" applyAlignment="0" applyProtection="0"/>
    <xf numFmtId="0" fontId="64" fillId="0" borderId="18" applyNumberFormat="0" applyFill="0" applyAlignment="0" applyProtection="0"/>
    <xf numFmtId="0" fontId="65" fillId="7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26" borderId="0" applyNumberFormat="0" applyBorder="0" applyAlignment="0" applyProtection="0"/>
    <xf numFmtId="0" fontId="66" fillId="20" borderId="19" applyNumberFormat="0" applyAlignment="0" applyProtection="0"/>
    <xf numFmtId="0" fontId="24" fillId="27" borderId="20" applyNumberFormat="0" applyFont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18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70" fillId="2" borderId="0" applyNumberFormat="0" applyBorder="0" applyAlignment="0" applyProtection="0"/>
    <xf numFmtId="10" fontId="70" fillId="3" borderId="1" applyNumberFormat="0" applyBorder="0" applyAlignment="0" applyProtection="0"/>
    <xf numFmtId="0" fontId="71" fillId="0" borderId="0"/>
    <xf numFmtId="180" fontId="24" fillId="0" borderId="0"/>
    <xf numFmtId="180" fontId="24" fillId="0" borderId="0"/>
    <xf numFmtId="0" fontId="26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7" fillId="0" borderId="0"/>
    <xf numFmtId="0" fontId="7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" fontId="24" fillId="0" borderId="4" applyNumberFormat="0" applyFill="0" applyAlignment="0" applyProtection="0">
      <alignment horizontal="center" vertical="center"/>
    </xf>
    <xf numFmtId="18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24" fillId="0" borderId="0"/>
    <xf numFmtId="40" fontId="24" fillId="0" borderId="0"/>
    <xf numFmtId="0" fontId="6" fillId="0" borderId="0"/>
    <xf numFmtId="192" fontId="13" fillId="0" borderId="0"/>
    <xf numFmtId="167" fontId="24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0" fontId="46" fillId="0" borderId="0"/>
    <xf numFmtId="193" fontId="24" fillId="0" borderId="0"/>
    <xf numFmtId="0" fontId="13" fillId="0" borderId="0"/>
    <xf numFmtId="0" fontId="24" fillId="0" borderId="0"/>
    <xf numFmtId="9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/>
    <xf numFmtId="0" fontId="26" fillId="0" borderId="0"/>
    <xf numFmtId="180" fontId="24" fillId="0" borderId="0"/>
    <xf numFmtId="0" fontId="32" fillId="0" borderId="0"/>
    <xf numFmtId="0" fontId="6" fillId="0" borderId="0"/>
    <xf numFmtId="0" fontId="24" fillId="0" borderId="0"/>
    <xf numFmtId="180" fontId="13" fillId="0" borderId="0"/>
    <xf numFmtId="0" fontId="24" fillId="0" borderId="0"/>
    <xf numFmtId="171" fontId="24" fillId="0" borderId="0"/>
    <xf numFmtId="9" fontId="2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5" fillId="0" borderId="0"/>
    <xf numFmtId="240" fontId="24" fillId="0" borderId="0"/>
    <xf numFmtId="0" fontId="33" fillId="0" borderId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180" fontId="13" fillId="0" borderId="0"/>
    <xf numFmtId="0" fontId="33" fillId="0" borderId="0"/>
    <xf numFmtId="0" fontId="5" fillId="0" borderId="0"/>
    <xf numFmtId="43" fontId="24" fillId="0" borderId="0" applyFont="0" applyFill="0" applyBorder="0" applyAlignment="0" applyProtection="0"/>
    <xf numFmtId="239" fontId="24" fillId="0" borderId="0"/>
    <xf numFmtId="166" fontId="24" fillId="0" borderId="0"/>
    <xf numFmtId="237" fontId="13" fillId="0" borderId="0"/>
    <xf numFmtId="238" fontId="13" fillId="0" borderId="0"/>
    <xf numFmtId="170" fontId="24" fillId="0" borderId="0"/>
    <xf numFmtId="0" fontId="5" fillId="0" borderId="0"/>
    <xf numFmtId="239" fontId="24" fillId="0" borderId="0"/>
    <xf numFmtId="180" fontId="13" fillId="0" borderId="0"/>
    <xf numFmtId="43" fontId="1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2" fontId="33" fillId="0" borderId="0" applyNumberFormat="0"/>
    <xf numFmtId="0" fontId="73" fillId="0" borderId="0"/>
    <xf numFmtId="0" fontId="21" fillId="6" borderId="0" applyNumberFormat="0" applyBorder="0" applyAlignment="0" applyProtection="0"/>
    <xf numFmtId="0" fontId="46" fillId="6" borderId="0" applyNumberFormat="0" applyBorder="0" applyAlignment="0" applyProtection="0"/>
    <xf numFmtId="0" fontId="21" fillId="7" borderId="0" applyNumberFormat="0" applyBorder="0" applyAlignment="0" applyProtection="0"/>
    <xf numFmtId="0" fontId="46" fillId="7" borderId="0" applyNumberFormat="0" applyBorder="0" applyAlignment="0" applyProtection="0"/>
    <xf numFmtId="0" fontId="21" fillId="8" borderId="0" applyNumberFormat="0" applyBorder="0" applyAlignment="0" applyProtection="0"/>
    <xf numFmtId="0" fontId="46" fillId="8" borderId="0" applyNumberFormat="0" applyBorder="0" applyAlignment="0" applyProtection="0"/>
    <xf numFmtId="0" fontId="21" fillId="9" borderId="0" applyNumberFormat="0" applyBorder="0" applyAlignment="0" applyProtection="0"/>
    <xf numFmtId="0" fontId="46" fillId="9" borderId="0" applyNumberFormat="0" applyBorder="0" applyAlignment="0" applyProtection="0"/>
    <xf numFmtId="0" fontId="21" fillId="10" borderId="0" applyNumberFormat="0" applyBorder="0" applyAlignment="0" applyProtection="0"/>
    <xf numFmtId="0" fontId="46" fillId="10" borderId="0" applyNumberFormat="0" applyBorder="0" applyAlignment="0" applyProtection="0"/>
    <xf numFmtId="0" fontId="21" fillId="11" borderId="0" applyNumberFormat="0" applyBorder="0" applyAlignment="0" applyProtection="0"/>
    <xf numFmtId="0" fontId="46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46" fillId="12" borderId="0" applyNumberFormat="0" applyBorder="0" applyAlignment="0" applyProtection="0"/>
    <xf numFmtId="0" fontId="21" fillId="13" borderId="0" applyNumberFormat="0" applyBorder="0" applyAlignment="0" applyProtection="0"/>
    <xf numFmtId="0" fontId="46" fillId="13" borderId="0" applyNumberFormat="0" applyBorder="0" applyAlignment="0" applyProtection="0"/>
    <xf numFmtId="0" fontId="21" fillId="14" borderId="0" applyNumberFormat="0" applyBorder="0" applyAlignment="0" applyProtection="0"/>
    <xf numFmtId="0" fontId="46" fillId="14" borderId="0" applyNumberFormat="0" applyBorder="0" applyAlignment="0" applyProtection="0"/>
    <xf numFmtId="0" fontId="21" fillId="9" borderId="0" applyNumberFormat="0" applyBorder="0" applyAlignment="0" applyProtection="0"/>
    <xf numFmtId="0" fontId="46" fillId="9" borderId="0" applyNumberFormat="0" applyBorder="0" applyAlignment="0" applyProtection="0"/>
    <xf numFmtId="0" fontId="21" fillId="12" borderId="0" applyNumberFormat="0" applyBorder="0" applyAlignment="0" applyProtection="0"/>
    <xf numFmtId="0" fontId="46" fillId="12" borderId="0" applyNumberFormat="0" applyBorder="0" applyAlignment="0" applyProtection="0"/>
    <xf numFmtId="0" fontId="21" fillId="15" borderId="0" applyNumberFormat="0" applyBorder="0" applyAlignment="0" applyProtection="0"/>
    <xf numFmtId="0" fontId="46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71" fontId="74" fillId="0" borderId="24">
      <alignment horizontal="right" vertical="center"/>
    </xf>
    <xf numFmtId="0" fontId="75" fillId="16" borderId="0" applyNumberFormat="0" applyBorder="0" applyAlignment="0" applyProtection="0"/>
    <xf numFmtId="0" fontId="76" fillId="16" borderId="0" applyNumberFormat="0" applyBorder="0" applyAlignment="0" applyProtection="0"/>
    <xf numFmtId="0" fontId="75" fillId="13" borderId="0" applyNumberFormat="0" applyBorder="0" applyAlignment="0" applyProtection="0"/>
    <xf numFmtId="0" fontId="76" fillId="13" borderId="0" applyNumberFormat="0" applyBorder="0" applyAlignment="0" applyProtection="0"/>
    <xf numFmtId="0" fontId="75" fillId="14" borderId="0" applyNumberFormat="0" applyBorder="0" applyAlignment="0" applyProtection="0"/>
    <xf numFmtId="0" fontId="76" fillId="14" borderId="0" applyNumberFormat="0" applyBorder="0" applyAlignment="0" applyProtection="0"/>
    <xf numFmtId="0" fontId="75" fillId="17" borderId="0" applyNumberFormat="0" applyBorder="0" applyAlignment="0" applyProtection="0"/>
    <xf numFmtId="0" fontId="76" fillId="17" borderId="0" applyNumberFormat="0" applyBorder="0" applyAlignment="0" applyProtection="0"/>
    <xf numFmtId="0" fontId="75" fillId="18" borderId="0" applyNumberFormat="0" applyBorder="0" applyAlignment="0" applyProtection="0"/>
    <xf numFmtId="0" fontId="76" fillId="18" borderId="0" applyNumberFormat="0" applyBorder="0" applyAlignment="0" applyProtection="0"/>
    <xf numFmtId="0" fontId="75" fillId="19" borderId="0" applyNumberFormat="0" applyBorder="0" applyAlignment="0" applyProtection="0"/>
    <xf numFmtId="0" fontId="76" fillId="19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3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9" fontId="25" fillId="0" borderId="0"/>
    <xf numFmtId="0" fontId="77" fillId="0" borderId="1">
      <alignment horizontal="center"/>
    </xf>
    <xf numFmtId="0" fontId="78" fillId="0" borderId="0"/>
    <xf numFmtId="0" fontId="78" fillId="0" borderId="13" applyFill="0">
      <alignment horizontal="center"/>
      <protection locked="0"/>
    </xf>
    <xf numFmtId="0" fontId="77" fillId="0" borderId="0" applyFill="0">
      <alignment horizontal="center"/>
      <protection locked="0"/>
    </xf>
    <xf numFmtId="0" fontId="77" fillId="28" borderId="0"/>
    <xf numFmtId="0" fontId="77" fillId="0" borderId="0">
      <protection locked="0"/>
    </xf>
    <xf numFmtId="0" fontId="77" fillId="0" borderId="0"/>
    <xf numFmtId="204" fontId="77" fillId="0" borderId="0"/>
    <xf numFmtId="205" fontId="77" fillId="0" borderId="0"/>
    <xf numFmtId="0" fontId="78" fillId="29" borderId="0">
      <alignment horizontal="right"/>
    </xf>
    <xf numFmtId="0" fontId="77" fillId="0" borderId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80" fillId="31" borderId="0" applyNumberFormat="0" applyBorder="0" applyAlignment="0" applyProtection="0"/>
    <xf numFmtId="0" fontId="75" fillId="23" borderId="0" applyNumberFormat="0" applyBorder="0" applyAlignment="0" applyProtection="0"/>
    <xf numFmtId="0" fontId="76" fillId="23" borderId="0" applyNumberFormat="0" applyBorder="0" applyAlignment="0" applyProtection="0"/>
    <xf numFmtId="0" fontId="79" fillId="32" borderId="0" applyNumberFormat="0" applyBorder="0" applyAlignment="0" applyProtection="0"/>
    <xf numFmtId="0" fontId="79" fillId="33" borderId="0" applyNumberFormat="0" applyBorder="0" applyAlignment="0" applyProtection="0"/>
    <xf numFmtId="0" fontId="80" fillId="34" borderId="0" applyNumberFormat="0" applyBorder="0" applyAlignment="0" applyProtection="0"/>
    <xf numFmtId="0" fontId="75" fillId="24" borderId="0" applyNumberFormat="0" applyBorder="0" applyAlignment="0" applyProtection="0"/>
    <xf numFmtId="0" fontId="76" fillId="24" borderId="0" applyNumberFormat="0" applyBorder="0" applyAlignment="0" applyProtection="0"/>
    <xf numFmtId="0" fontId="79" fillId="32" borderId="0" applyNumberFormat="0" applyBorder="0" applyAlignment="0" applyProtection="0"/>
    <xf numFmtId="0" fontId="79" fillId="35" borderId="0" applyNumberFormat="0" applyBorder="0" applyAlignment="0" applyProtection="0"/>
    <xf numFmtId="0" fontId="80" fillId="33" borderId="0" applyNumberFormat="0" applyBorder="0" applyAlignment="0" applyProtection="0"/>
    <xf numFmtId="0" fontId="75" fillId="25" borderId="0" applyNumberFormat="0" applyBorder="0" applyAlignment="0" applyProtection="0"/>
    <xf numFmtId="0" fontId="76" fillId="25" borderId="0" applyNumberFormat="0" applyBorder="0" applyAlignment="0" applyProtection="0"/>
    <xf numFmtId="0" fontId="79" fillId="30" borderId="0" applyNumberFormat="0" applyBorder="0" applyAlignment="0" applyProtection="0"/>
    <xf numFmtId="0" fontId="79" fillId="33" borderId="0" applyNumberFormat="0" applyBorder="0" applyAlignment="0" applyProtection="0"/>
    <xf numFmtId="0" fontId="80" fillId="33" borderId="0" applyNumberFormat="0" applyBorder="0" applyAlignment="0" applyProtection="0"/>
    <xf numFmtId="0" fontId="75" fillId="17" borderId="0" applyNumberFormat="0" applyBorder="0" applyAlignment="0" applyProtection="0"/>
    <xf numFmtId="0" fontId="76" fillId="17" borderId="0" applyNumberFormat="0" applyBorder="0" applyAlignment="0" applyProtection="0"/>
    <xf numFmtId="0" fontId="79" fillId="36" borderId="0" applyNumberFormat="0" applyBorder="0" applyAlignment="0" applyProtection="0"/>
    <xf numFmtId="0" fontId="79" fillId="30" borderId="0" applyNumberFormat="0" applyBorder="0" applyAlignment="0" applyProtection="0"/>
    <xf numFmtId="0" fontId="80" fillId="31" borderId="0" applyNumberFormat="0" applyBorder="0" applyAlignment="0" applyProtection="0"/>
    <xf numFmtId="0" fontId="75" fillId="18" borderId="0" applyNumberFormat="0" applyBorder="0" applyAlignment="0" applyProtection="0"/>
    <xf numFmtId="0" fontId="76" fillId="18" borderId="0" applyNumberFormat="0" applyBorder="0" applyAlignment="0" applyProtection="0"/>
    <xf numFmtId="0" fontId="79" fillId="32" borderId="0" applyNumberFormat="0" applyBorder="0" applyAlignment="0" applyProtection="0"/>
    <xf numFmtId="0" fontId="79" fillId="37" borderId="0" applyNumberFormat="0" applyBorder="0" applyAlignment="0" applyProtection="0"/>
    <xf numFmtId="0" fontId="80" fillId="37" borderId="0" applyNumberFormat="0" applyBorder="0" applyAlignment="0" applyProtection="0"/>
    <xf numFmtId="0" fontId="75" fillId="26" borderId="0" applyNumberFormat="0" applyBorder="0" applyAlignment="0" applyProtection="0"/>
    <xf numFmtId="0" fontId="76" fillId="26" borderId="0" applyNumberFormat="0" applyBorder="0" applyAlignment="0" applyProtection="0"/>
    <xf numFmtId="0" fontId="81" fillId="7" borderId="0" applyNumberFormat="0" applyBorder="0" applyAlignment="0" applyProtection="0"/>
    <xf numFmtId="0" fontId="82" fillId="7" borderId="0" applyNumberFormat="0" applyBorder="0" applyAlignment="0" applyProtection="0"/>
    <xf numFmtId="0" fontId="39" fillId="0" borderId="0" applyNumberFormat="0" applyFill="0" applyBorder="0" applyAlignment="0" applyProtection="0"/>
    <xf numFmtId="0" fontId="29" fillId="0" borderId="0" applyFont="0"/>
    <xf numFmtId="206" fontId="24" fillId="0" borderId="0" applyFill="0" applyBorder="0" applyAlignment="0"/>
    <xf numFmtId="0" fontId="83" fillId="20" borderId="15" applyNumberFormat="0" applyAlignment="0" applyProtection="0"/>
    <xf numFmtId="0" fontId="84" fillId="20" borderId="15" applyNumberFormat="0" applyAlignment="0" applyProtection="0"/>
    <xf numFmtId="0" fontId="85" fillId="0" borderId="0"/>
    <xf numFmtId="0" fontId="86" fillId="21" borderId="16" applyNumberFormat="0" applyAlignment="0" applyProtection="0"/>
    <xf numFmtId="0" fontId="87" fillId="21" borderId="16" applyNumberFormat="0" applyAlignment="0" applyProtection="0"/>
    <xf numFmtId="207" fontId="88" fillId="0" borderId="0"/>
    <xf numFmtId="207" fontId="88" fillId="0" borderId="0"/>
    <xf numFmtId="207" fontId="88" fillId="0" borderId="0"/>
    <xf numFmtId="207" fontId="88" fillId="0" borderId="0"/>
    <xf numFmtId="207" fontId="88" fillId="0" borderId="0"/>
    <xf numFmtId="207" fontId="88" fillId="0" borderId="0"/>
    <xf numFmtId="207" fontId="88" fillId="0" borderId="0"/>
    <xf numFmtId="207" fontId="88" fillId="0" borderId="0"/>
    <xf numFmtId="197" fontId="89" fillId="0" borderId="0" applyFill="0" applyBorder="0" applyAlignment="0" applyProtection="0"/>
    <xf numFmtId="40" fontId="89" fillId="0" borderId="0" applyFill="0" applyBorder="0" applyAlignment="0" applyProtection="0"/>
    <xf numFmtId="208" fontId="90" fillId="38" borderId="0" applyFill="0" applyBorder="0" applyAlignment="0">
      <alignment vertical="top"/>
    </xf>
    <xf numFmtId="209" fontId="90" fillId="0" borderId="0" applyFill="0" applyBorder="0" applyAlignment="0" applyProtection="0"/>
    <xf numFmtId="169" fontId="33" fillId="0" borderId="0" applyNumberFormat="0" applyBorder="0"/>
    <xf numFmtId="0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32" fillId="0" borderId="0" applyFont="0" applyFill="0" applyBorder="0" applyAlignment="0" applyProtection="0"/>
    <xf numFmtId="212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1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20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3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171" fontId="93" fillId="0" borderId="0" applyFont="0" applyFill="0" applyBorder="0" applyAlignment="0" applyProtection="0"/>
    <xf numFmtId="216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205" fontId="24" fillId="0" borderId="0" applyFont="0" applyFill="0" applyBorder="0" applyAlignment="0" applyProtection="0"/>
    <xf numFmtId="171" fontId="95" fillId="0" borderId="0" applyFont="0" applyFill="0" applyBorder="0" applyAlignment="0" applyProtection="0"/>
    <xf numFmtId="165" fontId="96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8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9" fontId="97" fillId="0" borderId="0"/>
    <xf numFmtId="3" fontId="24" fillId="0" borderId="0" applyFont="0" applyFill="0" applyBorder="0" applyAlignment="0" applyProtection="0"/>
    <xf numFmtId="0" fontId="98" fillId="0" borderId="0" applyNumberFormat="0" applyAlignment="0">
      <alignment horizontal="left"/>
    </xf>
    <xf numFmtId="0" fontId="99" fillId="0" borderId="0">
      <alignment horizontal="left"/>
    </xf>
    <xf numFmtId="0" fontId="100" fillId="0" borderId="0"/>
    <xf numFmtId="0" fontId="101" fillId="0" borderId="0">
      <alignment horizontal="left"/>
    </xf>
    <xf numFmtId="0" fontId="90" fillId="38" borderId="10" applyFill="0" applyBorder="0" applyAlignment="0">
      <alignment horizontal="right"/>
    </xf>
    <xf numFmtId="44" fontId="102" fillId="0" borderId="0" applyFont="0" applyFill="0" applyBorder="0" applyAlignment="0" applyProtection="0"/>
    <xf numFmtId="216" fontId="25" fillId="0" borderId="0" applyFont="0" applyFill="0" applyBorder="0" applyAlignment="0" applyProtection="0"/>
    <xf numFmtId="220" fontId="22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21" fontId="22" fillId="0" borderId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104" fillId="0" borderId="0" applyNumberFormat="0" applyAlignment="0">
      <alignment horizontal="left"/>
    </xf>
    <xf numFmtId="222" fontId="105" fillId="0" borderId="0" applyFont="0" applyFill="0" applyBorder="0" applyAlignment="0" applyProtection="0"/>
    <xf numFmtId="222" fontId="90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223" fontId="112" fillId="0" borderId="0">
      <alignment horizontal="right"/>
    </xf>
    <xf numFmtId="0" fontId="113" fillId="8" borderId="0" applyNumberFormat="0" applyBorder="0" applyAlignment="0" applyProtection="0"/>
    <xf numFmtId="0" fontId="114" fillId="8" borderId="0" applyNumberFormat="0" applyBorder="0" applyAlignment="0" applyProtection="0"/>
    <xf numFmtId="0" fontId="115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44" fillId="0" borderId="12" applyNumberFormat="0" applyAlignment="0" applyProtection="0">
      <alignment horizontal="left" vertical="center"/>
    </xf>
    <xf numFmtId="0" fontId="44" fillId="0" borderId="6">
      <alignment horizontal="left" vertical="center"/>
    </xf>
    <xf numFmtId="0" fontId="118" fillId="0" borderId="21" applyNumberFormat="0" applyFill="0" applyAlignment="0" applyProtection="0"/>
    <xf numFmtId="0" fontId="119" fillId="0" borderId="21" applyNumberFormat="0" applyFill="0" applyAlignment="0" applyProtection="0"/>
    <xf numFmtId="0" fontId="120" fillId="0" borderId="0">
      <alignment horizontal="left"/>
    </xf>
    <xf numFmtId="0" fontId="121" fillId="0" borderId="25">
      <alignment horizontal="left" vertical="top"/>
    </xf>
    <xf numFmtId="0" fontId="42" fillId="42" borderId="26">
      <alignment vertical="center" wrapText="1"/>
    </xf>
    <xf numFmtId="0" fontId="122" fillId="0" borderId="22" applyNumberFormat="0" applyFill="0" applyAlignment="0" applyProtection="0"/>
    <xf numFmtId="0" fontId="123" fillId="0" borderId="22" applyNumberFormat="0" applyFill="0" applyAlignment="0" applyProtection="0"/>
    <xf numFmtId="0" fontId="124" fillId="0" borderId="0">
      <alignment horizontal="left"/>
    </xf>
    <xf numFmtId="0" fontId="125" fillId="0" borderId="25">
      <alignment horizontal="left" vertical="top"/>
    </xf>
    <xf numFmtId="0" fontId="42" fillId="42" borderId="26">
      <alignment vertical="center" wrapText="1"/>
    </xf>
    <xf numFmtId="0" fontId="92" fillId="0" borderId="23" applyNumberFormat="0" applyFill="0" applyAlignment="0" applyProtection="0"/>
    <xf numFmtId="0" fontId="126" fillId="0" borderId="23" applyNumberFormat="0" applyFill="0" applyAlignment="0" applyProtection="0"/>
    <xf numFmtId="0" fontId="127" fillId="0" borderId="0">
      <alignment horizontal="left"/>
    </xf>
    <xf numFmtId="0" fontId="9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24" fontId="89" fillId="0" borderId="0" applyFill="0" applyBorder="0" applyAlignment="0" applyProtection="0"/>
    <xf numFmtId="0" fontId="128" fillId="11" borderId="15" applyNumberFormat="0" applyAlignment="0" applyProtection="0"/>
    <xf numFmtId="0" fontId="129" fillId="11" borderId="15" applyNumberFormat="0" applyAlignment="0" applyProtection="0"/>
    <xf numFmtId="38" fontId="130" fillId="0" borderId="0"/>
    <xf numFmtId="38" fontId="131" fillId="0" borderId="0"/>
    <xf numFmtId="38" fontId="132" fillId="0" borderId="0"/>
    <xf numFmtId="38" fontId="133" fillId="0" borderId="0"/>
    <xf numFmtId="0" fontId="112" fillId="0" borderId="0"/>
    <xf numFmtId="0" fontId="112" fillId="0" borderId="0"/>
    <xf numFmtId="0" fontId="112" fillId="0" borderId="0"/>
    <xf numFmtId="0" fontId="97" fillId="0" borderId="0" applyNumberFormat="0" applyFont="0" applyFill="0" applyBorder="0" applyProtection="0">
      <alignment horizontal="left" vertical="center"/>
    </xf>
    <xf numFmtId="0" fontId="134" fillId="0" borderId="17" applyNumberFormat="0" applyFill="0" applyAlignment="0" applyProtection="0"/>
    <xf numFmtId="0" fontId="135" fillId="0" borderId="17" applyNumberFormat="0" applyFill="0" applyAlignment="0" applyProtection="0"/>
    <xf numFmtId="225" fontId="90" fillId="0" borderId="0" applyFont="0" applyFill="0" applyBorder="0" applyAlignment="0" applyProtection="0"/>
    <xf numFmtId="0" fontId="136" fillId="0" borderId="13"/>
    <xf numFmtId="226" fontId="137" fillId="0" borderId="0" applyFont="0" applyFill="0" applyBorder="0" applyAlignment="0" applyProtection="0"/>
    <xf numFmtId="227" fontId="137" fillId="0" borderId="0" applyFont="0" applyFill="0" applyBorder="0" applyAlignment="0" applyProtection="0"/>
    <xf numFmtId="0" fontId="138" fillId="22" borderId="0" applyNumberFormat="0" applyBorder="0" applyAlignment="0" applyProtection="0"/>
    <xf numFmtId="0" fontId="139" fillId="22" borderId="0" applyNumberFormat="0" applyBorder="0" applyAlignment="0" applyProtection="0"/>
    <xf numFmtId="211" fontId="31" fillId="0" borderId="0"/>
    <xf numFmtId="211" fontId="31" fillId="0" borderId="0"/>
    <xf numFmtId="0" fontId="24" fillId="0" borderId="0"/>
    <xf numFmtId="0" fontId="21" fillId="0" borderId="0"/>
    <xf numFmtId="0" fontId="140" fillId="0" borderId="0"/>
    <xf numFmtId="0" fontId="5" fillId="0" borderId="0"/>
    <xf numFmtId="0" fontId="29" fillId="0" borderId="0"/>
    <xf numFmtId="180" fontId="24" fillId="0" borderId="0"/>
    <xf numFmtId="180" fontId="13" fillId="0" borderId="0"/>
    <xf numFmtId="0" fontId="13" fillId="0" borderId="0"/>
    <xf numFmtId="0" fontId="94" fillId="0" borderId="0"/>
    <xf numFmtId="0" fontId="5" fillId="0" borderId="0"/>
    <xf numFmtId="0" fontId="96" fillId="0" borderId="0"/>
    <xf numFmtId="0" fontId="93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141" fillId="0" borderId="0"/>
    <xf numFmtId="0" fontId="14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4" fillId="0" borderId="0"/>
    <xf numFmtId="0" fontId="46" fillId="0" borderId="0"/>
    <xf numFmtId="0" fontId="93" fillId="0" borderId="0"/>
    <xf numFmtId="0" fontId="24" fillId="0" borderId="0"/>
    <xf numFmtId="0" fontId="13" fillId="0" borderId="0"/>
    <xf numFmtId="0" fontId="21" fillId="0" borderId="0"/>
    <xf numFmtId="0" fontId="24" fillId="0" borderId="0"/>
    <xf numFmtId="0" fontId="24" fillId="0" borderId="0"/>
    <xf numFmtId="0" fontId="142" fillId="0" borderId="0"/>
    <xf numFmtId="0" fontId="13" fillId="27" borderId="20" applyNumberFormat="0" applyFont="0" applyAlignment="0" applyProtection="0"/>
    <xf numFmtId="0" fontId="13" fillId="27" borderId="20" applyNumberFormat="0" applyFont="0" applyAlignment="0" applyProtection="0"/>
    <xf numFmtId="228" fontId="24" fillId="0" borderId="0" applyFont="0" applyFill="0" applyBorder="0" applyAlignment="0" applyProtection="0"/>
    <xf numFmtId="0" fontId="143" fillId="20" borderId="19" applyNumberFormat="0" applyAlignment="0" applyProtection="0"/>
    <xf numFmtId="0" fontId="144" fillId="20" borderId="19" applyNumberFormat="0" applyAlignment="0" applyProtection="0"/>
    <xf numFmtId="0" fontId="145" fillId="0" borderId="0">
      <alignment horizontal="left"/>
    </xf>
    <xf numFmtId="0" fontId="90" fillId="38" borderId="0" applyFill="0" applyBorder="0" applyAlignment="0" applyProtection="0">
      <protection locked="0"/>
    </xf>
    <xf numFmtId="229" fontId="90" fillId="38" borderId="0" applyFill="0" applyBorder="0" applyAlignment="0" applyProtection="0">
      <alignment vertical="top"/>
    </xf>
    <xf numFmtId="230" fontId="90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NumberFormat="0" applyFill="0" applyBorder="0" applyAlignment="0" applyProtection="0"/>
    <xf numFmtId="37" fontId="73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231" fontId="24" fillId="0" borderId="0" applyNumberFormat="0" applyFill="0" applyBorder="0" applyAlignment="0" applyProtection="0">
      <alignment horizontal="left"/>
    </xf>
    <xf numFmtId="0" fontId="109" fillId="0" borderId="27">
      <alignment vertical="center"/>
    </xf>
    <xf numFmtId="4" fontId="146" fillId="22" borderId="28" applyNumberFormat="0" applyProtection="0">
      <alignment vertical="center"/>
    </xf>
    <xf numFmtId="4" fontId="147" fillId="22" borderId="28" applyNumberFormat="0" applyProtection="0">
      <alignment vertical="center"/>
    </xf>
    <xf numFmtId="4" fontId="146" fillId="22" borderId="28" applyNumberFormat="0" applyProtection="0">
      <alignment horizontal="left" vertical="center" indent="1"/>
    </xf>
    <xf numFmtId="0" fontId="146" fillId="22" borderId="28" applyNumberFormat="0" applyProtection="0">
      <alignment horizontal="left" vertical="top" indent="1"/>
    </xf>
    <xf numFmtId="4" fontId="146" fillId="43" borderId="0" applyNumberFormat="0" applyProtection="0">
      <alignment horizontal="left" vertical="center" indent="1"/>
    </xf>
    <xf numFmtId="4" fontId="38" fillId="7" borderId="28" applyNumberFormat="0" applyProtection="0">
      <alignment horizontal="right" vertical="center"/>
    </xf>
    <xf numFmtId="4" fontId="38" fillId="13" borderId="28" applyNumberFormat="0" applyProtection="0">
      <alignment horizontal="right" vertical="center"/>
    </xf>
    <xf numFmtId="4" fontId="38" fillId="24" borderId="28" applyNumberFormat="0" applyProtection="0">
      <alignment horizontal="right" vertical="center"/>
    </xf>
    <xf numFmtId="4" fontId="38" fillId="15" borderId="28" applyNumberFormat="0" applyProtection="0">
      <alignment horizontal="right" vertical="center"/>
    </xf>
    <xf numFmtId="4" fontId="38" fillId="19" borderId="28" applyNumberFormat="0" applyProtection="0">
      <alignment horizontal="right" vertical="center"/>
    </xf>
    <xf numFmtId="4" fontId="38" fillId="26" borderId="28" applyNumberFormat="0" applyProtection="0">
      <alignment horizontal="right" vertical="center"/>
    </xf>
    <xf numFmtId="4" fontId="38" fillId="25" borderId="28" applyNumberFormat="0" applyProtection="0">
      <alignment horizontal="right" vertical="center"/>
    </xf>
    <xf numFmtId="4" fontId="38" fillId="44" borderId="28" applyNumberFormat="0" applyProtection="0">
      <alignment horizontal="right" vertical="center"/>
    </xf>
    <xf numFmtId="4" fontId="38" fillId="14" borderId="28" applyNumberFormat="0" applyProtection="0">
      <alignment horizontal="right" vertical="center"/>
    </xf>
    <xf numFmtId="4" fontId="146" fillId="45" borderId="29" applyNumberFormat="0" applyProtection="0">
      <alignment horizontal="left" vertical="center" indent="1"/>
    </xf>
    <xf numFmtId="4" fontId="38" fillId="46" borderId="0" applyNumberFormat="0" applyProtection="0">
      <alignment horizontal="left" vertical="center" indent="1"/>
    </xf>
    <xf numFmtId="4" fontId="148" fillId="47" borderId="0" applyNumberFormat="0" applyProtection="0">
      <alignment horizontal="left" vertical="center" indent="1"/>
    </xf>
    <xf numFmtId="4" fontId="38" fillId="43" borderId="28" applyNumberFormat="0" applyProtection="0">
      <alignment horizontal="right" vertical="center"/>
    </xf>
    <xf numFmtId="4" fontId="38" fillId="46" borderId="0" applyNumberFormat="0" applyProtection="0">
      <alignment horizontal="left" vertical="center" indent="1"/>
    </xf>
    <xf numFmtId="4" fontId="38" fillId="43" borderId="0" applyNumberFormat="0" applyProtection="0">
      <alignment horizontal="left" vertical="center" indent="1"/>
    </xf>
    <xf numFmtId="0" fontId="24" fillId="47" borderId="28" applyNumberFormat="0" applyProtection="0">
      <alignment horizontal="left" vertical="center" indent="1"/>
    </xf>
    <xf numFmtId="0" fontId="24" fillId="47" borderId="28" applyNumberFormat="0" applyProtection="0">
      <alignment horizontal="left" vertical="top" indent="1"/>
    </xf>
    <xf numFmtId="0" fontId="24" fillId="43" borderId="28" applyNumberFormat="0" applyProtection="0">
      <alignment horizontal="left" vertical="center" indent="1"/>
    </xf>
    <xf numFmtId="0" fontId="24" fillId="43" borderId="28" applyNumberFormat="0" applyProtection="0">
      <alignment horizontal="left" vertical="top" indent="1"/>
    </xf>
    <xf numFmtId="0" fontId="24" fillId="12" borderId="28" applyNumberFormat="0" applyProtection="0">
      <alignment horizontal="left" vertical="center" indent="1"/>
    </xf>
    <xf numFmtId="0" fontId="24" fillId="12" borderId="28" applyNumberFormat="0" applyProtection="0">
      <alignment horizontal="left" vertical="top" indent="1"/>
    </xf>
    <xf numFmtId="0" fontId="24" fillId="46" borderId="28" applyNumberFormat="0" applyProtection="0">
      <alignment horizontal="left" vertical="center" indent="1"/>
    </xf>
    <xf numFmtId="0" fontId="24" fillId="46" borderId="28" applyNumberFormat="0" applyProtection="0">
      <alignment horizontal="left" vertical="top" indent="1"/>
    </xf>
    <xf numFmtId="0" fontId="24" fillId="38" borderId="1" applyNumberFormat="0">
      <protection locked="0"/>
    </xf>
    <xf numFmtId="4" fontId="38" fillId="27" borderId="28" applyNumberFormat="0" applyProtection="0">
      <alignment vertical="center"/>
    </xf>
    <xf numFmtId="4" fontId="149" fillId="27" borderId="28" applyNumberFormat="0" applyProtection="0">
      <alignment vertical="center"/>
    </xf>
    <xf numFmtId="4" fontId="38" fillId="27" borderId="28" applyNumberFormat="0" applyProtection="0">
      <alignment horizontal="left" vertical="center" indent="1"/>
    </xf>
    <xf numFmtId="0" fontId="38" fillId="27" borderId="28" applyNumberFormat="0" applyProtection="0">
      <alignment horizontal="left" vertical="top" indent="1"/>
    </xf>
    <xf numFmtId="4" fontId="38" fillId="46" borderId="28" applyNumberFormat="0" applyProtection="0">
      <alignment horizontal="right" vertical="center"/>
    </xf>
    <xf numFmtId="4" fontId="149" fillId="46" borderId="28" applyNumberFormat="0" applyProtection="0">
      <alignment horizontal="right" vertical="center"/>
    </xf>
    <xf numFmtId="4" fontId="38" fillId="43" borderId="28" applyNumberFormat="0" applyProtection="0">
      <alignment horizontal="left" vertical="center" indent="1"/>
    </xf>
    <xf numFmtId="0" fontId="38" fillId="43" borderId="28" applyNumberFormat="0" applyProtection="0">
      <alignment horizontal="left" vertical="top" indent="1"/>
    </xf>
    <xf numFmtId="4" fontId="150" fillId="48" borderId="0" applyNumberFormat="0" applyProtection="0">
      <alignment horizontal="left" vertical="center" indent="1"/>
    </xf>
    <xf numFmtId="4" fontId="151" fillId="46" borderId="28" applyNumberFormat="0" applyProtection="0">
      <alignment horizontal="right" vertical="center"/>
    </xf>
    <xf numFmtId="0" fontId="152" fillId="0" borderId="0" applyNumberFormat="0" applyFill="0" applyBorder="0" applyAlignment="0" applyProtection="0"/>
    <xf numFmtId="0" fontId="97" fillId="0" borderId="30" applyAlignment="0">
      <alignment horizontal="centerContinuous"/>
    </xf>
    <xf numFmtId="0" fontId="153" fillId="0" borderId="0"/>
    <xf numFmtId="180" fontId="22" fillId="0" borderId="0"/>
    <xf numFmtId="169" fontId="33" fillId="0" borderId="0" applyFont="0" applyFill="0" applyBorder="0" applyAlignment="0" applyProtection="0"/>
    <xf numFmtId="0" fontId="154" fillId="0" borderId="0" applyNumberFormat="0" applyBorder="0" applyAlignment="0"/>
    <xf numFmtId="0" fontId="154" fillId="0" borderId="0" applyNumberFormat="0" applyBorder="0" applyAlignment="0"/>
    <xf numFmtId="0" fontId="136" fillId="0" borderId="0"/>
    <xf numFmtId="40" fontId="155" fillId="0" borderId="0" applyBorder="0">
      <alignment horizontal="right"/>
    </xf>
    <xf numFmtId="0" fontId="156" fillId="0" borderId="0">
      <alignment horizontal="left"/>
    </xf>
    <xf numFmtId="0" fontId="110" fillId="0" borderId="0">
      <alignment horizontal="left"/>
    </xf>
    <xf numFmtId="0" fontId="124" fillId="0" borderId="0"/>
    <xf numFmtId="0" fontId="120" fillId="0" borderId="0"/>
    <xf numFmtId="0" fontId="110" fillId="0" borderId="0"/>
    <xf numFmtId="49" fontId="24" fillId="0" borderId="0" applyFont="0" applyFill="0" applyBorder="0" applyAlignment="0" applyProtection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/>
    <xf numFmtId="0" fontId="157" fillId="0" borderId="0"/>
    <xf numFmtId="0" fontId="161" fillId="0" borderId="18" applyNumberFormat="0" applyFill="0" applyAlignment="0" applyProtection="0"/>
    <xf numFmtId="0" fontId="162" fillId="0" borderId="18" applyNumberFormat="0" applyFill="0" applyAlignment="0" applyProtection="0"/>
    <xf numFmtId="41" fontId="24" fillId="0" borderId="0" applyFont="0" applyFill="0" applyBorder="0" applyAlignment="0" applyProtection="0"/>
    <xf numFmtId="0" fontId="163" fillId="0" borderId="0"/>
    <xf numFmtId="165" fontId="29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37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3" fillId="20" borderId="15" applyNumberFormat="0" applyAlignment="0" applyProtection="0"/>
    <xf numFmtId="0" fontId="83" fillId="20" borderId="15" applyNumberFormat="0" applyAlignment="0" applyProtection="0"/>
    <xf numFmtId="0" fontId="16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66" fillId="0" borderId="0"/>
    <xf numFmtId="4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7" fillId="0" borderId="0" applyNumberFormat="0" applyFill="0" applyBorder="0" applyProtection="0">
      <alignment horizontal="left" vertical="center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86" fillId="21" borderId="16" applyNumberFormat="0" applyAlignment="0" applyProtection="0"/>
    <xf numFmtId="0" fontId="134" fillId="0" borderId="17" applyNumberFormat="0" applyFill="0" applyAlignment="0" applyProtection="0"/>
    <xf numFmtId="168" fontId="169" fillId="0" borderId="0" applyFont="0" applyFill="0" applyBorder="0" applyAlignment="0" applyProtection="0"/>
    <xf numFmtId="170" fontId="169" fillId="0" borderId="0" applyFont="0" applyFill="0" applyBorder="0" applyAlignment="0" applyProtection="0"/>
    <xf numFmtId="0" fontId="113" fillId="8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9" fontId="17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13" fillId="0" borderId="0"/>
    <xf numFmtId="0" fontId="141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91" fillId="0" borderId="0"/>
    <xf numFmtId="0" fontId="24" fillId="0" borderId="0"/>
    <xf numFmtId="0" fontId="128" fillId="11" borderId="15" applyNumberFormat="0" applyAlignment="0" applyProtection="0"/>
    <xf numFmtId="0" fontId="138" fillId="22" borderId="0" applyNumberFormat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1" fillId="0" borderId="18" applyNumberFormat="0" applyFill="0" applyAlignment="0" applyProtection="0"/>
    <xf numFmtId="0" fontId="161" fillId="0" borderId="18" applyNumberFormat="0" applyFill="0" applyAlignment="0" applyProtection="0"/>
    <xf numFmtId="0" fontId="81" fillId="7" borderId="0" applyNumberFormat="0" applyBorder="0" applyAlignment="0" applyProtection="0"/>
    <xf numFmtId="232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22" fillId="0" borderId="0"/>
    <xf numFmtId="169" fontId="25" fillId="0" borderId="0" applyFont="0" applyFill="0" applyBorder="0" applyAlignment="0" applyProtection="0"/>
    <xf numFmtId="0" fontId="172" fillId="0" borderId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8" borderId="0" applyNumberFormat="0" applyBorder="0" applyAlignment="0" applyProtection="0"/>
    <xf numFmtId="0" fontId="75" fillId="26" borderId="0" applyNumberFormat="0" applyBorder="0" applyAlignment="0" applyProtection="0"/>
    <xf numFmtId="0" fontId="143" fillId="20" borderId="19" applyNumberFormat="0" applyAlignment="0" applyProtection="0"/>
    <xf numFmtId="0" fontId="143" fillId="20" borderId="19" applyNumberFormat="0" applyAlignment="0" applyProtection="0"/>
    <xf numFmtId="0" fontId="13" fillId="27" borderId="20" applyNumberFormat="0" applyFont="0" applyAlignment="0" applyProtection="0"/>
    <xf numFmtId="0" fontId="21" fillId="27" borderId="20" applyNumberFormat="0" applyFont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9" fontId="33" fillId="0" borderId="0" applyFont="0" applyFill="0" applyBorder="0" applyAlignment="0" applyProtection="0"/>
    <xf numFmtId="0" fontId="173" fillId="0" borderId="0"/>
    <xf numFmtId="41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4" fillId="0" borderId="0"/>
    <xf numFmtId="40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0" fontId="175" fillId="0" borderId="0"/>
    <xf numFmtId="233" fontId="173" fillId="0" borderId="0" applyFont="0" applyFill="0" applyBorder="0" applyAlignment="0" applyProtection="0"/>
    <xf numFmtId="234" fontId="173" fillId="0" borderId="0" applyFont="0" applyFill="0" applyBorder="0" applyAlignment="0" applyProtection="0"/>
    <xf numFmtId="235" fontId="174" fillId="0" borderId="0" applyFont="0" applyFill="0" applyBorder="0" applyAlignment="0" applyProtection="0"/>
    <xf numFmtId="236" fontId="174" fillId="0" borderId="0" applyFont="0" applyFill="0" applyBorder="0" applyAlignment="0" applyProtection="0"/>
    <xf numFmtId="180" fontId="13" fillId="0" borderId="0"/>
    <xf numFmtId="180" fontId="24" fillId="0" borderId="0"/>
    <xf numFmtId="0" fontId="33" fillId="0" borderId="0"/>
    <xf numFmtId="240" fontId="24" fillId="0" borderId="0"/>
    <xf numFmtId="180" fontId="24" fillId="0" borderId="0"/>
    <xf numFmtId="239" fontId="24" fillId="0" borderId="0"/>
    <xf numFmtId="180" fontId="24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6" fillId="0" borderId="0" applyFont="0" applyFill="0" applyBorder="0" applyAlignment="0" applyProtection="0"/>
    <xf numFmtId="180" fontId="176" fillId="0" borderId="0"/>
    <xf numFmtId="0" fontId="13" fillId="0" borderId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4" fillId="0" borderId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1" fillId="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192" fontId="13" fillId="0" borderId="0"/>
    <xf numFmtId="0" fontId="25" fillId="0" borderId="0"/>
    <xf numFmtId="193" fontId="24" fillId="0" borderId="0"/>
    <xf numFmtId="0" fontId="46" fillId="0" borderId="0"/>
    <xf numFmtId="193" fontId="24" fillId="0" borderId="0"/>
    <xf numFmtId="193" fontId="24" fillId="0" borderId="0"/>
    <xf numFmtId="0" fontId="13" fillId="0" borderId="0"/>
    <xf numFmtId="0" fontId="75" fillId="18" borderId="0" applyNumberFormat="0" applyBorder="0" applyAlignment="0" applyProtection="0"/>
    <xf numFmtId="0" fontId="21" fillId="11" borderId="0" applyNumberFormat="0" applyBorder="0" applyAlignment="0" applyProtection="0"/>
    <xf numFmtId="0" fontId="75" fillId="17" borderId="0" applyNumberFormat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188" fontId="26" fillId="0" borderId="0" applyFill="0" applyBorder="0" applyAlignment="0"/>
    <xf numFmtId="0" fontId="21" fillId="8" borderId="0" applyNumberFormat="0" applyBorder="0" applyAlignment="0" applyProtection="0"/>
    <xf numFmtId="0" fontId="75" fillId="47" borderId="0" applyNumberFormat="0" applyBorder="0" applyAlignment="0" applyProtection="0"/>
    <xf numFmtId="0" fontId="21" fillId="11" borderId="0" applyNumberFormat="0" applyBorder="0" applyAlignment="0" applyProtection="0"/>
    <xf numFmtId="185" fontId="26" fillId="0" borderId="0" applyFill="0" applyBorder="0" applyAlignment="0"/>
    <xf numFmtId="0" fontId="86" fillId="21" borderId="16" applyNumberFormat="0" applyAlignment="0" applyProtection="0"/>
    <xf numFmtId="0" fontId="83" fillId="38" borderId="15" applyNumberFormat="0" applyAlignment="0" applyProtection="0"/>
    <xf numFmtId="0" fontId="83" fillId="20" borderId="15" applyNumberFormat="0" applyAlignment="0" applyProtection="0"/>
    <xf numFmtId="186" fontId="26" fillId="0" borderId="0" applyFill="0" applyBorder="0" applyAlignment="0"/>
    <xf numFmtId="190" fontId="26" fillId="0" borderId="0" applyFill="0" applyBorder="0" applyAlignment="0"/>
    <xf numFmtId="189" fontId="26" fillId="0" borderId="0" applyFill="0" applyBorder="0" applyAlignment="0"/>
    <xf numFmtId="187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0" fontId="75" fillId="18" borderId="0" applyNumberFormat="0" applyBorder="0" applyAlignment="0" applyProtection="0"/>
    <xf numFmtId="0" fontId="75" fillId="24" borderId="0" applyNumberFormat="0" applyBorder="0" applyAlignment="0" applyProtection="0"/>
    <xf numFmtId="0" fontId="75" fillId="23" borderId="0" applyNumberFormat="0" applyBorder="0" applyAlignment="0" applyProtection="0"/>
    <xf numFmtId="0" fontId="75" fillId="11" borderId="0" applyNumberFormat="0" applyBorder="0" applyAlignment="0" applyProtection="0"/>
    <xf numFmtId="0" fontId="75" fillId="19" borderId="0" applyNumberFormat="0" applyBorder="0" applyAlignment="0" applyProtection="0"/>
    <xf numFmtId="0" fontId="75" fillId="18" borderId="0" applyNumberFormat="0" applyBorder="0" applyAlignment="0" applyProtection="0"/>
    <xf numFmtId="0" fontId="75" fillId="20" borderId="0" applyNumberFormat="0" applyBorder="0" applyAlignment="0" applyProtection="0"/>
    <xf numFmtId="0" fontId="75" fillId="13" borderId="0" applyNumberFormat="0" applyBorder="0" applyAlignment="0" applyProtection="0"/>
    <xf numFmtId="0" fontId="75" fillId="16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20" borderId="0" applyNumberFormat="0" applyBorder="0" applyAlignment="0" applyProtection="0"/>
    <xf numFmtId="0" fontId="21" fillId="9" borderId="0" applyNumberFormat="0" applyBorder="0" applyAlignment="0" applyProtection="0"/>
    <xf numFmtId="0" fontId="21" fillId="22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38" borderId="0" applyNumberFormat="0" applyBorder="0" applyAlignment="0" applyProtection="0"/>
    <xf numFmtId="0" fontId="21" fillId="9" borderId="0" applyNumberFormat="0" applyBorder="0" applyAlignment="0" applyProtection="0"/>
    <xf numFmtId="0" fontId="21" fillId="27" borderId="0" applyNumberFormat="0" applyBorder="0" applyAlignment="0" applyProtection="0"/>
    <xf numFmtId="0" fontId="21" fillId="7" borderId="0" applyNumberFormat="0" applyBorder="0" applyAlignment="0" applyProtection="0"/>
    <xf numFmtId="0" fontId="21" fillId="38" borderId="0" applyNumberFormat="0" applyBorder="0" applyAlignment="0" applyProtection="0"/>
    <xf numFmtId="0" fontId="21" fillId="6" borderId="0" applyNumberFormat="0" applyBorder="0" applyAlignment="0" applyProtection="0"/>
    <xf numFmtId="180" fontId="13" fillId="0" borderId="0"/>
    <xf numFmtId="0" fontId="75" fillId="26" borderId="0" applyNumberFormat="0" applyBorder="0" applyAlignment="0" applyProtection="0"/>
    <xf numFmtId="0" fontId="75" fillId="17" borderId="0" applyNumberFormat="0" applyBorder="0" applyAlignment="0" applyProtection="0"/>
    <xf numFmtId="0" fontId="75" fillId="22" borderId="0" applyNumberFormat="0" applyBorder="0" applyAlignment="0" applyProtection="0"/>
    <xf numFmtId="0" fontId="75" fillId="25" borderId="0" applyNumberFormat="0" applyBorder="0" applyAlignment="0" applyProtection="0"/>
    <xf numFmtId="0" fontId="75" fillId="18" borderId="0" applyNumberFormat="0" applyBorder="0" applyAlignment="0" applyProtection="0"/>
    <xf numFmtId="0" fontId="75" fillId="14" borderId="0" applyNumberFormat="0" applyBorder="0" applyAlignment="0" applyProtection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91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06" fillId="0" borderId="0" applyNumberFormat="0" applyFill="0" applyBorder="0" applyAlignment="0" applyProtection="0"/>
    <xf numFmtId="2" fontId="26" fillId="0" borderId="0" applyProtection="0"/>
    <xf numFmtId="0" fontId="113" fillId="8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0" fontId="118" fillId="0" borderId="21" applyNumberFormat="0" applyFill="0" applyAlignment="0" applyProtection="0"/>
    <xf numFmtId="0" fontId="178" fillId="0" borderId="31" applyNumberFormat="0" applyFill="0" applyAlignment="0" applyProtection="0"/>
    <xf numFmtId="0" fontId="179" fillId="0" borderId="22" applyNumberFormat="0" applyFill="0" applyAlignment="0" applyProtection="0"/>
    <xf numFmtId="0" fontId="180" fillId="0" borderId="32" applyNumberFormat="0" applyFill="0" applyAlignment="0" applyProtection="0"/>
    <xf numFmtId="0" fontId="9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43" fillId="0" borderId="0" applyProtection="0"/>
    <xf numFmtId="0" fontId="44" fillId="0" borderId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28" fillId="11" borderId="15" applyNumberFormat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0" fontId="128" fillId="11" borderId="15" applyNumberFormat="0" applyAlignment="0" applyProtection="0"/>
    <xf numFmtId="0" fontId="128" fillId="11" borderId="15" applyNumberFormat="0" applyAlignment="0" applyProtection="0"/>
    <xf numFmtId="0" fontId="128" fillId="11" borderId="15" applyNumberFormat="0" applyAlignment="0" applyProtection="0"/>
    <xf numFmtId="0" fontId="128" fillId="11" borderId="15" applyNumberFormat="0" applyAlignment="0" applyProtection="0"/>
    <xf numFmtId="0" fontId="128" fillId="11" borderId="15" applyNumberFormat="0" applyAlignment="0" applyProtection="0"/>
    <xf numFmtId="0" fontId="128" fillId="11" borderId="15" applyNumberFormat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34" fillId="0" borderId="17" applyNumberFormat="0" applyFill="0" applyAlignment="0" applyProtection="0"/>
    <xf numFmtId="0" fontId="138" fillId="22" borderId="0" applyNumberFormat="0" applyBorder="0" applyAlignment="0" applyProtection="0"/>
    <xf numFmtId="40" fontId="24" fillId="0" borderId="0"/>
    <xf numFmtId="40" fontId="24" fillId="0" borderId="0"/>
    <xf numFmtId="0" fontId="33" fillId="0" borderId="0"/>
    <xf numFmtId="0" fontId="25" fillId="0" borderId="0"/>
    <xf numFmtId="196" fontId="24" fillId="0" borderId="0"/>
    <xf numFmtId="0" fontId="33" fillId="0" borderId="0"/>
    <xf numFmtId="0" fontId="33" fillId="0" borderId="0"/>
    <xf numFmtId="180" fontId="13" fillId="0" borderId="0"/>
    <xf numFmtId="174" fontId="24" fillId="0" borderId="0"/>
    <xf numFmtId="0" fontId="33" fillId="0" borderId="0"/>
    <xf numFmtId="196" fontId="24" fillId="0" borderId="0"/>
    <xf numFmtId="180" fontId="24" fillId="0" borderId="0"/>
    <xf numFmtId="180" fontId="13" fillId="0" borderId="0"/>
    <xf numFmtId="0" fontId="33" fillId="0" borderId="0"/>
    <xf numFmtId="180" fontId="13" fillId="0" borderId="0"/>
    <xf numFmtId="18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9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24" fillId="0" borderId="0"/>
    <xf numFmtId="0" fontId="25" fillId="0" borderId="0"/>
    <xf numFmtId="0" fontId="25" fillId="0" borderId="0"/>
    <xf numFmtId="18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13" fillId="0" borderId="0"/>
    <xf numFmtId="0" fontId="33" fillId="0" borderId="0"/>
    <xf numFmtId="0" fontId="33" fillId="0" borderId="0"/>
    <xf numFmtId="180" fontId="24" fillId="0" borderId="0"/>
    <xf numFmtId="0" fontId="54" fillId="0" borderId="0"/>
    <xf numFmtId="171" fontId="24" fillId="0" borderId="0"/>
    <xf numFmtId="180" fontId="13" fillId="0" borderId="0"/>
    <xf numFmtId="193" fontId="24" fillId="0" borderId="0"/>
    <xf numFmtId="0" fontId="4" fillId="0" borderId="0"/>
    <xf numFmtId="0" fontId="4" fillId="0" borderId="0"/>
    <xf numFmtId="0" fontId="24" fillId="0" borderId="0"/>
    <xf numFmtId="0" fontId="25" fillId="0" borderId="0"/>
    <xf numFmtId="193" fontId="24" fillId="0" borderId="0"/>
    <xf numFmtId="0" fontId="24" fillId="0" borderId="0"/>
    <xf numFmtId="242" fontId="13" fillId="0" borderId="0"/>
    <xf numFmtId="180" fontId="13" fillId="0" borderId="0"/>
    <xf numFmtId="180" fontId="13" fillId="0" borderId="0"/>
    <xf numFmtId="193" fontId="24" fillId="0" borderId="0"/>
    <xf numFmtId="0" fontId="13" fillId="0" borderId="0"/>
    <xf numFmtId="242" fontId="13" fillId="0" borderId="0"/>
    <xf numFmtId="180" fontId="13" fillId="0" borderId="0"/>
    <xf numFmtId="0" fontId="24" fillId="0" borderId="0"/>
    <xf numFmtId="242" fontId="13" fillId="0" borderId="0"/>
    <xf numFmtId="0" fontId="13" fillId="0" borderId="0"/>
    <xf numFmtId="0" fontId="46" fillId="0" borderId="0"/>
    <xf numFmtId="172" fontId="24" fillId="0" borderId="0"/>
    <xf numFmtId="180" fontId="13" fillId="0" borderId="0"/>
    <xf numFmtId="193" fontId="24" fillId="0" borderId="0"/>
    <xf numFmtId="172" fontId="24" fillId="0" borderId="0"/>
    <xf numFmtId="180" fontId="24" fillId="0" borderId="0"/>
    <xf numFmtId="242" fontId="13" fillId="0" borderId="0"/>
    <xf numFmtId="0" fontId="24" fillId="0" borderId="0"/>
    <xf numFmtId="0" fontId="33" fillId="0" borderId="0"/>
    <xf numFmtId="242" fontId="13" fillId="0" borderId="0"/>
    <xf numFmtId="0" fontId="33" fillId="0" borderId="0"/>
    <xf numFmtId="193" fontId="24" fillId="0" borderId="0"/>
    <xf numFmtId="193" fontId="24" fillId="0" borderId="0"/>
    <xf numFmtId="193" fontId="24" fillId="0" borderId="0"/>
    <xf numFmtId="0" fontId="13" fillId="0" borderId="0"/>
    <xf numFmtId="0" fontId="33" fillId="27" borderId="20" applyNumberFormat="0" applyFont="0" applyAlignment="0" applyProtection="0"/>
    <xf numFmtId="0" fontId="33" fillId="27" borderId="20" applyNumberFormat="0" applyFont="0" applyAlignment="0" applyProtection="0"/>
    <xf numFmtId="0" fontId="143" fillId="20" borderId="19" applyNumberFormat="0" applyAlignment="0" applyProtection="0"/>
    <xf numFmtId="0" fontId="143" fillId="38" borderId="19" applyNumberFormat="0" applyAlignment="0" applyProtection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181" fillId="0" borderId="0" applyFont="0" applyFill="0" applyBorder="0" applyAlignment="0" applyProtection="0"/>
    <xf numFmtId="195" fontId="47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197" fontId="24" fillId="0" borderId="0"/>
    <xf numFmtId="243" fontId="22" fillId="0" borderId="0"/>
    <xf numFmtId="3" fontId="24" fillId="0" borderId="1" applyNumberFormat="0" applyFont="0" applyFill="0" applyAlignment="0" applyProtection="0">
      <alignment vertical="center"/>
    </xf>
    <xf numFmtId="198" fontId="26" fillId="0" borderId="0" applyFill="0" applyBorder="0" applyAlignment="0"/>
    <xf numFmtId="199" fontId="26" fillId="0" borderId="0" applyFill="0" applyBorder="0" applyAlignment="0"/>
    <xf numFmtId="0" fontId="159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61" fillId="0" borderId="18" applyNumberFormat="0" applyFill="0" applyAlignment="0" applyProtection="0"/>
    <xf numFmtId="0" fontId="161" fillId="0" borderId="33" applyNumberFormat="0" applyFill="0" applyAlignment="0" applyProtection="0"/>
    <xf numFmtId="0" fontId="164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13" fillId="0" borderId="0"/>
    <xf numFmtId="180" fontId="13" fillId="0" borderId="0"/>
    <xf numFmtId="18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180" fontId="13" fillId="0" borderId="0"/>
    <xf numFmtId="0" fontId="24" fillId="0" borderId="0"/>
    <xf numFmtId="0" fontId="32" fillId="0" borderId="0"/>
    <xf numFmtId="180" fontId="13" fillId="0" borderId="0"/>
    <xf numFmtId="180" fontId="24" fillId="0" borderId="0"/>
    <xf numFmtId="180" fontId="24" fillId="0" borderId="0"/>
    <xf numFmtId="180" fontId="24" fillId="0" borderId="0"/>
    <xf numFmtId="0" fontId="33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183" fillId="0" borderId="0"/>
    <xf numFmtId="0" fontId="183" fillId="0" borderId="0"/>
    <xf numFmtId="0" fontId="21" fillId="0" borderId="0"/>
    <xf numFmtId="0" fontId="21" fillId="0" borderId="0"/>
    <xf numFmtId="180" fontId="24" fillId="0" borderId="0"/>
    <xf numFmtId="180" fontId="13" fillId="0" borderId="0"/>
    <xf numFmtId="0" fontId="13" fillId="0" borderId="0"/>
    <xf numFmtId="0" fontId="33" fillId="0" borderId="0"/>
    <xf numFmtId="0" fontId="32" fillId="0" borderId="0"/>
    <xf numFmtId="180" fontId="24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13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0"/>
    <xf numFmtId="180" fontId="22" fillId="0" borderId="0"/>
    <xf numFmtId="0" fontId="21" fillId="27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80" fontId="24" fillId="0" borderId="0"/>
    <xf numFmtId="43" fontId="13" fillId="0" borderId="0" applyFont="0" applyFill="0" applyBorder="0" applyAlignment="0" applyProtection="0"/>
    <xf numFmtId="166" fontId="24" fillId="0" borderId="0"/>
    <xf numFmtId="43" fontId="13" fillId="0" borderId="0" applyFont="0" applyFill="0" applyBorder="0" applyAlignment="0" applyProtection="0"/>
    <xf numFmtId="0" fontId="3" fillId="0" borderId="0"/>
    <xf numFmtId="237" fontId="13" fillId="0" borderId="0"/>
    <xf numFmtId="0" fontId="3" fillId="0" borderId="0"/>
    <xf numFmtId="180" fontId="24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24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/>
    <xf numFmtId="43" fontId="24" fillId="0" borderId="0"/>
    <xf numFmtId="41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0" fontId="3" fillId="0" borderId="0"/>
    <xf numFmtId="43" fontId="24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24" fillId="0" borderId="0"/>
    <xf numFmtId="0" fontId="3" fillId="0" borderId="0"/>
    <xf numFmtId="43" fontId="2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74" fillId="0" borderId="24">
      <alignment horizontal="right" vertical="center"/>
    </xf>
    <xf numFmtId="43" fontId="13" fillId="0" borderId="0" applyFont="0" applyFill="0" applyBorder="0" applyAlignment="0" applyProtection="0"/>
    <xf numFmtId="41" fontId="33" fillId="0" borderId="0" applyNumberFormat="0" applyBorder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4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41" fontId="25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1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187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5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95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95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95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95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95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95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95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95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95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95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95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88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188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188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188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188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188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188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188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188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188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188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188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189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190" fillId="20" borderId="15" applyNumberFormat="0" applyAlignment="0" applyProtection="0"/>
    <xf numFmtId="0" fontId="83" fillId="20" borderId="15" applyNumberFormat="0" applyAlignment="0" applyProtection="0"/>
    <xf numFmtId="0" fontId="83" fillId="20" borderId="15" applyNumberFormat="0" applyAlignment="0" applyProtection="0"/>
    <xf numFmtId="0" fontId="83" fillId="20" borderId="15" applyNumberFormat="0" applyAlignment="0" applyProtection="0"/>
    <xf numFmtId="0" fontId="191" fillId="21" borderId="16" applyNumberFormat="0" applyAlignment="0" applyProtection="0"/>
    <xf numFmtId="0" fontId="86" fillId="21" borderId="16" applyNumberFormat="0" applyAlignment="0" applyProtection="0"/>
    <xf numFmtId="0" fontId="86" fillId="21" borderId="16" applyNumberFormat="0" applyAlignment="0" applyProtection="0"/>
    <xf numFmtId="0" fontId="86" fillId="21" borderId="16" applyNumberFormat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7" fontId="24" fillId="0" borderId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0" fontId="194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18" fillId="0" borderId="21" applyNumberFormat="0" applyFill="0" applyAlignment="0" applyProtection="0"/>
    <xf numFmtId="0" fontId="195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96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9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97" fillId="11" borderId="15" applyNumberFormat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0" fontId="128" fillId="11" borderId="15" applyNumberFormat="0" applyAlignment="0" applyProtection="0"/>
    <xf numFmtId="0" fontId="128" fillId="11" borderId="15" applyNumberFormat="0" applyAlignment="0" applyProtection="0"/>
    <xf numFmtId="0" fontId="128" fillId="11" borderId="15" applyNumberFormat="0" applyAlignment="0" applyProtection="0"/>
    <xf numFmtId="1" fontId="24" fillId="0" borderId="0" applyFont="0" applyFill="0" applyBorder="0" applyAlignment="0" applyProtection="0"/>
    <xf numFmtId="0" fontId="198" fillId="0" borderId="17" applyNumberFormat="0" applyFill="0" applyAlignment="0" applyProtection="0"/>
    <xf numFmtId="0" fontId="134" fillId="0" borderId="17" applyNumberFormat="0" applyFill="0" applyAlignment="0" applyProtection="0"/>
    <xf numFmtId="0" fontId="134" fillId="0" borderId="17" applyNumberFormat="0" applyFill="0" applyAlignment="0" applyProtection="0"/>
    <xf numFmtId="0" fontId="134" fillId="0" borderId="17" applyNumberFormat="0" applyFill="0" applyAlignment="0" applyProtection="0"/>
    <xf numFmtId="0" fontId="199" fillId="22" borderId="0" applyNumberFormat="0" applyBorder="0" applyAlignment="0" applyProtection="0"/>
    <xf numFmtId="0" fontId="138" fillId="22" borderId="0" applyNumberFormat="0" applyBorder="0" applyAlignment="0" applyProtection="0"/>
    <xf numFmtId="0" fontId="138" fillId="22" borderId="0" applyNumberFormat="0" applyBorder="0" applyAlignment="0" applyProtection="0"/>
    <xf numFmtId="0" fontId="138" fillId="22" borderId="0" applyNumberFormat="0" applyBorder="0" applyAlignment="0" applyProtection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24" fillId="0" borderId="0"/>
    <xf numFmtId="40" fontId="24" fillId="0" borderId="0"/>
    <xf numFmtId="40" fontId="24" fillId="0" borderId="0"/>
    <xf numFmtId="40" fontId="24" fillId="0" borderId="0"/>
    <xf numFmtId="0" fontId="3" fillId="0" borderId="0"/>
    <xf numFmtId="0" fontId="3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13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24" fillId="0" borderId="0"/>
    <xf numFmtId="40" fontId="24" fillId="0" borderId="0"/>
    <xf numFmtId="249" fontId="24" fillId="0" borderId="0"/>
    <xf numFmtId="249" fontId="24" fillId="0" borderId="0"/>
    <xf numFmtId="40" fontId="24" fillId="0" borderId="0"/>
    <xf numFmtId="40" fontId="24" fillId="0" borderId="0"/>
    <xf numFmtId="180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0" fontId="24" fillId="0" borderId="0"/>
    <xf numFmtId="0" fontId="24" fillId="0" borderId="0"/>
    <xf numFmtId="0" fontId="24" fillId="0" borderId="0"/>
    <xf numFmtId="180" fontId="24" fillId="0" borderId="0"/>
    <xf numFmtId="196" fontId="24" fillId="0" borderId="0"/>
    <xf numFmtId="0" fontId="141" fillId="0" borderId="0"/>
    <xf numFmtId="180" fontId="24" fillId="0" borderId="0"/>
    <xf numFmtId="196" fontId="24" fillId="0" borderId="0"/>
    <xf numFmtId="0" fontId="141" fillId="0" borderId="0"/>
    <xf numFmtId="194" fontId="13" fillId="0" borderId="0"/>
    <xf numFmtId="196" fontId="24" fillId="0" borderId="0"/>
    <xf numFmtId="0" fontId="24" fillId="0" borderId="0"/>
    <xf numFmtId="196" fontId="24" fillId="0" borderId="0"/>
    <xf numFmtId="180" fontId="24" fillId="0" borderId="0"/>
    <xf numFmtId="0" fontId="24" fillId="0" borderId="0"/>
    <xf numFmtId="180" fontId="13" fillId="0" borderId="0"/>
    <xf numFmtId="0" fontId="33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6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0" fontId="13" fillId="0" borderId="0"/>
    <xf numFmtId="0" fontId="24" fillId="0" borderId="0"/>
    <xf numFmtId="249" fontId="24" fillId="0" borderId="0"/>
    <xf numFmtId="0" fontId="25" fillId="0" borderId="0"/>
    <xf numFmtId="0" fontId="25" fillId="0" borderId="0"/>
    <xf numFmtId="0" fontId="25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24" fillId="0" borderId="0"/>
    <xf numFmtId="0" fontId="24" fillId="0" borderId="0"/>
    <xf numFmtId="180" fontId="24" fillId="0" borderId="0"/>
    <xf numFmtId="246" fontId="24" fillId="0" borderId="0"/>
    <xf numFmtId="0" fontId="24" fillId="0" borderId="0"/>
    <xf numFmtId="0" fontId="24" fillId="0" borderId="0"/>
    <xf numFmtId="180" fontId="24" fillId="0" borderId="0"/>
    <xf numFmtId="180" fontId="24" fillId="0" borderId="0"/>
    <xf numFmtId="0" fontId="3" fillId="0" borderId="0"/>
    <xf numFmtId="180" fontId="24" fillId="0" borderId="0"/>
    <xf numFmtId="0" fontId="13" fillId="0" borderId="0"/>
    <xf numFmtId="180" fontId="13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180" fontId="24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206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24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06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20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24" fillId="0" borderId="0"/>
    <xf numFmtId="18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18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25" fillId="0" borderId="0"/>
    <xf numFmtId="180" fontId="13" fillId="0" borderId="0"/>
    <xf numFmtId="0" fontId="13" fillId="0" borderId="0"/>
    <xf numFmtId="0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24" fillId="0" borderId="0"/>
    <xf numFmtId="180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24" fillId="0" borderId="0"/>
    <xf numFmtId="180" fontId="24" fillId="0" borderId="0"/>
    <xf numFmtId="180" fontId="24" fillId="0" borderId="0"/>
    <xf numFmtId="180" fontId="18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24" fillId="0" borderId="0"/>
    <xf numFmtId="0" fontId="13" fillId="0" borderId="0"/>
    <xf numFmtId="0" fontId="25" fillId="0" borderId="0"/>
    <xf numFmtId="180" fontId="13" fillId="0" borderId="0"/>
    <xf numFmtId="0" fontId="24" fillId="0" borderId="0"/>
    <xf numFmtId="0" fontId="141" fillId="0" borderId="0"/>
    <xf numFmtId="180" fontId="13" fillId="0" borderId="0"/>
    <xf numFmtId="0" fontId="24" fillId="0" borderId="0"/>
    <xf numFmtId="0" fontId="24" fillId="0" borderId="0"/>
    <xf numFmtId="18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187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13" fillId="0" borderId="0"/>
    <xf numFmtId="0" fontId="24" fillId="0" borderId="0"/>
    <xf numFmtId="249" fontId="24" fillId="0" borderId="0"/>
    <xf numFmtId="180" fontId="13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0" fontId="3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0" fontId="24" fillId="0" borderId="0"/>
    <xf numFmtId="0" fontId="33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0" fontId="13" fillId="0" borderId="0"/>
    <xf numFmtId="0" fontId="33" fillId="0" borderId="0"/>
    <xf numFmtId="18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49" fontId="24" fillId="0" borderId="0"/>
    <xf numFmtId="0" fontId="13" fillId="0" borderId="0"/>
    <xf numFmtId="0" fontId="33" fillId="0" borderId="0"/>
    <xf numFmtId="249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49" fontId="24" fillId="0" borderId="0"/>
    <xf numFmtId="249" fontId="24" fillId="0" borderId="0"/>
    <xf numFmtId="0" fontId="33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0" fontId="24" fillId="0" borderId="0"/>
    <xf numFmtId="0" fontId="24" fillId="27" borderId="20" applyNumberFormat="0" applyFont="0" applyAlignment="0" applyProtection="0"/>
    <xf numFmtId="0" fontId="24" fillId="27" borderId="20" applyNumberFormat="0" applyFont="0" applyAlignment="0" applyProtection="0"/>
    <xf numFmtId="0" fontId="24" fillId="27" borderId="20" applyNumberFormat="0" applyFont="0" applyAlignment="0" applyProtection="0"/>
    <xf numFmtId="0" fontId="24" fillId="27" borderId="20" applyNumberFormat="0" applyFont="0" applyAlignment="0" applyProtection="0"/>
    <xf numFmtId="0" fontId="24" fillId="27" borderId="20" applyNumberFormat="0" applyFont="0" applyAlignment="0" applyProtection="0"/>
    <xf numFmtId="0" fontId="13" fillId="27" borderId="20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00" fillId="20" borderId="19" applyNumberFormat="0" applyAlignment="0" applyProtection="0"/>
    <xf numFmtId="0" fontId="143" fillId="20" borderId="19" applyNumberFormat="0" applyAlignment="0" applyProtection="0"/>
    <xf numFmtId="0" fontId="143" fillId="20" borderId="19" applyNumberFormat="0" applyAlignment="0" applyProtection="0"/>
    <xf numFmtId="0" fontId="143" fillId="20" borderId="19" applyNumberForma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243" fontId="22" fillId="0" borderId="0"/>
    <xf numFmtId="180" fontId="22" fillId="0" borderId="0"/>
    <xf numFmtId="180" fontId="22" fillId="0" borderId="0"/>
    <xf numFmtId="180" fontId="22" fillId="0" borderId="0"/>
    <xf numFmtId="243" fontId="22" fillId="0" borderId="0"/>
    <xf numFmtId="0" fontId="20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2" fillId="0" borderId="18" applyNumberFormat="0" applyFill="0" applyAlignment="0" applyProtection="0"/>
    <xf numFmtId="0" fontId="161" fillId="0" borderId="18" applyNumberFormat="0" applyFill="0" applyAlignment="0" applyProtection="0"/>
    <xf numFmtId="0" fontId="161" fillId="0" borderId="18" applyNumberFormat="0" applyFill="0" applyAlignment="0" applyProtection="0"/>
    <xf numFmtId="0" fontId="161" fillId="0" borderId="18" applyNumberFormat="0" applyFill="0" applyAlignment="0" applyProtection="0"/>
    <xf numFmtId="0" fontId="20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7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245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7" fontId="24" fillId="0" borderId="0"/>
    <xf numFmtId="0" fontId="24" fillId="0" borderId="0"/>
    <xf numFmtId="0" fontId="24" fillId="0" borderId="0"/>
    <xf numFmtId="0" fontId="24" fillId="0" borderId="0"/>
    <xf numFmtId="179" fontId="13" fillId="0" borderId="0"/>
    <xf numFmtId="0" fontId="24" fillId="0" borderId="0"/>
    <xf numFmtId="0" fontId="24" fillId="0" borderId="0"/>
    <xf numFmtId="179" fontId="13" fillId="0" borderId="0"/>
    <xf numFmtId="0" fontId="24" fillId="0" borderId="0"/>
    <xf numFmtId="0" fontId="24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80" fontId="13" fillId="0" borderId="0"/>
    <xf numFmtId="179" fontId="13" fillId="0" borderId="0"/>
    <xf numFmtId="179" fontId="13" fillId="0" borderId="0"/>
    <xf numFmtId="0" fontId="24" fillId="0" borderId="0"/>
    <xf numFmtId="0" fontId="141" fillId="0" borderId="0"/>
    <xf numFmtId="0" fontId="24" fillId="0" borderId="0"/>
    <xf numFmtId="0" fontId="24" fillId="0" borderId="0"/>
    <xf numFmtId="0" fontId="24" fillId="0" borderId="0"/>
    <xf numFmtId="179" fontId="13" fillId="0" borderId="0"/>
    <xf numFmtId="179" fontId="13" fillId="0" borderId="0"/>
    <xf numFmtId="179" fontId="13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13" fillId="0" borderId="0"/>
    <xf numFmtId="43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43" fontId="24" fillId="0" borderId="0"/>
    <xf numFmtId="0" fontId="25" fillId="0" borderId="0"/>
    <xf numFmtId="0" fontId="32" fillId="0" borderId="0"/>
    <xf numFmtId="0" fontId="3" fillId="0" borderId="0"/>
    <xf numFmtId="0" fontId="32" fillId="0" borderId="0"/>
    <xf numFmtId="165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25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180" fontId="24" fillId="0" borderId="0"/>
    <xf numFmtId="41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1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/>
  </cellStyleXfs>
  <cellXfs count="358">
    <xf numFmtId="0" fontId="0" fillId="0" borderId="0" xfId="0"/>
    <xf numFmtId="0" fontId="20" fillId="0" borderId="0" xfId="0" applyFont="1" applyProtection="1">
      <protection locked="0"/>
    </xf>
    <xf numFmtId="43" fontId="20" fillId="0" borderId="0" xfId="1" applyFont="1" applyFill="1" applyAlignment="1" applyProtection="1">
      <alignment horizontal="centerContinuous"/>
    </xf>
    <xf numFmtId="0" fontId="34" fillId="0" borderId="0" xfId="0" applyFont="1" applyProtection="1">
      <protection locked="0"/>
    </xf>
    <xf numFmtId="49" fontId="20" fillId="0" borderId="0" xfId="0" applyNumberFormat="1" applyFont="1" applyAlignment="1">
      <alignment horizontal="center"/>
    </xf>
    <xf numFmtId="43" fontId="20" fillId="0" borderId="0" xfId="1" applyFont="1" applyFill="1" applyBorder="1" applyAlignment="1">
      <alignment horizontal="left"/>
    </xf>
    <xf numFmtId="43" fontId="20" fillId="0" borderId="0" xfId="1" applyFont="1" applyFill="1" applyAlignment="1">
      <alignment horizontal="right"/>
    </xf>
    <xf numFmtId="0" fontId="20" fillId="0" borderId="5" xfId="0" applyFont="1" applyBorder="1" applyAlignment="1">
      <alignment horizontal="center"/>
    </xf>
    <xf numFmtId="171" fontId="20" fillId="0" borderId="0" xfId="1" applyNumberFormat="1" applyFont="1" applyFill="1" applyBorder="1" applyAlignment="1" applyProtection="1">
      <alignment horizontal="right"/>
      <protection locked="0"/>
    </xf>
    <xf numFmtId="0" fontId="20" fillId="0" borderId="0" xfId="0" applyFont="1"/>
    <xf numFmtId="43" fontId="20" fillId="0" borderId="0" xfId="1" applyFont="1" applyFill="1" applyAlignment="1" applyProtection="1">
      <protection locked="0"/>
    </xf>
    <xf numFmtId="171" fontId="20" fillId="0" borderId="0" xfId="1" applyNumberFormat="1" applyFont="1" applyFill="1" applyAlignment="1" applyProtection="1">
      <protection locked="0"/>
    </xf>
    <xf numFmtId="171" fontId="20" fillId="0" borderId="0" xfId="0" applyNumberFormat="1" applyFont="1"/>
    <xf numFmtId="43" fontId="20" fillId="0" borderId="0" xfId="1" applyFont="1" applyFill="1" applyAlignment="1"/>
    <xf numFmtId="43" fontId="20" fillId="0" borderId="6" xfId="1" applyFont="1" applyFill="1" applyBorder="1" applyAlignment="1"/>
    <xf numFmtId="43" fontId="20" fillId="0" borderId="0" xfId="1" applyFont="1" applyFill="1" applyAlignment="1" applyProtection="1"/>
    <xf numFmtId="43" fontId="20" fillId="0" borderId="0" xfId="1" applyFont="1" applyFill="1" applyBorder="1" applyAlignment="1"/>
    <xf numFmtId="171" fontId="20" fillId="0" borderId="0" xfId="1" applyNumberFormat="1" applyFont="1" applyFill="1" applyBorder="1" applyAlignment="1" applyProtection="1">
      <protection locked="0"/>
    </xf>
    <xf numFmtId="171" fontId="20" fillId="0" borderId="0" xfId="1" applyNumberFormat="1" applyFont="1" applyFill="1" applyBorder="1" applyAlignment="1" applyProtection="1"/>
    <xf numFmtId="171" fontId="20" fillId="0" borderId="0" xfId="1" applyNumberFormat="1" applyFont="1" applyFill="1" applyAlignment="1" applyProtection="1"/>
    <xf numFmtId="171" fontId="20" fillId="0" borderId="5" xfId="1" applyNumberFormat="1" applyFont="1" applyFill="1" applyBorder="1" applyAlignment="1" applyProtection="1">
      <protection locked="0"/>
    </xf>
    <xf numFmtId="171" fontId="20" fillId="0" borderId="0" xfId="131" applyNumberFormat="1" applyFont="1" applyFill="1" applyBorder="1" applyAlignment="1" applyProtection="1">
      <alignment horizontal="right"/>
    </xf>
    <xf numFmtId="43" fontId="20" fillId="0" borderId="0" xfId="1" applyFont="1" applyFill="1" applyBorder="1" applyAlignment="1" applyProtection="1">
      <alignment horizontal="right"/>
    </xf>
    <xf numFmtId="171" fontId="20" fillId="0" borderId="0" xfId="131" applyNumberFormat="1" applyFont="1" applyFill="1" applyAlignment="1" applyProtection="1">
      <alignment horizontal="right"/>
      <protection locked="0"/>
    </xf>
    <xf numFmtId="171" fontId="20" fillId="0" borderId="0" xfId="131" applyNumberFormat="1" applyFont="1" applyFill="1" applyBorder="1" applyAlignment="1">
      <alignment horizontal="right"/>
    </xf>
    <xf numFmtId="171" fontId="20" fillId="0" borderId="0" xfId="131" applyNumberFormat="1" applyFont="1" applyFill="1" applyBorder="1" applyAlignment="1" applyProtection="1">
      <alignment horizontal="right"/>
      <protection locked="0"/>
    </xf>
    <xf numFmtId="43" fontId="20" fillId="0" borderId="0" xfId="1" applyFont="1" applyFill="1" applyAlignment="1" applyProtection="1">
      <alignment horizontal="right"/>
      <protection locked="0"/>
    </xf>
    <xf numFmtId="43" fontId="20" fillId="0" borderId="0" xfId="1" applyFont="1" applyFill="1" applyBorder="1" applyAlignment="1">
      <alignment horizontal="right"/>
    </xf>
    <xf numFmtId="171" fontId="20" fillId="0" borderId="0" xfId="1" applyNumberFormat="1" applyFont="1" applyFill="1" applyBorder="1" applyAlignment="1"/>
    <xf numFmtId="171" fontId="20" fillId="0" borderId="5" xfId="1" applyNumberFormat="1" applyFont="1" applyFill="1" applyBorder="1" applyAlignment="1" applyProtection="1"/>
    <xf numFmtId="171" fontId="20" fillId="0" borderId="0" xfId="1" applyNumberFormat="1" applyFont="1" applyFill="1" applyAlignment="1"/>
    <xf numFmtId="171" fontId="20" fillId="0" borderId="0" xfId="1" applyNumberFormat="1" applyFont="1" applyFill="1" applyBorder="1" applyAlignment="1">
      <alignment horizontal="left"/>
    </xf>
    <xf numFmtId="171" fontId="20" fillId="0" borderId="0" xfId="1" applyNumberFormat="1" applyFont="1" applyFill="1" applyAlignment="1">
      <alignment horizontal="left"/>
    </xf>
    <xf numFmtId="43" fontId="20" fillId="0" borderId="0" xfId="1" applyFont="1" applyFill="1" applyAlignment="1">
      <alignment horizontal="left"/>
    </xf>
    <xf numFmtId="171" fontId="20" fillId="0" borderId="0" xfId="131" applyNumberFormat="1" applyFont="1" applyFill="1" applyAlignment="1"/>
    <xf numFmtId="43" fontId="20" fillId="0" borderId="0" xfId="131" applyFont="1" applyFill="1" applyAlignment="1" applyProtection="1">
      <alignment horizontal="right"/>
    </xf>
    <xf numFmtId="171" fontId="20" fillId="0" borderId="5" xfId="131" applyNumberFormat="1" applyFont="1" applyFill="1" applyBorder="1" applyAlignment="1" applyProtection="1">
      <alignment horizontal="right"/>
      <protection locked="0"/>
    </xf>
    <xf numFmtId="171" fontId="20" fillId="0" borderId="0" xfId="131" applyNumberFormat="1" applyFont="1" applyFill="1" applyBorder="1" applyAlignment="1" applyProtection="1">
      <protection locked="0"/>
    </xf>
    <xf numFmtId="0" fontId="34" fillId="0" borderId="0" xfId="120" applyFont="1"/>
    <xf numFmtId="0" fontId="20" fillId="0" borderId="0" xfId="120" applyFont="1" applyAlignment="1">
      <alignment horizontal="center"/>
    </xf>
    <xf numFmtId="43" fontId="184" fillId="0" borderId="0" xfId="1" applyFont="1" applyFill="1" applyAlignment="1"/>
    <xf numFmtId="43" fontId="20" fillId="0" borderId="10" xfId="1" applyFont="1" applyFill="1" applyBorder="1" applyAlignment="1"/>
    <xf numFmtId="171" fontId="20" fillId="0" borderId="10" xfId="1" applyNumberFormat="1" applyFont="1" applyFill="1" applyBorder="1" applyAlignment="1" applyProtection="1">
      <protection locked="0"/>
    </xf>
    <xf numFmtId="43" fontId="20" fillId="0" borderId="5" xfId="1" applyFont="1" applyFill="1" applyBorder="1" applyAlignment="1">
      <alignment horizontal="left"/>
    </xf>
    <xf numFmtId="0" fontId="34" fillId="0" borderId="0" xfId="120" applyFont="1" applyAlignment="1">
      <alignment horizontal="centerContinuous"/>
    </xf>
    <xf numFmtId="173" fontId="34" fillId="0" borderId="0" xfId="120" applyNumberFormat="1" applyFont="1" applyAlignment="1">
      <alignment horizontal="centerContinuous"/>
    </xf>
    <xf numFmtId="43" fontId="34" fillId="0" borderId="0" xfId="1" applyFont="1" applyFill="1" applyAlignment="1" applyProtection="1">
      <alignment horizontal="centerContinuous"/>
    </xf>
    <xf numFmtId="173" fontId="20" fillId="0" borderId="0" xfId="120" applyNumberFormat="1" applyFont="1" applyAlignment="1">
      <alignment horizontal="center"/>
    </xf>
    <xf numFmtId="173" fontId="20" fillId="0" borderId="0" xfId="120" applyNumberFormat="1" applyFont="1"/>
    <xf numFmtId="49" fontId="20" fillId="0" borderId="0" xfId="120" applyNumberFormat="1" applyFont="1" applyAlignment="1">
      <alignment horizontal="center"/>
    </xf>
    <xf numFmtId="49" fontId="20" fillId="0" borderId="0" xfId="131" applyNumberFormat="1" applyFont="1" applyFill="1" applyBorder="1" applyAlignment="1" applyProtection="1">
      <alignment horizontal="right"/>
      <protection locked="0"/>
    </xf>
    <xf numFmtId="171" fontId="20" fillId="0" borderId="0" xfId="131" applyNumberFormat="1" applyFont="1" applyFill="1" applyAlignment="1">
      <alignment horizontal="right"/>
    </xf>
    <xf numFmtId="0" fontId="20" fillId="0" borderId="0" xfId="120" applyFont="1" applyAlignment="1">
      <alignment horizontal="left"/>
    </xf>
    <xf numFmtId="171" fontId="20" fillId="0" borderId="0" xfId="131" applyNumberFormat="1" applyFont="1" applyFill="1" applyAlignment="1" applyProtection="1">
      <alignment horizontal="left"/>
      <protection locked="0"/>
    </xf>
    <xf numFmtId="171" fontId="20" fillId="0" borderId="0" xfId="131" applyNumberFormat="1" applyFont="1" applyFill="1" applyAlignment="1" applyProtection="1">
      <protection locked="0"/>
    </xf>
    <xf numFmtId="49" fontId="20" fillId="0" borderId="0" xfId="1" applyNumberFormat="1" applyFont="1" applyFill="1" applyAlignment="1" applyProtection="1">
      <protection locked="0"/>
    </xf>
    <xf numFmtId="171" fontId="20" fillId="0" borderId="6" xfId="1" applyNumberFormat="1" applyFont="1" applyFill="1" applyBorder="1" applyAlignment="1" applyProtection="1">
      <alignment horizontal="right"/>
      <protection locked="0"/>
    </xf>
    <xf numFmtId="0" fontId="20" fillId="0" borderId="0" xfId="1" applyNumberFormat="1" applyFont="1" applyFill="1" applyAlignment="1" applyProtection="1">
      <alignment horizontal="right"/>
    </xf>
    <xf numFmtId="43" fontId="20" fillId="0" borderId="0" xfId="131" applyFont="1" applyFill="1" applyBorder="1" applyAlignment="1"/>
    <xf numFmtId="43" fontId="20" fillId="0" borderId="0" xfId="1" applyFont="1" applyFill="1" applyBorder="1" applyAlignment="1" applyProtection="1">
      <alignment horizontal="right"/>
      <protection locked="0"/>
    </xf>
    <xf numFmtId="171" fontId="20" fillId="0" borderId="10" xfId="1" applyNumberFormat="1" applyFont="1" applyFill="1" applyBorder="1" applyAlignment="1" applyProtection="1">
      <alignment horizontal="right"/>
      <protection locked="0"/>
    </xf>
    <xf numFmtId="0" fontId="20" fillId="0" borderId="0" xfId="120" applyFont="1" applyAlignment="1" applyProtection="1">
      <alignment horizontal="left"/>
      <protection locked="0"/>
    </xf>
    <xf numFmtId="177" fontId="20" fillId="0" borderId="0" xfId="132" applyNumberFormat="1" applyFont="1" applyFill="1" applyBorder="1" applyAlignment="1" applyProtection="1">
      <alignment horizontal="right"/>
      <protection locked="0"/>
    </xf>
    <xf numFmtId="177" fontId="20" fillId="0" borderId="0" xfId="132" applyNumberFormat="1" applyFont="1" applyFill="1" applyAlignment="1" applyProtection="1">
      <protection locked="0"/>
    </xf>
    <xf numFmtId="0" fontId="20" fillId="0" borderId="0" xfId="120" applyFont="1"/>
    <xf numFmtId="0" fontId="34" fillId="0" borderId="0" xfId="120" applyFont="1" applyAlignment="1">
      <alignment horizontal="center"/>
    </xf>
    <xf numFmtId="43" fontId="34" fillId="0" borderId="0" xfId="1" applyFont="1" applyFill="1" applyAlignment="1">
      <alignment horizontal="centerContinuous"/>
    </xf>
    <xf numFmtId="0" fontId="20" fillId="0" borderId="0" xfId="120" applyFont="1" applyAlignment="1">
      <alignment horizontal="centerContinuous"/>
    </xf>
    <xf numFmtId="173" fontId="20" fillId="0" borderId="0" xfId="120" applyNumberFormat="1" applyFont="1" applyAlignment="1">
      <alignment vertical="center"/>
    </xf>
    <xf numFmtId="173" fontId="20" fillId="0" borderId="0" xfId="120" applyNumberFormat="1" applyFont="1" applyAlignment="1">
      <alignment horizontal="center" vertical="center"/>
    </xf>
    <xf numFmtId="173" fontId="20" fillId="0" borderId="5" xfId="120" applyNumberFormat="1" applyFont="1" applyBorder="1" applyAlignment="1">
      <alignment horizontal="center"/>
    </xf>
    <xf numFmtId="43" fontId="20" fillId="0" borderId="5" xfId="1" applyFont="1" applyFill="1" applyBorder="1" applyAlignment="1">
      <alignment horizontal="center"/>
    </xf>
    <xf numFmtId="0" fontId="20" fillId="0" borderId="0" xfId="120" applyFont="1" applyAlignment="1">
      <alignment wrapText="1"/>
    </xf>
    <xf numFmtId="43" fontId="20" fillId="0" borderId="0" xfId="137" applyFont="1" applyFill="1" applyBorder="1" applyAlignment="1">
      <alignment horizontal="left"/>
    </xf>
    <xf numFmtId="171" fontId="20" fillId="0" borderId="0" xfId="137" applyNumberFormat="1" applyFont="1" applyFill="1" applyBorder="1"/>
    <xf numFmtId="43" fontId="20" fillId="0" borderId="10" xfId="1" applyFont="1" applyFill="1" applyBorder="1" applyAlignment="1">
      <alignment horizontal="left"/>
    </xf>
    <xf numFmtId="43" fontId="20" fillId="0" borderId="0" xfId="1" applyFont="1" applyFill="1" applyBorder="1"/>
    <xf numFmtId="0" fontId="20" fillId="0" borderId="0" xfId="120" applyFont="1" applyAlignment="1" applyProtection="1">
      <alignment horizontal="center"/>
      <protection locked="0"/>
    </xf>
    <xf numFmtId="43" fontId="20" fillId="0" borderId="0" xfId="1" applyFont="1" applyFill="1"/>
    <xf numFmtId="43" fontId="20" fillId="0" borderId="0" xfId="131" applyFont="1" applyFill="1" applyAlignment="1" applyProtection="1"/>
    <xf numFmtId="0" fontId="20" fillId="0" borderId="9" xfId="120" applyFont="1" applyBorder="1" applyAlignment="1">
      <alignment horizontal="center"/>
    </xf>
    <xf numFmtId="43" fontId="20" fillId="0" borderId="0" xfId="120" applyNumberFormat="1" applyFont="1"/>
    <xf numFmtId="43" fontId="207" fillId="0" borderId="0" xfId="1" applyFont="1" applyFill="1" applyBorder="1" applyAlignment="1">
      <alignment vertical="top"/>
    </xf>
    <xf numFmtId="171" fontId="20" fillId="0" borderId="10" xfId="137" applyNumberFormat="1" applyFont="1" applyFill="1" applyBorder="1"/>
    <xf numFmtId="43" fontId="20" fillId="0" borderId="6" xfId="1" applyFont="1" applyFill="1" applyBorder="1" applyAlignment="1">
      <alignment horizontal="left"/>
    </xf>
    <xf numFmtId="171" fontId="20" fillId="0" borderId="6" xfId="137" applyNumberFormat="1" applyFont="1" applyFill="1" applyBorder="1"/>
    <xf numFmtId="0" fontId="20" fillId="0" borderId="5" xfId="120" applyFont="1" applyBorder="1" applyAlignment="1">
      <alignment horizontal="center"/>
    </xf>
    <xf numFmtId="0" fontId="34" fillId="0" borderId="0" xfId="120" applyFont="1" applyAlignment="1">
      <alignment horizontal="left" shrinkToFit="1"/>
    </xf>
    <xf numFmtId="0" fontId="34" fillId="0" borderId="0" xfId="120" applyFont="1" applyAlignment="1">
      <alignment horizontal="left"/>
    </xf>
    <xf numFmtId="0" fontId="209" fillId="0" borderId="0" xfId="120" applyFont="1"/>
    <xf numFmtId="0" fontId="209" fillId="0" borderId="0" xfId="120" applyFont="1" applyAlignment="1">
      <alignment horizontal="centerContinuous"/>
    </xf>
    <xf numFmtId="0" fontId="209" fillId="0" borderId="0" xfId="120" applyFont="1" applyAlignment="1">
      <alignment horizontal="center"/>
    </xf>
    <xf numFmtId="173" fontId="209" fillId="0" borderId="0" xfId="120" applyNumberFormat="1" applyFont="1" applyAlignment="1">
      <alignment horizontal="center"/>
    </xf>
    <xf numFmtId="43" fontId="209" fillId="0" borderId="0" xfId="1" applyFont="1" applyFill="1" applyAlignment="1">
      <alignment horizontal="center"/>
    </xf>
    <xf numFmtId="43" fontId="209" fillId="0" borderId="0" xfId="1" applyFont="1" applyFill="1" applyBorder="1" applyAlignment="1">
      <alignment horizontal="center"/>
    </xf>
    <xf numFmtId="49" fontId="209" fillId="0" borderId="0" xfId="135" applyNumberFormat="1" applyFont="1" applyAlignment="1">
      <alignment horizontal="center"/>
    </xf>
    <xf numFmtId="49" fontId="209" fillId="0" borderId="0" xfId="120" applyNumberFormat="1" applyFont="1"/>
    <xf numFmtId="43" fontId="209" fillId="0" borderId="0" xfId="1" applyFont="1" applyFill="1" applyAlignment="1"/>
    <xf numFmtId="0" fontId="209" fillId="0" borderId="0" xfId="120" applyFont="1" applyAlignment="1">
      <alignment horizontal="left"/>
    </xf>
    <xf numFmtId="43" fontId="209" fillId="0" borderId="0" xfId="137" applyFont="1" applyFill="1" applyAlignment="1">
      <alignment horizontal="center"/>
    </xf>
    <xf numFmtId="173" fontId="209" fillId="0" borderId="5" xfId="120" applyNumberFormat="1" applyFont="1" applyBorder="1" applyAlignment="1">
      <alignment horizontal="center"/>
    </xf>
    <xf numFmtId="43" fontId="209" fillId="0" borderId="5" xfId="1" applyFont="1" applyFill="1" applyBorder="1" applyAlignment="1">
      <alignment horizontal="center"/>
    </xf>
    <xf numFmtId="49" fontId="209" fillId="0" borderId="5" xfId="135" applyNumberFormat="1" applyFont="1" applyBorder="1" applyAlignment="1">
      <alignment horizontal="center"/>
    </xf>
    <xf numFmtId="43" fontId="209" fillId="0" borderId="5" xfId="137" applyFont="1" applyFill="1" applyBorder="1" applyAlignment="1">
      <alignment horizontal="center"/>
    </xf>
    <xf numFmtId="49" fontId="207" fillId="0" borderId="0" xfId="135" applyNumberFormat="1" applyFont="1"/>
    <xf numFmtId="0" fontId="209" fillId="0" borderId="0" xfId="120" applyFont="1" applyAlignment="1">
      <alignment wrapText="1"/>
    </xf>
    <xf numFmtId="43" fontId="209" fillId="0" borderId="0" xfId="1" applyFont="1" applyFill="1" applyBorder="1" applyAlignment="1">
      <alignment horizontal="left"/>
    </xf>
    <xf numFmtId="192" fontId="207" fillId="0" borderId="0" xfId="1" applyNumberFormat="1" applyFont="1" applyFill="1" applyAlignment="1">
      <alignment horizontal="right"/>
    </xf>
    <xf numFmtId="192" fontId="209" fillId="0" borderId="0" xfId="1" applyNumberFormat="1" applyFont="1" applyFill="1" applyAlignment="1">
      <alignment horizontal="right"/>
    </xf>
    <xf numFmtId="43" fontId="209" fillId="0" borderId="0" xfId="1" applyFont="1" applyFill="1" applyBorder="1" applyAlignment="1">
      <alignment horizontal="right"/>
    </xf>
    <xf numFmtId="43" fontId="207" fillId="0" borderId="0" xfId="1" applyFont="1" applyFill="1" applyBorder="1" applyAlignment="1">
      <alignment horizontal="left"/>
    </xf>
    <xf numFmtId="180" fontId="210" fillId="0" borderId="0" xfId="524" applyFont="1"/>
    <xf numFmtId="43" fontId="209" fillId="0" borderId="0" xfId="137" applyFont="1" applyFill="1" applyAlignment="1">
      <alignment horizontal="left"/>
    </xf>
    <xf numFmtId="43" fontId="209" fillId="0" borderId="0" xfId="1" applyFont="1" applyFill="1" applyAlignment="1">
      <alignment horizontal="left"/>
    </xf>
    <xf numFmtId="0" fontId="207" fillId="0" borderId="0" xfId="2154" applyFont="1" applyAlignment="1">
      <alignment horizontal="left" indent="2"/>
    </xf>
    <xf numFmtId="180" fontId="207" fillId="0" borderId="0" xfId="524" applyFont="1"/>
    <xf numFmtId="43" fontId="209" fillId="0" borderId="0" xfId="1" applyFont="1" applyFill="1" applyAlignment="1">
      <alignment horizontal="right"/>
    </xf>
    <xf numFmtId="172" fontId="209" fillId="0" borderId="0" xfId="1" applyNumberFormat="1" applyFont="1" applyFill="1" applyBorder="1" applyAlignment="1">
      <alignment horizontal="right"/>
    </xf>
    <xf numFmtId="43" fontId="207" fillId="0" borderId="0" xfId="1" applyFont="1" applyFill="1" applyBorder="1" applyAlignment="1">
      <alignment horizontal="left" vertical="top"/>
    </xf>
    <xf numFmtId="43" fontId="207" fillId="0" borderId="0" xfId="1" applyFont="1" applyFill="1" applyBorder="1" applyAlignment="1">
      <alignment horizontal="right" vertical="top"/>
    </xf>
    <xf numFmtId="192" fontId="207" fillId="0" borderId="0" xfId="1" applyNumberFormat="1" applyFont="1" applyFill="1" applyBorder="1" applyAlignment="1">
      <alignment horizontal="right" vertical="top"/>
    </xf>
    <xf numFmtId="43" fontId="207" fillId="0" borderId="6" xfId="1" applyFont="1" applyFill="1" applyBorder="1" applyAlignment="1">
      <alignment horizontal="left" vertical="top"/>
    </xf>
    <xf numFmtId="43" fontId="207" fillId="0" borderId="6" xfId="1" applyFont="1" applyFill="1" applyBorder="1" applyAlignment="1">
      <alignment horizontal="right" vertical="top"/>
    </xf>
    <xf numFmtId="192" fontId="207" fillId="0" borderId="6" xfId="1" applyNumberFormat="1" applyFont="1" applyFill="1" applyBorder="1" applyAlignment="1">
      <alignment horizontal="right" vertical="top"/>
    </xf>
    <xf numFmtId="43" fontId="207" fillId="0" borderId="6" xfId="1" applyFont="1" applyFill="1" applyBorder="1" applyAlignment="1">
      <alignment vertical="top"/>
    </xf>
    <xf numFmtId="192" fontId="207" fillId="0" borderId="5" xfId="1" applyNumberFormat="1" applyFont="1" applyFill="1" applyBorder="1" applyAlignment="1">
      <alignment horizontal="right" vertical="top"/>
    </xf>
    <xf numFmtId="192" fontId="209" fillId="0" borderId="10" xfId="1" applyNumberFormat="1" applyFont="1" applyFill="1" applyBorder="1" applyAlignment="1">
      <alignment horizontal="right"/>
    </xf>
    <xf numFmtId="43" fontId="209" fillId="0" borderId="0" xfId="137" applyFont="1" applyFill="1" applyBorder="1" applyAlignment="1">
      <alignment horizontal="left"/>
    </xf>
    <xf numFmtId="192" fontId="209" fillId="0" borderId="0" xfId="1" applyNumberFormat="1" applyFont="1" applyFill="1" applyBorder="1" applyAlignment="1">
      <alignment horizontal="right"/>
    </xf>
    <xf numFmtId="43" fontId="209" fillId="0" borderId="0" xfId="120" applyNumberFormat="1" applyFont="1"/>
    <xf numFmtId="43" fontId="207" fillId="0" borderId="0" xfId="1" applyFont="1" applyFill="1" applyBorder="1" applyAlignment="1">
      <alignment horizontal="right"/>
    </xf>
    <xf numFmtId="43" fontId="207" fillId="0" borderId="0" xfId="1" applyFont="1" applyFill="1" applyAlignment="1">
      <alignment horizontal="right"/>
    </xf>
    <xf numFmtId="175" fontId="209" fillId="0" borderId="0" xfId="1" applyNumberFormat="1" applyFont="1" applyFill="1" applyBorder="1"/>
    <xf numFmtId="43" fontId="209" fillId="0" borderId="6" xfId="1" applyFont="1" applyFill="1" applyBorder="1" applyAlignment="1">
      <alignment horizontal="left"/>
    </xf>
    <xf numFmtId="43" fontId="209" fillId="0" borderId="6" xfId="1" applyFont="1" applyFill="1" applyBorder="1" applyAlignment="1">
      <alignment horizontal="right"/>
    </xf>
    <xf numFmtId="175" fontId="209" fillId="0" borderId="6" xfId="1" applyNumberFormat="1" applyFont="1" applyFill="1" applyBorder="1"/>
    <xf numFmtId="0" fontId="209" fillId="0" borderId="0" xfId="1" applyNumberFormat="1" applyFont="1" applyFill="1" applyAlignment="1" applyProtection="1">
      <alignment horizontal="right"/>
    </xf>
    <xf numFmtId="173" fontId="209" fillId="0" borderId="0" xfId="120" applyNumberFormat="1" applyFont="1"/>
    <xf numFmtId="184" fontId="209" fillId="0" borderId="0" xfId="137" applyNumberFormat="1" applyFont="1" applyFill="1" applyBorder="1" applyAlignment="1">
      <alignment horizontal="right"/>
    </xf>
    <xf numFmtId="43" fontId="184" fillId="0" borderId="0" xfId="1" applyFont="1" applyFill="1" applyBorder="1" applyAlignment="1"/>
    <xf numFmtId="49" fontId="20" fillId="0" borderId="0" xfId="135" applyNumberFormat="1" applyFont="1"/>
    <xf numFmtId="43" fontId="20" fillId="0" borderId="0" xfId="131" applyFont="1" applyFill="1" applyAlignment="1">
      <alignment horizontal="right"/>
    </xf>
    <xf numFmtId="43" fontId="20" fillId="0" borderId="0" xfId="131" applyFont="1" applyFill="1" applyBorder="1" applyAlignment="1" applyProtection="1">
      <protection locked="0"/>
    </xf>
    <xf numFmtId="43" fontId="20" fillId="0" borderId="9" xfId="1" applyFont="1" applyFill="1" applyBorder="1" applyAlignment="1">
      <alignment horizontal="left"/>
    </xf>
    <xf numFmtId="180" fontId="184" fillId="0" borderId="0" xfId="524" applyFont="1"/>
    <xf numFmtId="0" fontId="209" fillId="0" borderId="5" xfId="120" applyFont="1" applyBorder="1" applyAlignment="1">
      <alignment horizontal="center"/>
    </xf>
    <xf numFmtId="0" fontId="2" fillId="0" borderId="9" xfId="120" applyFont="1" applyBorder="1" applyAlignment="1">
      <alignment horizontal="center"/>
    </xf>
    <xf numFmtId="0" fontId="2" fillId="0" borderId="5" xfId="120" applyFont="1" applyBorder="1" applyAlignment="1">
      <alignment horizontal="center"/>
    </xf>
    <xf numFmtId="173" fontId="2" fillId="0" borderId="0" xfId="120" applyNumberFormat="1" applyFont="1" applyAlignment="1">
      <alignment horizontal="center"/>
    </xf>
    <xf numFmtId="173" fontId="2" fillId="0" borderId="5" xfId="120" applyNumberFormat="1" applyFont="1" applyBorder="1" applyAlignment="1">
      <alignment horizontal="center"/>
    </xf>
    <xf numFmtId="0" fontId="211" fillId="0" borderId="0" xfId="0" applyFont="1" applyAlignment="1">
      <alignment horizontal="left"/>
    </xf>
    <xf numFmtId="43" fontId="207" fillId="0" borderId="5" xfId="1" applyFont="1" applyFill="1" applyBorder="1" applyAlignment="1">
      <alignment horizontal="right" vertical="top"/>
    </xf>
    <xf numFmtId="192" fontId="20" fillId="0" borderId="0" xfId="1" applyNumberFormat="1" applyFont="1" applyFill="1" applyAlignment="1">
      <alignment horizontal="right"/>
    </xf>
    <xf numFmtId="171" fontId="207" fillId="0" borderId="0" xfId="1" applyNumberFormat="1" applyFont="1" applyFill="1" applyBorder="1" applyAlignment="1">
      <alignment horizontal="right" vertical="top"/>
    </xf>
    <xf numFmtId="173" fontId="20" fillId="0" borderId="0" xfId="120" applyNumberFormat="1" applyFont="1" applyProtection="1">
      <protection locked="0"/>
    </xf>
    <xf numFmtId="49" fontId="34" fillId="0" borderId="0" xfId="120" applyNumberFormat="1" applyFont="1" applyAlignment="1">
      <alignment horizontal="center"/>
    </xf>
    <xf numFmtId="173" fontId="20" fillId="0" borderId="0" xfId="120" applyNumberFormat="1" applyFont="1" applyAlignment="1">
      <alignment horizontal="centerContinuous"/>
    </xf>
    <xf numFmtId="173" fontId="20" fillId="0" borderId="0" xfId="120" applyNumberFormat="1" applyFont="1" applyAlignment="1" applyProtection="1">
      <alignment horizontal="centerContinuous"/>
      <protection locked="0"/>
    </xf>
    <xf numFmtId="0" fontId="20" fillId="0" borderId="0" xfId="602" applyFont="1"/>
    <xf numFmtId="0" fontId="20" fillId="0" borderId="0" xfId="120" applyFont="1" applyProtection="1">
      <protection locked="0"/>
    </xf>
    <xf numFmtId="0" fontId="34" fillId="0" borderId="0" xfId="120" applyFont="1" applyAlignment="1" applyProtection="1">
      <alignment horizontal="centerContinuous"/>
      <protection locked="0"/>
    </xf>
    <xf numFmtId="49" fontId="20" fillId="0" borderId="0" xfId="120" applyNumberFormat="1" applyFont="1" applyAlignment="1">
      <alignment horizontal="right" wrapText="1"/>
    </xf>
    <xf numFmtId="49" fontId="20" fillId="0" borderId="0" xfId="120" applyNumberFormat="1" applyFont="1" applyAlignment="1">
      <alignment horizontal="right"/>
    </xf>
    <xf numFmtId="171" fontId="20" fillId="0" borderId="0" xfId="120" applyNumberFormat="1" applyFont="1" applyAlignment="1">
      <alignment horizontal="right"/>
    </xf>
    <xf numFmtId="49" fontId="20" fillId="0" borderId="0" xfId="120" applyNumberFormat="1" applyFont="1"/>
    <xf numFmtId="0" fontId="20" fillId="0" borderId="0" xfId="120" applyFont="1" applyAlignment="1">
      <alignment horizontal="right"/>
    </xf>
    <xf numFmtId="171" fontId="20" fillId="0" borderId="0" xfId="120" applyNumberFormat="1" applyFont="1"/>
    <xf numFmtId="0" fontId="34" fillId="0" borderId="0" xfId="0" applyFont="1" applyAlignment="1" applyProtection="1">
      <alignment horizontal="left"/>
      <protection locked="0"/>
    </xf>
    <xf numFmtId="0" fontId="186" fillId="0" borderId="0" xfId="120" applyFont="1"/>
    <xf numFmtId="171" fontId="20" fillId="0" borderId="9" xfId="1" applyNumberFormat="1" applyFont="1" applyFill="1" applyBorder="1" applyAlignment="1" applyProtection="1">
      <protection locked="0"/>
    </xf>
    <xf numFmtId="39" fontId="20" fillId="0" borderId="0" xfId="4106" applyNumberFormat="1" applyFont="1" applyAlignment="1">
      <alignment horizontal="center" vertical="center"/>
    </xf>
    <xf numFmtId="0" fontId="184" fillId="0" borderId="0" xfId="120" applyFont="1"/>
    <xf numFmtId="0" fontId="184" fillId="0" borderId="0" xfId="120" applyFont="1" applyAlignment="1">
      <alignment horizontal="center"/>
    </xf>
    <xf numFmtId="173" fontId="20" fillId="0" borderId="0" xfId="587" applyNumberFormat="1" applyFont="1"/>
    <xf numFmtId="49" fontId="20" fillId="0" borderId="0" xfId="587" applyNumberFormat="1" applyFont="1" applyAlignment="1">
      <alignment horizontal="center"/>
    </xf>
    <xf numFmtId="49" fontId="20" fillId="0" borderId="0" xfId="587" applyNumberFormat="1" applyFont="1" applyAlignment="1">
      <alignment horizontal="right"/>
    </xf>
    <xf numFmtId="171" fontId="20" fillId="0" borderId="0" xfId="587" applyNumberFormat="1" applyFont="1"/>
    <xf numFmtId="171" fontId="20" fillId="0" borderId="5" xfId="587" applyNumberFormat="1" applyFont="1" applyBorder="1"/>
    <xf numFmtId="179" fontId="185" fillId="0" borderId="0" xfId="0" applyNumberFormat="1" applyFont="1" applyAlignment="1">
      <alignment horizontal="right" shrinkToFit="1"/>
    </xf>
    <xf numFmtId="43" fontId="20" fillId="0" borderId="0" xfId="1" applyFont="1"/>
    <xf numFmtId="173" fontId="20" fillId="0" borderId="0" xfId="120" applyNumberFormat="1" applyFont="1" applyAlignment="1" applyProtection="1">
      <alignment horizontal="left"/>
      <protection locked="0"/>
    </xf>
    <xf numFmtId="0" fontId="34" fillId="0" borderId="0" xfId="120" applyFont="1" applyAlignment="1" applyProtection="1">
      <alignment horizontal="left"/>
      <protection locked="0"/>
    </xf>
    <xf numFmtId="173" fontId="34" fillId="0" borderId="0" xfId="120" applyNumberFormat="1" applyFont="1" applyAlignment="1" applyProtection="1">
      <alignment horizontal="left"/>
      <protection locked="0"/>
    </xf>
    <xf numFmtId="173" fontId="34" fillId="0" borderId="0" xfId="120" applyNumberFormat="1" applyFont="1" applyAlignment="1" applyProtection="1">
      <alignment horizontal="centerContinuous"/>
      <protection locked="0"/>
    </xf>
    <xf numFmtId="0" fontId="20" fillId="0" borderId="0" xfId="134" applyFont="1" applyAlignment="1">
      <alignment horizontal="left"/>
    </xf>
    <xf numFmtId="0" fontId="20" fillId="0" borderId="0" xfId="135" applyFont="1" applyAlignment="1">
      <alignment horizontal="left"/>
    </xf>
    <xf numFmtId="49" fontId="20" fillId="0" borderId="5" xfId="175" applyNumberFormat="1" applyFont="1" applyBorder="1" applyAlignment="1">
      <alignment horizontal="center"/>
    </xf>
    <xf numFmtId="49" fontId="20" fillId="0" borderId="0" xfId="175" applyNumberFormat="1" applyFont="1" applyAlignment="1">
      <alignment horizontal="center"/>
    </xf>
    <xf numFmtId="0" fontId="20" fillId="0" borderId="0" xfId="120" applyFont="1" applyAlignment="1" applyProtection="1">
      <alignment horizontal="left" vertical="center"/>
      <protection locked="0"/>
    </xf>
    <xf numFmtId="49" fontId="20" fillId="0" borderId="0" xfId="120" applyNumberFormat="1" applyFont="1" applyAlignment="1">
      <alignment wrapText="1"/>
    </xf>
    <xf numFmtId="0" fontId="20" fillId="0" borderId="0" xfId="175" applyFont="1" applyAlignment="1" applyProtection="1">
      <alignment horizontal="left"/>
      <protection locked="0"/>
    </xf>
    <xf numFmtId="0" fontId="20" fillId="0" borderId="0" xfId="175" applyFont="1" applyAlignment="1">
      <alignment horizontal="left"/>
    </xf>
    <xf numFmtId="0" fontId="34" fillId="0" borderId="0" xfId="175" applyFont="1" applyAlignment="1">
      <alignment horizontal="left"/>
    </xf>
    <xf numFmtId="0" fontId="20" fillId="0" borderId="0" xfId="120" quotePrefix="1" applyFont="1" applyAlignment="1" applyProtection="1">
      <alignment horizontal="left"/>
      <protection locked="0"/>
    </xf>
    <xf numFmtId="0" fontId="20" fillId="0" borderId="0" xfId="602" applyFont="1" applyAlignment="1">
      <alignment horizontal="left"/>
    </xf>
    <xf numFmtId="171" fontId="207" fillId="0" borderId="5" xfId="1" applyNumberFormat="1" applyFont="1" applyFill="1" applyBorder="1" applyAlignment="1">
      <alignment horizontal="right" vertical="top"/>
    </xf>
    <xf numFmtId="171" fontId="207" fillId="0" borderId="6" xfId="1" applyNumberFormat="1" applyFont="1" applyFill="1" applyBorder="1" applyAlignment="1">
      <alignment horizontal="right" vertical="top"/>
    </xf>
    <xf numFmtId="171" fontId="207" fillId="0" borderId="0" xfId="1" applyNumberFormat="1" applyFont="1" applyFill="1" applyBorder="1" applyAlignment="1">
      <alignment horizontal="left" vertical="top"/>
    </xf>
    <xf numFmtId="43" fontId="209" fillId="0" borderId="0" xfId="1" applyFont="1" applyFill="1" applyBorder="1"/>
    <xf numFmtId="43" fontId="209" fillId="0" borderId="10" xfId="1" applyFont="1" applyFill="1" applyBorder="1" applyAlignment="1">
      <alignment horizontal="right"/>
    </xf>
    <xf numFmtId="49" fontId="210" fillId="0" borderId="0" xfId="135" applyNumberFormat="1" applyFont="1"/>
    <xf numFmtId="171" fontId="20" fillId="0" borderId="0" xfId="0" applyNumberFormat="1" applyFont="1" applyAlignment="1">
      <alignment horizontal="centerContinuous" wrapText="1"/>
    </xf>
    <xf numFmtId="43" fontId="209" fillId="0" borderId="5" xfId="1" applyFont="1" applyFill="1" applyBorder="1" applyAlignment="1"/>
    <xf numFmtId="0" fontId="20" fillId="0" borderId="0" xfId="0" applyFont="1" applyAlignment="1">
      <alignment horizontal="center" vertical="center"/>
    </xf>
    <xf numFmtId="0" fontId="207" fillId="0" borderId="0" xfId="0" applyFont="1" applyAlignment="1">
      <alignment horizontal="center" vertical="center"/>
    </xf>
    <xf numFmtId="0" fontId="207" fillId="0" borderId="5" xfId="0" applyFont="1" applyBorder="1" applyAlignment="1">
      <alignment horizontal="center"/>
    </xf>
    <xf numFmtId="0" fontId="207" fillId="0" borderId="0" xfId="0" applyFont="1"/>
    <xf numFmtId="0" fontId="1" fillId="0" borderId="0" xfId="120" applyFont="1" applyAlignment="1">
      <alignment horizontal="center"/>
    </xf>
    <xf numFmtId="0" fontId="1" fillId="0" borderId="5" xfId="120" applyFont="1" applyBorder="1" applyAlignment="1">
      <alignment horizontal="center"/>
    </xf>
    <xf numFmtId="0" fontId="211" fillId="0" borderId="0" xfId="0" applyFont="1"/>
    <xf numFmtId="0" fontId="207" fillId="0" borderId="0" xfId="120" applyFont="1" applyAlignment="1">
      <alignment horizontal="center"/>
    </xf>
    <xf numFmtId="43" fontId="209" fillId="0" borderId="6" xfId="1" applyFont="1" applyFill="1" applyBorder="1"/>
    <xf numFmtId="171" fontId="186" fillId="0" borderId="0" xfId="1" applyNumberFormat="1" applyFont="1" applyFill="1" applyBorder="1" applyAlignment="1" applyProtection="1">
      <alignment horizontal="right"/>
      <protection locked="0"/>
    </xf>
    <xf numFmtId="43" fontId="209" fillId="0" borderId="0" xfId="1" applyFont="1" applyFill="1"/>
    <xf numFmtId="0" fontId="34" fillId="0" borderId="0" xfId="177" applyFont="1"/>
    <xf numFmtId="0" fontId="34" fillId="0" borderId="0" xfId="602" applyFont="1"/>
    <xf numFmtId="43" fontId="20" fillId="0" borderId="0" xfId="131" applyFont="1" applyFill="1" applyAlignment="1"/>
    <xf numFmtId="171" fontId="186" fillId="0" borderId="0" xfId="131" applyNumberFormat="1" applyFont="1" applyFill="1" applyBorder="1" applyAlignment="1" applyProtection="1">
      <protection locked="0"/>
    </xf>
    <xf numFmtId="0" fontId="20" fillId="0" borderId="0" xfId="131" applyNumberFormat="1" applyFont="1" applyFill="1" applyAlignment="1" applyProtection="1">
      <alignment horizontal="left"/>
      <protection locked="0"/>
    </xf>
    <xf numFmtId="0" fontId="208" fillId="0" borderId="0" xfId="120" applyFont="1" applyAlignment="1">
      <alignment horizontal="left"/>
    </xf>
    <xf numFmtId="0" fontId="20" fillId="0" borderId="0" xfId="0" applyFont="1" applyAlignment="1">
      <alignment horizontal="left"/>
    </xf>
    <xf numFmtId="0" fontId="184" fillId="0" borderId="0" xfId="0" applyFont="1"/>
    <xf numFmtId="172" fontId="207" fillId="0" borderId="6" xfId="1" applyNumberFormat="1" applyFont="1" applyFill="1" applyBorder="1" applyAlignment="1">
      <alignment horizontal="right" vertical="top"/>
    </xf>
    <xf numFmtId="172" fontId="207" fillId="0" borderId="5" xfId="1" applyNumberFormat="1" applyFont="1" applyFill="1" applyBorder="1" applyAlignment="1">
      <alignment horizontal="right" vertical="top"/>
    </xf>
    <xf numFmtId="172" fontId="209" fillId="0" borderId="0" xfId="120" applyNumberFormat="1" applyFont="1"/>
    <xf numFmtId="49" fontId="20" fillId="0" borderId="0" xfId="0" applyNumberFormat="1" applyFont="1" applyAlignment="1">
      <alignment horizontal="right"/>
    </xf>
    <xf numFmtId="171" fontId="207" fillId="0" borderId="10" xfId="1" applyNumberFormat="1" applyFont="1" applyFill="1" applyBorder="1" applyAlignment="1">
      <alignment horizontal="right" vertical="top"/>
    </xf>
    <xf numFmtId="0" fontId="20" fillId="0" borderId="0" xfId="0" applyFont="1" applyAlignment="1">
      <alignment horizontal="right"/>
    </xf>
    <xf numFmtId="0" fontId="207" fillId="0" borderId="0" xfId="120" applyFont="1" applyAlignment="1">
      <alignment vertical="top"/>
    </xf>
    <xf numFmtId="43" fontId="207" fillId="0" borderId="5" xfId="1" applyFont="1" applyFill="1" applyBorder="1" applyAlignment="1">
      <alignment horizontal="right"/>
    </xf>
    <xf numFmtId="43" fontId="209" fillId="0" borderId="5" xfId="1" applyFont="1" applyFill="1" applyBorder="1" applyAlignment="1">
      <alignment horizontal="right"/>
    </xf>
    <xf numFmtId="0" fontId="212" fillId="0" borderId="0" xfId="120" applyFont="1" applyAlignment="1">
      <alignment horizontal="left"/>
    </xf>
    <xf numFmtId="0" fontId="207" fillId="0" borderId="0" xfId="120" applyFont="1" applyAlignment="1">
      <alignment horizontal="centerContinuous"/>
    </xf>
    <xf numFmtId="0" fontId="207" fillId="0" borderId="0" xfId="120" applyFont="1" applyAlignment="1">
      <alignment horizontal="left"/>
    </xf>
    <xf numFmtId="0" fontId="207" fillId="0" borderId="0" xfId="120" applyFont="1" applyAlignment="1">
      <alignment horizontal="left" indent="2"/>
    </xf>
    <xf numFmtId="0" fontId="207" fillId="0" borderId="0" xfId="120" applyFont="1"/>
    <xf numFmtId="0" fontId="207" fillId="0" borderId="0" xfId="120" applyFont="1" applyAlignment="1">
      <alignment horizontal="left" indent="3"/>
    </xf>
    <xf numFmtId="0" fontId="207" fillId="0" borderId="0" xfId="120" applyFont="1" applyAlignment="1">
      <alignment horizontal="left" indent="4"/>
    </xf>
    <xf numFmtId="0" fontId="207" fillId="0" borderId="0" xfId="120" applyFont="1" applyAlignment="1">
      <alignment horizontal="left" indent="1"/>
    </xf>
    <xf numFmtId="0" fontId="207" fillId="0" borderId="0" xfId="120" applyFont="1" applyAlignment="1" applyProtection="1">
      <alignment horizontal="left"/>
      <protection locked="0"/>
    </xf>
    <xf numFmtId="171" fontId="20" fillId="0" borderId="5" xfId="1" applyNumberFormat="1" applyFont="1" applyFill="1" applyBorder="1" applyAlignment="1">
      <alignment horizontal="left"/>
    </xf>
    <xf numFmtId="171" fontId="20" fillId="0" borderId="5" xfId="137" applyNumberFormat="1" applyFont="1" applyFill="1" applyBorder="1"/>
    <xf numFmtId="43" fontId="20" fillId="0" borderId="5" xfId="137" applyFont="1" applyFill="1" applyBorder="1" applyAlignment="1">
      <alignment horizontal="left"/>
    </xf>
    <xf numFmtId="43" fontId="34" fillId="0" borderId="0" xfId="1" applyFont="1" applyFill="1" applyAlignment="1" applyProtection="1">
      <alignment horizontal="centerContinuous"/>
      <protection locked="0"/>
    </xf>
    <xf numFmtId="43" fontId="20" fillId="0" borderId="0" xfId="131" applyFont="1" applyFill="1" applyAlignment="1" applyProtection="1">
      <protection locked="0"/>
    </xf>
    <xf numFmtId="177" fontId="20" fillId="0" borderId="0" xfId="131" applyNumberFormat="1" applyFont="1" applyFill="1" applyBorder="1" applyAlignment="1" applyProtection="1">
      <protection locked="0"/>
    </xf>
    <xf numFmtId="43" fontId="34" fillId="0" borderId="0" xfId="1" applyFont="1" applyAlignment="1">
      <alignment horizontal="centerContinuous"/>
    </xf>
    <xf numFmtId="43" fontId="34" fillId="0" borderId="0" xfId="1" applyFont="1" applyAlignment="1" applyProtection="1">
      <alignment horizontal="centerContinuous"/>
      <protection locked="0"/>
    </xf>
    <xf numFmtId="43" fontId="20" fillId="0" borderId="0" xfId="1" applyFont="1" applyAlignment="1">
      <alignment horizontal="centerContinuous"/>
    </xf>
    <xf numFmtId="171" fontId="20" fillId="0" borderId="0" xfId="1" applyNumberFormat="1" applyFont="1" applyFill="1" applyBorder="1" applyAlignment="1" applyProtection="1">
      <alignment horizontal="right"/>
    </xf>
    <xf numFmtId="180" fontId="20" fillId="0" borderId="0" xfId="524" applyFont="1"/>
    <xf numFmtId="49" fontId="72" fillId="0" borderId="0" xfId="175" applyNumberFormat="1" applyFont="1" applyAlignment="1">
      <alignment horizontal="center"/>
    </xf>
    <xf numFmtId="0" fontId="20" fillId="0" borderId="9" xfId="120" applyFont="1" applyBorder="1" applyAlignment="1" applyProtection="1">
      <alignment horizontal="center"/>
      <protection locked="0"/>
    </xf>
    <xf numFmtId="4" fontId="20" fillId="0" borderId="0" xfId="0" applyNumberFormat="1" applyFont="1" applyAlignment="1">
      <alignment horizontal="right"/>
    </xf>
    <xf numFmtId="0" fontId="20" fillId="0" borderId="0" xfId="4793" applyFont="1"/>
    <xf numFmtId="43" fontId="213" fillId="0" borderId="0" xfId="1" applyFont="1" applyFill="1" applyAlignment="1" applyProtection="1">
      <alignment horizontal="center"/>
      <protection locked="0"/>
    </xf>
    <xf numFmtId="43" fontId="214" fillId="0" borderId="0" xfId="1" quotePrefix="1" applyFont="1" applyFill="1" applyAlignment="1">
      <alignment horizontal="center"/>
    </xf>
    <xf numFmtId="43" fontId="214" fillId="0" borderId="5" xfId="1" quotePrefix="1" applyFont="1" applyFill="1" applyBorder="1" applyAlignment="1" applyProtection="1">
      <alignment horizontal="center"/>
      <protection locked="0"/>
    </xf>
    <xf numFmtId="43" fontId="214" fillId="0" borderId="0" xfId="1" quotePrefix="1" applyFont="1" applyFill="1" applyBorder="1" applyAlignment="1" applyProtection="1">
      <alignment horizontal="center"/>
      <protection locked="0"/>
    </xf>
    <xf numFmtId="43" fontId="214" fillId="0" borderId="0" xfId="1" quotePrefix="1" applyFont="1" applyFill="1" applyBorder="1" applyAlignment="1" applyProtection="1">
      <alignment horizontal="centerContinuous"/>
      <protection locked="0"/>
    </xf>
    <xf numFmtId="43" fontId="214" fillId="0" borderId="0" xfId="1" applyFont="1" applyFill="1" applyAlignment="1" applyProtection="1">
      <protection locked="0"/>
    </xf>
    <xf numFmtId="171" fontId="214" fillId="0" borderId="0" xfId="1" applyNumberFormat="1" applyFont="1" applyFill="1" applyAlignment="1" applyProtection="1">
      <protection locked="0"/>
    </xf>
    <xf numFmtId="171" fontId="214" fillId="0" borderId="0" xfId="1" applyNumberFormat="1" applyFont="1" applyFill="1" applyAlignment="1" applyProtection="1">
      <alignment horizontal="right"/>
      <protection locked="0"/>
    </xf>
    <xf numFmtId="43" fontId="214" fillId="0" borderId="0" xfId="1" applyFont="1" applyFill="1" applyAlignment="1"/>
    <xf numFmtId="43" fontId="214" fillId="0" borderId="0" xfId="1" applyFont="1" applyFill="1"/>
    <xf numFmtId="171" fontId="214" fillId="0" borderId="0" xfId="1" applyNumberFormat="1" applyFont="1" applyFill="1" applyBorder="1" applyAlignment="1" applyProtection="1">
      <alignment horizontal="right"/>
      <protection locked="0"/>
    </xf>
    <xf numFmtId="43" fontId="214" fillId="0" borderId="6" xfId="1" applyFont="1" applyFill="1" applyBorder="1" applyAlignment="1"/>
    <xf numFmtId="43" fontId="214" fillId="0" borderId="0" xfId="1" applyFont="1" applyFill="1" applyBorder="1" applyAlignment="1"/>
    <xf numFmtId="43" fontId="214" fillId="0" borderId="0" xfId="1" applyFont="1" applyFill="1" applyBorder="1" applyAlignment="1" applyProtection="1">
      <protection locked="0"/>
    </xf>
    <xf numFmtId="43" fontId="214" fillId="0" borderId="0" xfId="1" applyFont="1" applyFill="1" applyBorder="1" applyAlignment="1" applyProtection="1"/>
    <xf numFmtId="43" fontId="214" fillId="0" borderId="8" xfId="1" applyFont="1" applyFill="1" applyBorder="1" applyAlignment="1"/>
    <xf numFmtId="43" fontId="214" fillId="0" borderId="8" xfId="1" applyFont="1" applyFill="1" applyBorder="1" applyAlignment="1" applyProtection="1">
      <protection locked="0"/>
    </xf>
    <xf numFmtId="43" fontId="214" fillId="0" borderId="8" xfId="1" applyFont="1" applyFill="1" applyBorder="1" applyAlignment="1" applyProtection="1"/>
    <xf numFmtId="43" fontId="214" fillId="0" borderId="0" xfId="1" applyFont="1" applyFill="1" applyAlignment="1" applyProtection="1"/>
    <xf numFmtId="43" fontId="214" fillId="0" borderId="0" xfId="1" applyFont="1" applyFill="1" applyAlignment="1" applyProtection="1">
      <alignment horizontal="centerContinuous"/>
      <protection locked="0"/>
    </xf>
    <xf numFmtId="43" fontId="214" fillId="0" borderId="0" xfId="1" applyFont="1" applyFill="1" applyAlignment="1" applyProtection="1">
      <alignment horizontal="centerContinuous"/>
    </xf>
    <xf numFmtId="43" fontId="214" fillId="0" borderId="0" xfId="1" applyFont="1" applyFill="1" applyAlignment="1">
      <alignment horizontal="centerContinuous"/>
    </xf>
    <xf numFmtId="43" fontId="214" fillId="0" borderId="0" xfId="1" applyFont="1" applyFill="1" applyBorder="1" applyAlignment="1" applyProtection="1">
      <alignment horizontal="centerContinuous"/>
    </xf>
    <xf numFmtId="43" fontId="214" fillId="0" borderId="0" xfId="1" applyFont="1" applyFill="1" applyBorder="1" applyAlignment="1" applyProtection="1">
      <alignment horizontal="centerContinuous"/>
      <protection locked="0"/>
    </xf>
    <xf numFmtId="43" fontId="214" fillId="0" borderId="0" xfId="1" applyFont="1" applyFill="1" applyAlignment="1">
      <alignment horizontal="right"/>
    </xf>
    <xf numFmtId="43" fontId="214" fillId="0" borderId="0" xfId="1" applyFont="1" applyFill="1" applyBorder="1" applyAlignment="1">
      <alignment horizontal="right"/>
    </xf>
    <xf numFmtId="43" fontId="214" fillId="0" borderId="0" xfId="1" applyFont="1" applyFill="1" applyBorder="1" applyAlignment="1" applyProtection="1">
      <alignment horizontal="right"/>
      <protection locked="0"/>
    </xf>
    <xf numFmtId="43" fontId="214" fillId="0" borderId="5" xfId="1" applyFont="1" applyFill="1" applyBorder="1" applyAlignment="1" applyProtection="1">
      <alignment horizontal="right"/>
      <protection locked="0"/>
    </xf>
    <xf numFmtId="43" fontId="214" fillId="0" borderId="5" xfId="1" applyFont="1" applyFill="1" applyBorder="1" applyAlignment="1" applyProtection="1">
      <protection locked="0"/>
    </xf>
    <xf numFmtId="43" fontId="214" fillId="0" borderId="6" xfId="1" applyFont="1" applyFill="1" applyBorder="1" applyAlignment="1" applyProtection="1">
      <protection locked="0"/>
    </xf>
    <xf numFmtId="43" fontId="214" fillId="0" borderId="6" xfId="1" applyFont="1" applyFill="1" applyBorder="1" applyAlignment="1" applyProtection="1"/>
    <xf numFmtId="43" fontId="214" fillId="0" borderId="5" xfId="1" applyFont="1" applyFill="1" applyBorder="1" applyAlignment="1" applyProtection="1"/>
    <xf numFmtId="43" fontId="214" fillId="0" borderId="7" xfId="1" applyFont="1" applyFill="1" applyBorder="1" applyAlignment="1" applyProtection="1">
      <protection locked="0"/>
    </xf>
    <xf numFmtId="171" fontId="214" fillId="0" borderId="7" xfId="1" applyNumberFormat="1" applyFont="1" applyFill="1" applyBorder="1" applyAlignment="1" applyProtection="1"/>
    <xf numFmtId="171" fontId="214" fillId="0" borderId="0" xfId="1" applyNumberFormat="1" applyFont="1" applyFill="1" applyAlignment="1" applyProtection="1"/>
    <xf numFmtId="171" fontId="214" fillId="0" borderId="0" xfId="1" applyNumberFormat="1" applyFont="1" applyFill="1" applyBorder="1" applyAlignment="1" applyProtection="1">
      <protection locked="0"/>
    </xf>
    <xf numFmtId="171" fontId="214" fillId="0" borderId="0" xfId="3" applyNumberFormat="1" applyFont="1" applyFill="1" applyAlignment="1" applyProtection="1">
      <protection locked="0"/>
    </xf>
    <xf numFmtId="171" fontId="214" fillId="0" borderId="5" xfId="1" applyNumberFormat="1" applyFont="1" applyFill="1" applyBorder="1" applyAlignment="1" applyProtection="1">
      <protection locked="0"/>
    </xf>
    <xf numFmtId="0" fontId="1" fillId="0" borderId="0" xfId="4818" applyFont="1"/>
    <xf numFmtId="4" fontId="20" fillId="0" borderId="9" xfId="0" applyNumberFormat="1" applyFont="1" applyBorder="1" applyAlignment="1">
      <alignment horizontal="right"/>
    </xf>
    <xf numFmtId="0" fontId="34" fillId="0" borderId="0" xfId="120" applyFont="1" applyProtection="1">
      <protection locked="0"/>
    </xf>
    <xf numFmtId="171" fontId="20" fillId="0" borderId="8" xfId="1" applyNumberFormat="1" applyFont="1" applyFill="1" applyBorder="1" applyAlignment="1" applyProtection="1">
      <protection locked="0"/>
    </xf>
    <xf numFmtId="0" fontId="213" fillId="0" borderId="0" xfId="0" applyFont="1" applyAlignment="1" applyProtection="1">
      <alignment horizontal="left"/>
      <protection locked="0"/>
    </xf>
    <xf numFmtId="0" fontId="213" fillId="0" borderId="0" xfId="0" applyFont="1" applyProtection="1">
      <protection locked="0"/>
    </xf>
    <xf numFmtId="0" fontId="214" fillId="0" borderId="0" xfId="0" applyFont="1"/>
    <xf numFmtId="0" fontId="213" fillId="0" borderId="0" xfId="0" applyFont="1" applyAlignment="1" applyProtection="1">
      <alignment horizontal="centerContinuous"/>
      <protection locked="0"/>
    </xf>
    <xf numFmtId="0" fontId="214" fillId="0" borderId="0" xfId="0" applyFont="1" applyAlignment="1" applyProtection="1">
      <alignment horizontal="centerContinuous"/>
      <protection locked="0"/>
    </xf>
    <xf numFmtId="173" fontId="214" fillId="0" borderId="0" xfId="0" applyNumberFormat="1" applyFont="1" applyAlignment="1" applyProtection="1">
      <alignment horizontal="centerContinuous"/>
      <protection locked="0"/>
    </xf>
    <xf numFmtId="173" fontId="214" fillId="0" borderId="0" xfId="0" applyNumberFormat="1" applyFont="1" applyAlignment="1">
      <alignment horizontal="centerContinuous"/>
    </xf>
    <xf numFmtId="49" fontId="214" fillId="0" borderId="0" xfId="0" applyNumberFormat="1" applyFont="1" applyAlignment="1">
      <alignment horizontal="center"/>
    </xf>
    <xf numFmtId="49" fontId="214" fillId="0" borderId="0" xfId="0" applyNumberFormat="1" applyFont="1" applyAlignment="1">
      <alignment horizontal="centerContinuous"/>
    </xf>
    <xf numFmtId="0" fontId="215" fillId="0" borderId="0" xfId="0" applyFont="1" applyAlignment="1" applyProtection="1">
      <alignment horizontal="center"/>
      <protection locked="0"/>
    </xf>
    <xf numFmtId="0" fontId="213" fillId="0" borderId="0" xfId="0" applyFont="1" applyAlignment="1" applyProtection="1">
      <alignment horizontal="center"/>
      <protection locked="0"/>
    </xf>
    <xf numFmtId="0" fontId="214" fillId="0" borderId="0" xfId="0" applyFont="1" applyAlignment="1" applyProtection="1">
      <alignment horizontal="center"/>
      <protection locked="0"/>
    </xf>
    <xf numFmtId="173" fontId="214" fillId="0" borderId="0" xfId="0" applyNumberFormat="1" applyFont="1" applyAlignment="1" applyProtection="1">
      <alignment horizontal="center"/>
      <protection locked="0"/>
    </xf>
    <xf numFmtId="173" fontId="214" fillId="0" borderId="0" xfId="0" applyNumberFormat="1" applyFont="1" applyAlignment="1">
      <alignment horizontal="center"/>
    </xf>
    <xf numFmtId="0" fontId="214" fillId="0" borderId="0" xfId="0" applyFont="1" applyProtection="1">
      <protection locked="0"/>
    </xf>
    <xf numFmtId="173" fontId="213" fillId="0" borderId="0" xfId="0" applyNumberFormat="1" applyFont="1" applyProtection="1">
      <protection locked="0"/>
    </xf>
    <xf numFmtId="173" fontId="213" fillId="0" borderId="0" xfId="0" applyNumberFormat="1" applyFont="1"/>
    <xf numFmtId="0" fontId="213" fillId="0" borderId="0" xfId="0" applyFont="1"/>
    <xf numFmtId="49" fontId="214" fillId="0" borderId="0" xfId="0" applyNumberFormat="1" applyFont="1"/>
    <xf numFmtId="173" fontId="214" fillId="0" borderId="0" xfId="0" applyNumberFormat="1" applyFont="1" applyProtection="1">
      <protection locked="0"/>
    </xf>
    <xf numFmtId="173" fontId="214" fillId="0" borderId="0" xfId="0" applyNumberFormat="1" applyFont="1" applyAlignment="1">
      <alignment horizontal="center" wrapText="1"/>
    </xf>
    <xf numFmtId="0" fontId="214" fillId="0" borderId="5" xfId="0" applyFont="1" applyBorder="1" applyAlignment="1">
      <alignment horizontal="center"/>
    </xf>
    <xf numFmtId="0" fontId="215" fillId="0" borderId="0" xfId="0" applyFont="1" applyProtection="1">
      <protection locked="0"/>
    </xf>
    <xf numFmtId="49" fontId="216" fillId="0" borderId="0" xfId="0" applyNumberFormat="1" applyFont="1"/>
    <xf numFmtId="0" fontId="214" fillId="0" borderId="0" xfId="0" quotePrefix="1" applyFont="1" applyAlignment="1" applyProtection="1">
      <alignment horizontal="centerContinuous"/>
      <protection locked="0"/>
    </xf>
    <xf numFmtId="173" fontId="214" fillId="0" borderId="0" xfId="0" applyNumberFormat="1" applyFont="1" applyAlignment="1">
      <alignment horizontal="centerContinuous" wrapText="1"/>
    </xf>
    <xf numFmtId="173" fontId="214" fillId="0" borderId="0" xfId="0" applyNumberFormat="1" applyFont="1"/>
    <xf numFmtId="49" fontId="214" fillId="0" borderId="0" xfId="0" applyNumberFormat="1" applyFont="1" applyAlignment="1">
      <alignment horizontal="right"/>
    </xf>
    <xf numFmtId="0" fontId="214" fillId="0" borderId="0" xfId="587" applyFont="1" applyProtection="1">
      <protection locked="0"/>
    </xf>
    <xf numFmtId="43" fontId="214" fillId="0" borderId="0" xfId="0" applyNumberFormat="1" applyFont="1" applyAlignment="1">
      <alignment horizontal="right"/>
    </xf>
    <xf numFmtId="0" fontId="214" fillId="0" borderId="0" xfId="0" applyFont="1" applyAlignment="1">
      <alignment horizontal="left"/>
    </xf>
    <xf numFmtId="0" fontId="214" fillId="0" borderId="0" xfId="0" applyFont="1" applyAlignment="1">
      <alignment horizontal="right"/>
    </xf>
    <xf numFmtId="0" fontId="215" fillId="0" borderId="0" xfId="0" applyFont="1" applyAlignment="1" applyProtection="1">
      <alignment horizontal="centerContinuous"/>
      <protection locked="0"/>
    </xf>
    <xf numFmtId="0" fontId="214" fillId="0" borderId="0" xfId="120" applyFont="1"/>
    <xf numFmtId="43" fontId="214" fillId="0" borderId="0" xfId="0" applyNumberFormat="1" applyFont="1"/>
    <xf numFmtId="0" fontId="214" fillId="0" borderId="0" xfId="120" applyFont="1" applyAlignment="1" applyProtection="1">
      <alignment horizontal="left"/>
      <protection locked="0"/>
    </xf>
    <xf numFmtId="0" fontId="215" fillId="0" borderId="0" xfId="0" applyFont="1" applyAlignment="1" applyProtection="1">
      <alignment horizontal="left"/>
      <protection locked="0"/>
    </xf>
    <xf numFmtId="173" fontId="213" fillId="0" borderId="0" xfId="0" applyNumberFormat="1" applyFont="1" applyAlignment="1">
      <alignment horizontal="centerContinuous"/>
    </xf>
    <xf numFmtId="0" fontId="214" fillId="0" borderId="0" xfId="0" quotePrefix="1" applyFont="1" applyAlignment="1" applyProtection="1">
      <alignment horizontal="center"/>
      <protection locked="0"/>
    </xf>
    <xf numFmtId="171" fontId="214" fillId="0" borderId="0" xfId="179" applyNumberFormat="1" applyFont="1"/>
    <xf numFmtId="171" fontId="214" fillId="0" borderId="0" xfId="0" applyNumberFormat="1" applyFont="1"/>
    <xf numFmtId="49" fontId="214" fillId="0" borderId="0" xfId="0" applyNumberFormat="1" applyFont="1" applyAlignment="1">
      <alignment horizontal="right" vertical="center"/>
    </xf>
    <xf numFmtId="49" fontId="214" fillId="0" borderId="0" xfId="0" quotePrefix="1" applyNumberFormat="1" applyFont="1" applyAlignment="1">
      <alignment horizontal="right"/>
    </xf>
    <xf numFmtId="0" fontId="214" fillId="0" borderId="0" xfId="170" applyFont="1" applyProtection="1">
      <protection locked="0"/>
    </xf>
    <xf numFmtId="173" fontId="217" fillId="0" borderId="0" xfId="0" applyNumberFormat="1" applyFont="1"/>
    <xf numFmtId="0" fontId="213" fillId="0" borderId="0" xfId="0" applyFont="1" applyAlignment="1" applyProtection="1">
      <alignment horizontal="left"/>
      <protection locked="0"/>
    </xf>
    <xf numFmtId="173" fontId="214" fillId="0" borderId="5" xfId="0" applyNumberFormat="1" applyFont="1" applyBorder="1" applyAlignment="1" applyProtection="1">
      <alignment horizontal="center"/>
      <protection locked="0"/>
    </xf>
    <xf numFmtId="0" fontId="214" fillId="0" borderId="5" xfId="0" applyFont="1" applyBorder="1" applyAlignment="1" applyProtection="1">
      <alignment horizontal="center"/>
      <protection locked="0"/>
    </xf>
    <xf numFmtId="173" fontId="214" fillId="0" borderId="6" xfId="0" applyNumberFormat="1" applyFont="1" applyBorder="1" applyAlignment="1" applyProtection="1">
      <alignment horizontal="center"/>
      <protection locked="0"/>
    </xf>
    <xf numFmtId="0" fontId="20" fillId="0" borderId="5" xfId="120" applyFont="1" applyBorder="1" applyAlignment="1">
      <alignment horizontal="center"/>
    </xf>
    <xf numFmtId="0" fontId="20" fillId="0" borderId="6" xfId="120" applyFont="1" applyBorder="1" applyAlignment="1">
      <alignment horizontal="center"/>
    </xf>
    <xf numFmtId="0" fontId="211" fillId="0" borderId="0" xfId="0" applyFont="1"/>
    <xf numFmtId="0" fontId="209" fillId="0" borderId="6" xfId="120" applyFont="1" applyBorder="1" applyAlignment="1">
      <alignment horizontal="center"/>
    </xf>
    <xf numFmtId="0" fontId="208" fillId="0" borderId="0" xfId="120" applyFont="1" applyAlignment="1">
      <alignment horizontal="left"/>
    </xf>
    <xf numFmtId="0" fontId="209" fillId="0" borderId="5" xfId="120" applyFont="1" applyBorder="1" applyAlignment="1">
      <alignment horizontal="center"/>
    </xf>
    <xf numFmtId="0" fontId="209" fillId="0" borderId="5" xfId="120" applyFont="1" applyBorder="1" applyAlignment="1">
      <alignment horizontal="center" wrapText="1"/>
    </xf>
    <xf numFmtId="173" fontId="20" fillId="0" borderId="5" xfId="120" applyNumberFormat="1" applyFont="1" applyBorder="1" applyAlignment="1">
      <alignment horizontal="center" vertical="center"/>
    </xf>
    <xf numFmtId="0" fontId="34" fillId="0" borderId="0" xfId="120" applyFont="1" applyAlignment="1">
      <alignment horizontal="left" shrinkToFit="1"/>
    </xf>
    <xf numFmtId="0" fontId="34" fillId="0" borderId="0" xfId="120" applyFont="1" applyAlignment="1">
      <alignment horizontal="left"/>
    </xf>
    <xf numFmtId="173" fontId="20" fillId="0" borderId="6" xfId="120" applyNumberFormat="1" applyFont="1" applyBorder="1" applyAlignment="1" applyProtection="1">
      <alignment horizontal="center"/>
      <protection locked="0"/>
    </xf>
    <xf numFmtId="0" fontId="20" fillId="0" borderId="5" xfId="120" applyFont="1" applyBorder="1" applyAlignment="1" applyProtection="1">
      <alignment horizontal="center"/>
      <protection locked="0"/>
    </xf>
  </cellXfs>
  <cellStyles count="4819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 2" xfId="2724" xr:uid="{00000000-0005-0000-0000-0000A70A0000}"/>
    <cellStyle name="?? 3" xfId="2725" xr:uid="{00000000-0005-0000-0000-0000A80A0000}"/>
    <cellStyle name="?? 4" xfId="2726" xr:uid="{00000000-0005-0000-0000-0000A90A0000}"/>
    <cellStyle name="?? 5" xfId="2727" xr:uid="{00000000-0005-0000-0000-0000AA0A0000}"/>
    <cellStyle name="?? 6" xfId="2728" xr:uid="{00000000-0005-0000-0000-0000AB0A0000}"/>
    <cellStyle name="?? 7" xfId="2729" xr:uid="{00000000-0005-0000-0000-0000AC0A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1 3 2" xfId="2731" xr:uid="{00000000-0005-0000-0000-0000AE0A0000}"/>
    <cellStyle name="20% - Accent1 4" xfId="2732" xr:uid="{00000000-0005-0000-0000-0000AF0A0000}"/>
    <cellStyle name="20% - Accent1 5" xfId="2733" xr:uid="{00000000-0005-0000-0000-0000B00A0000}"/>
    <cellStyle name="20% - Accent1 6" xfId="2730" xr:uid="{00000000-0005-0000-0000-0000AD0A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2 3 2" xfId="2735" xr:uid="{00000000-0005-0000-0000-0000B20A0000}"/>
    <cellStyle name="20% - Accent2 4" xfId="2736" xr:uid="{00000000-0005-0000-0000-0000B30A0000}"/>
    <cellStyle name="20% - Accent2 5" xfId="2737" xr:uid="{00000000-0005-0000-0000-0000B40A0000}"/>
    <cellStyle name="20% - Accent2 6" xfId="2734" xr:uid="{00000000-0005-0000-0000-0000B10A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3 3 2" xfId="2739" xr:uid="{00000000-0005-0000-0000-0000B60A0000}"/>
    <cellStyle name="20% - Accent3 4" xfId="2740" xr:uid="{00000000-0005-0000-0000-0000B70A0000}"/>
    <cellStyle name="20% - Accent3 5" xfId="2741" xr:uid="{00000000-0005-0000-0000-0000B80A0000}"/>
    <cellStyle name="20% - Accent3 6" xfId="2738" xr:uid="{00000000-0005-0000-0000-0000B50A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4 3 2" xfId="2743" xr:uid="{00000000-0005-0000-0000-0000BA0A0000}"/>
    <cellStyle name="20% - Accent4 4" xfId="2744" xr:uid="{00000000-0005-0000-0000-0000BB0A0000}"/>
    <cellStyle name="20% - Accent4 5" xfId="2745" xr:uid="{00000000-0005-0000-0000-0000BC0A0000}"/>
    <cellStyle name="20% - Accent4 6" xfId="2742" xr:uid="{00000000-0005-0000-0000-0000B90A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5 3 2" xfId="2747" xr:uid="{00000000-0005-0000-0000-0000BE0A0000}"/>
    <cellStyle name="20% - Accent5 4" xfId="2748" xr:uid="{00000000-0005-0000-0000-0000BF0A0000}"/>
    <cellStyle name="20% - Accent5 5" xfId="2749" xr:uid="{00000000-0005-0000-0000-0000C00A0000}"/>
    <cellStyle name="20% - Accent5 6" xfId="2746" xr:uid="{00000000-0005-0000-0000-0000BD0A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Accent6 3 2" xfId="2751" xr:uid="{00000000-0005-0000-0000-0000C20A0000}"/>
    <cellStyle name="20% - Accent6 4" xfId="2752" xr:uid="{00000000-0005-0000-0000-0000C30A0000}"/>
    <cellStyle name="20% - Accent6 5" xfId="2753" xr:uid="{00000000-0005-0000-0000-0000C40A0000}"/>
    <cellStyle name="20% - Accent6 6" xfId="2750" xr:uid="{00000000-0005-0000-0000-0000C10A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1 3 2" xfId="2755" xr:uid="{00000000-0005-0000-0000-0000C60A0000}"/>
    <cellStyle name="40% - Accent1 4" xfId="2756" xr:uid="{00000000-0005-0000-0000-0000C70A0000}"/>
    <cellStyle name="40% - Accent1 5" xfId="2757" xr:uid="{00000000-0005-0000-0000-0000C80A0000}"/>
    <cellStyle name="40% - Accent1 6" xfId="2754" xr:uid="{00000000-0005-0000-0000-0000C50A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2 3 2" xfId="2759" xr:uid="{00000000-0005-0000-0000-0000CA0A0000}"/>
    <cellStyle name="40% - Accent2 4" xfId="2760" xr:uid="{00000000-0005-0000-0000-0000CB0A0000}"/>
    <cellStyle name="40% - Accent2 5" xfId="2761" xr:uid="{00000000-0005-0000-0000-0000CC0A0000}"/>
    <cellStyle name="40% - Accent2 6" xfId="2758" xr:uid="{00000000-0005-0000-0000-0000C90A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3 3 2" xfId="2763" xr:uid="{00000000-0005-0000-0000-0000CE0A0000}"/>
    <cellStyle name="40% - Accent3 4" xfId="2764" xr:uid="{00000000-0005-0000-0000-0000CF0A0000}"/>
    <cellStyle name="40% - Accent3 5" xfId="2765" xr:uid="{00000000-0005-0000-0000-0000D00A0000}"/>
    <cellStyle name="40% - Accent3 6" xfId="2762" xr:uid="{00000000-0005-0000-0000-0000CD0A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4 3 2" xfId="2767" xr:uid="{00000000-0005-0000-0000-0000D20A0000}"/>
    <cellStyle name="40% - Accent4 4" xfId="2768" xr:uid="{00000000-0005-0000-0000-0000D30A0000}"/>
    <cellStyle name="40% - Accent4 5" xfId="2769" xr:uid="{00000000-0005-0000-0000-0000D40A0000}"/>
    <cellStyle name="40% - Accent4 6" xfId="2766" xr:uid="{00000000-0005-0000-0000-0000D10A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5 3 2" xfId="2771" xr:uid="{00000000-0005-0000-0000-0000D60A0000}"/>
    <cellStyle name="40% - Accent5 4" xfId="2772" xr:uid="{00000000-0005-0000-0000-0000D70A0000}"/>
    <cellStyle name="40% - Accent5 5" xfId="2773" xr:uid="{00000000-0005-0000-0000-0000D80A0000}"/>
    <cellStyle name="40% - Accent5 6" xfId="2770" xr:uid="{00000000-0005-0000-0000-0000D50A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Accent6 3 2" xfId="2775" xr:uid="{00000000-0005-0000-0000-0000DA0A0000}"/>
    <cellStyle name="40% - Accent6 4" xfId="2776" xr:uid="{00000000-0005-0000-0000-0000DB0A0000}"/>
    <cellStyle name="40% - Accent6 5" xfId="2777" xr:uid="{00000000-0005-0000-0000-0000DC0A0000}"/>
    <cellStyle name="40% - Accent6 6" xfId="2774" xr:uid="{00000000-0005-0000-0000-0000D90A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594941.25 2" xfId="2350" xr:uid="{00000000-0005-0000-0000-000058000000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1 3 2" xfId="2779" xr:uid="{00000000-0005-0000-0000-0000DE0A0000}"/>
    <cellStyle name="60% - Accent1 4" xfId="2780" xr:uid="{00000000-0005-0000-0000-0000DF0A0000}"/>
    <cellStyle name="60% - Accent1 5" xfId="2781" xr:uid="{00000000-0005-0000-0000-0000E00A0000}"/>
    <cellStyle name="60% - Accent1 6" xfId="2778" xr:uid="{00000000-0005-0000-0000-0000DD0A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2 3 2" xfId="2783" xr:uid="{00000000-0005-0000-0000-0000E20A0000}"/>
    <cellStyle name="60% - Accent2 4" xfId="2784" xr:uid="{00000000-0005-0000-0000-0000E30A0000}"/>
    <cellStyle name="60% - Accent2 5" xfId="2785" xr:uid="{00000000-0005-0000-0000-0000E40A0000}"/>
    <cellStyle name="60% - Accent2 6" xfId="2782" xr:uid="{00000000-0005-0000-0000-0000E10A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3 3 2" xfId="2787" xr:uid="{00000000-0005-0000-0000-0000E60A0000}"/>
    <cellStyle name="60% - Accent3 4" xfId="2788" xr:uid="{00000000-0005-0000-0000-0000E70A0000}"/>
    <cellStyle name="60% - Accent3 5" xfId="2789" xr:uid="{00000000-0005-0000-0000-0000E80A0000}"/>
    <cellStyle name="60% - Accent3 6" xfId="2786" xr:uid="{00000000-0005-0000-0000-0000E50A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4 3 2" xfId="2791" xr:uid="{00000000-0005-0000-0000-0000EA0A0000}"/>
    <cellStyle name="60% - Accent4 4" xfId="2792" xr:uid="{00000000-0005-0000-0000-0000EB0A0000}"/>
    <cellStyle name="60% - Accent4 5" xfId="2793" xr:uid="{00000000-0005-0000-0000-0000EC0A0000}"/>
    <cellStyle name="60% - Accent4 6" xfId="2790" xr:uid="{00000000-0005-0000-0000-0000E90A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5 3 2" xfId="2795" xr:uid="{00000000-0005-0000-0000-0000EE0A0000}"/>
    <cellStyle name="60% - Accent5 4" xfId="2796" xr:uid="{00000000-0005-0000-0000-0000EF0A0000}"/>
    <cellStyle name="60% - Accent5 5" xfId="2797" xr:uid="{00000000-0005-0000-0000-0000F00A0000}"/>
    <cellStyle name="60% - Accent5 6" xfId="2794" xr:uid="{00000000-0005-0000-0000-0000ED0A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Accent6 3 2" xfId="2799" xr:uid="{00000000-0005-0000-0000-0000F20A0000}"/>
    <cellStyle name="60% - Accent6 4" xfId="2800" xr:uid="{00000000-0005-0000-0000-0000F30A0000}"/>
    <cellStyle name="60% - Accent6 5" xfId="2801" xr:uid="{00000000-0005-0000-0000-0000F40A0000}"/>
    <cellStyle name="60% - Accent6 6" xfId="2798" xr:uid="{00000000-0005-0000-0000-0000F10A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1 3 2" xfId="2803" xr:uid="{00000000-0005-0000-0000-0000F60A0000}"/>
    <cellStyle name="Accent1 4" xfId="2804" xr:uid="{00000000-0005-0000-0000-0000F70A0000}"/>
    <cellStyle name="Accent1 5" xfId="2805" xr:uid="{00000000-0005-0000-0000-0000F80A0000}"/>
    <cellStyle name="Accent1 6" xfId="2802" xr:uid="{00000000-0005-0000-0000-0000F50A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2 3 2" xfId="2807" xr:uid="{00000000-0005-0000-0000-0000FA0A0000}"/>
    <cellStyle name="Accent2 4" xfId="2808" xr:uid="{00000000-0005-0000-0000-0000FB0A0000}"/>
    <cellStyle name="Accent2 5" xfId="2809" xr:uid="{00000000-0005-0000-0000-0000FC0A0000}"/>
    <cellStyle name="Accent2 6" xfId="2806" xr:uid="{00000000-0005-0000-0000-0000F90A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3 3 2" xfId="2811" xr:uid="{00000000-0005-0000-0000-0000FE0A0000}"/>
    <cellStyle name="Accent3 4" xfId="2812" xr:uid="{00000000-0005-0000-0000-0000FF0A0000}"/>
    <cellStyle name="Accent3 5" xfId="2813" xr:uid="{00000000-0005-0000-0000-0000000B0000}"/>
    <cellStyle name="Accent3 6" xfId="2810" xr:uid="{00000000-0005-0000-0000-0000FD0A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4 3 2" xfId="2815" xr:uid="{00000000-0005-0000-0000-0000020B0000}"/>
    <cellStyle name="Accent4 4" xfId="2816" xr:uid="{00000000-0005-0000-0000-0000030B0000}"/>
    <cellStyle name="Accent4 5" xfId="2817" xr:uid="{00000000-0005-0000-0000-0000040B0000}"/>
    <cellStyle name="Accent4 6" xfId="2814" xr:uid="{00000000-0005-0000-0000-0000010B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5 3 2" xfId="2819" xr:uid="{00000000-0005-0000-0000-0000060B0000}"/>
    <cellStyle name="Accent5 4" xfId="2820" xr:uid="{00000000-0005-0000-0000-0000070B0000}"/>
    <cellStyle name="Accent5 5" xfId="2821" xr:uid="{00000000-0005-0000-0000-0000080B0000}"/>
    <cellStyle name="Accent5 6" xfId="2818" xr:uid="{00000000-0005-0000-0000-0000050B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Accent6 3 2" xfId="2823" xr:uid="{00000000-0005-0000-0000-00000A0B0000}"/>
    <cellStyle name="Accent6 4" xfId="2824" xr:uid="{00000000-0005-0000-0000-00000B0B0000}"/>
    <cellStyle name="Accent6 5" xfId="2825" xr:uid="{00000000-0005-0000-0000-00000C0B0000}"/>
    <cellStyle name="Accent6 6" xfId="2822" xr:uid="{00000000-0005-0000-0000-0000090B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ad 3 2" xfId="2827" xr:uid="{00000000-0005-0000-0000-00000E0B0000}"/>
    <cellStyle name="Bad 4" xfId="2828" xr:uid="{00000000-0005-0000-0000-00000F0B0000}"/>
    <cellStyle name="Bad 5" xfId="2829" xr:uid="{00000000-0005-0000-0000-0000100B0000}"/>
    <cellStyle name="Bad 6" xfId="2826" xr:uid="{00000000-0005-0000-0000-00000D0B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lculation 3 2" xfId="2831" xr:uid="{00000000-0005-0000-0000-0000120B0000}"/>
    <cellStyle name="Calculation 4" xfId="2832" xr:uid="{00000000-0005-0000-0000-0000130B0000}"/>
    <cellStyle name="Calculation 5" xfId="2833" xr:uid="{00000000-0005-0000-0000-0000140B0000}"/>
    <cellStyle name="Calculation 6" xfId="2830" xr:uid="{00000000-0005-0000-0000-0000110B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heck Cell 3 2" xfId="2835" xr:uid="{00000000-0005-0000-0000-0000160B0000}"/>
    <cellStyle name="Check Cell 4" xfId="2836" xr:uid="{00000000-0005-0000-0000-0000170B0000}"/>
    <cellStyle name="Check Cell 5" xfId="2837" xr:uid="{00000000-0005-0000-0000-0000180B0000}"/>
    <cellStyle name="Check Cell 6" xfId="2834" xr:uid="{00000000-0005-0000-0000-0000150B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index)" xfId="751" xr:uid="{00000000-0005-0000-0000-0000DF000000}"/>
    <cellStyle name="Comma [0.00]" xfId="752" xr:uid="{00000000-0005-0000-0000-0000E0000000}"/>
    <cellStyle name="Comma [0.00] 2" xfId="2352" xr:uid="{00000000-0005-0000-0000-0000E0000000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10" xfId="2839" xr:uid="{00000000-0005-0000-0000-00001A0B0000}"/>
    <cellStyle name="Comma 10 2" xfId="137" xr:uid="{00000000-0005-0000-0000-0000E4000000}"/>
    <cellStyle name="Comma 10 2 2" xfId="2202" xr:uid="{00000000-0005-0000-0000-0000E4000000}"/>
    <cellStyle name="Comma 10 2 2 2" xfId="2841" xr:uid="{00000000-0005-0000-0000-00001C0B0000}"/>
    <cellStyle name="Comma 10 2 3" xfId="2534" xr:uid="{00000000-0005-0000-0000-0000E4000000}"/>
    <cellStyle name="Comma 10 2 3 2" xfId="2842" xr:uid="{00000000-0005-0000-0000-00001D0B0000}"/>
    <cellStyle name="Comma 10 2 4" xfId="2840" xr:uid="{00000000-0005-0000-0000-00001B0B0000}"/>
    <cellStyle name="Comma 10 3" xfId="753" xr:uid="{00000000-0005-0000-0000-0000E5000000}"/>
    <cellStyle name="Comma 10 3 2" xfId="1700" xr:uid="{00000000-0005-0000-0000-0000E6000000}"/>
    <cellStyle name="Comma 10 3 2 2" xfId="2421" xr:uid="{00000000-0005-0000-0000-0000E6000000}"/>
    <cellStyle name="Comma 10 3 2 3" xfId="2667" xr:uid="{00000000-0005-0000-0000-0000E6000000}"/>
    <cellStyle name="Comma 10 3 2 4" xfId="2844" xr:uid="{00000000-0005-0000-0000-00001F0B0000}"/>
    <cellStyle name="Comma 10 3 3" xfId="1699" xr:uid="{00000000-0005-0000-0000-0000E7000000}"/>
    <cellStyle name="Comma 10 3 3 2" xfId="2420" xr:uid="{00000000-0005-0000-0000-0000E7000000}"/>
    <cellStyle name="Comma 10 3 3 3" xfId="2666" xr:uid="{00000000-0005-0000-0000-0000E7000000}"/>
    <cellStyle name="Comma 10 3 4" xfId="2843" xr:uid="{00000000-0005-0000-0000-00001E0B0000}"/>
    <cellStyle name="Comma 10 4" xfId="2156" xr:uid="{00000000-0005-0000-0000-0000E3000000}"/>
    <cellStyle name="Comma 10 4 2" xfId="2845" xr:uid="{00000000-0005-0000-0000-0000200B0000}"/>
    <cellStyle name="Comma 10 5" xfId="2499" xr:uid="{00000000-0005-0000-0000-0000E3000000}"/>
    <cellStyle name="Comma 10 5 2" xfId="2846" xr:uid="{00000000-0005-0000-0000-0000210B0000}"/>
    <cellStyle name="Comma 10 6" xfId="2847" xr:uid="{00000000-0005-0000-0000-0000220B0000}"/>
    <cellStyle name="Comma 10 7" xfId="2848" xr:uid="{00000000-0005-0000-0000-0000230B0000}"/>
    <cellStyle name="Comma 10 8" xfId="2849" xr:uid="{00000000-0005-0000-0000-0000240B0000}"/>
    <cellStyle name="Comma 10 9" xfId="2850" xr:uid="{00000000-0005-0000-0000-0000250B0000}"/>
    <cellStyle name="Comma 10_Book1" xfId="754" xr:uid="{00000000-0005-0000-0000-0000E8000000}"/>
    <cellStyle name="Comma 11" xfId="4" xr:uid="{00000000-0005-0000-0000-0000E9000000}"/>
    <cellStyle name="Comma 11 10" xfId="2852" xr:uid="{00000000-0005-0000-0000-0000270B0000}"/>
    <cellStyle name="Comma 11 10 2" xfId="2853" xr:uid="{00000000-0005-0000-0000-0000280B0000}"/>
    <cellStyle name="Comma 11 11" xfId="2854" xr:uid="{00000000-0005-0000-0000-0000290B0000}"/>
    <cellStyle name="Comma 11 11 2" xfId="2855" xr:uid="{00000000-0005-0000-0000-00002A0B0000}"/>
    <cellStyle name="Comma 11 12" xfId="2856" xr:uid="{00000000-0005-0000-0000-00002B0B0000}"/>
    <cellStyle name="Comma 11 12 2" xfId="2857" xr:uid="{00000000-0005-0000-0000-00002C0B0000}"/>
    <cellStyle name="Comma 11 13" xfId="2858" xr:uid="{00000000-0005-0000-0000-00002D0B0000}"/>
    <cellStyle name="Comma 11 13 2" xfId="2859" xr:uid="{00000000-0005-0000-0000-00002E0B0000}"/>
    <cellStyle name="Comma 11 14" xfId="2860" xr:uid="{00000000-0005-0000-0000-00002F0B0000}"/>
    <cellStyle name="Comma 11 14 2" xfId="2861" xr:uid="{00000000-0005-0000-0000-0000300B0000}"/>
    <cellStyle name="Comma 11 15" xfId="2862" xr:uid="{00000000-0005-0000-0000-0000310B0000}"/>
    <cellStyle name="Comma 11 15 2" xfId="2863" xr:uid="{00000000-0005-0000-0000-0000320B0000}"/>
    <cellStyle name="Comma 11 16" xfId="2864" xr:uid="{00000000-0005-0000-0000-0000330B0000}"/>
    <cellStyle name="Comma 11 16 2" xfId="2865" xr:uid="{00000000-0005-0000-0000-0000340B0000}"/>
    <cellStyle name="Comma 11 17" xfId="2866" xr:uid="{00000000-0005-0000-0000-0000350B0000}"/>
    <cellStyle name="Comma 11 17 2" xfId="2867" xr:uid="{00000000-0005-0000-0000-0000360B0000}"/>
    <cellStyle name="Comma 11 18" xfId="2868" xr:uid="{00000000-0005-0000-0000-0000370B0000}"/>
    <cellStyle name="Comma 11 19" xfId="2851" xr:uid="{00000000-0005-0000-0000-0000260B0000}"/>
    <cellStyle name="Comma 11 2" xfId="426" xr:uid="{00000000-0005-0000-0000-0000EA000000}"/>
    <cellStyle name="Comma 11 2 2" xfId="516" xr:uid="{00000000-0005-0000-0000-0000EB000000}"/>
    <cellStyle name="Comma 11 2 2 2" xfId="2311" xr:uid="{00000000-0005-0000-0000-0000EB000000}"/>
    <cellStyle name="Comma 11 2 2 2 2" xfId="4812" xr:uid="{0B9C4603-D5C7-442F-B1C6-3BE3CCCA0B45}"/>
    <cellStyle name="Comma 11 2 2 3" xfId="2612" xr:uid="{00000000-0005-0000-0000-0000EB000000}"/>
    <cellStyle name="Comma 11 2 2 4" xfId="2870" xr:uid="{00000000-0005-0000-0000-0000390B0000}"/>
    <cellStyle name="Comma 11 2 2 5" xfId="4796" xr:uid="{0B9C4603-D5C7-442F-B1C6-3BE3CCCA0B45}"/>
    <cellStyle name="Comma 11 2 3" xfId="755" xr:uid="{00000000-0005-0000-0000-0000EC000000}"/>
    <cellStyle name="Comma 11 2 3 2" xfId="2871" xr:uid="{00000000-0005-0000-0000-00003A0B0000}"/>
    <cellStyle name="Comma 11 2 3 3" xfId="4805" xr:uid="{00000000-0005-0000-0000-000003000000}"/>
    <cellStyle name="Comma 11 2 4" xfId="2872" xr:uid="{00000000-0005-0000-0000-00003B0B0000}"/>
    <cellStyle name="Comma 11 2 5" xfId="2869" xr:uid="{00000000-0005-0000-0000-0000380B0000}"/>
    <cellStyle name="Comma 11 2 6" xfId="4788" xr:uid="{00000000-0005-0000-0000-000003000000}"/>
    <cellStyle name="Comma 11 20" xfId="4787" xr:uid="{00000000-0005-0000-0000-000002000000}"/>
    <cellStyle name="Comma 11 3" xfId="427" xr:uid="{00000000-0005-0000-0000-0000ED000000}"/>
    <cellStyle name="Comma 11 3 2" xfId="756" xr:uid="{00000000-0005-0000-0000-0000EE000000}"/>
    <cellStyle name="Comma 11 3 2 2" xfId="2874" xr:uid="{00000000-0005-0000-0000-00003D0B0000}"/>
    <cellStyle name="Comma 11 3 2 3" xfId="4811" xr:uid="{F4F681EE-81ED-4300-9B00-A3B50250B0B5}"/>
    <cellStyle name="Comma 11 3 3" xfId="2875" xr:uid="{00000000-0005-0000-0000-00003E0B0000}"/>
    <cellStyle name="Comma 11 3 4" xfId="2873" xr:uid="{00000000-0005-0000-0000-00003C0B0000}"/>
    <cellStyle name="Comma 11 3 5" xfId="4795" xr:uid="{F4F681EE-81ED-4300-9B00-A3B50250B0B5}"/>
    <cellStyle name="Comma 11 4" xfId="428" xr:uid="{00000000-0005-0000-0000-0000EF000000}"/>
    <cellStyle name="Comma 11 4 2" xfId="2290" xr:uid="{00000000-0005-0000-0000-0000EF000000}"/>
    <cellStyle name="Comma 11 4 2 2" xfId="2877" xr:uid="{00000000-0005-0000-0000-0000400B0000}"/>
    <cellStyle name="Comma 11 4 3" xfId="2597" xr:uid="{00000000-0005-0000-0000-0000EF000000}"/>
    <cellStyle name="Comma 11 4 4" xfId="2876" xr:uid="{00000000-0005-0000-0000-00003F0B0000}"/>
    <cellStyle name="Comma 11 4 5" xfId="4804" xr:uid="{00000000-0005-0000-0000-000002000000}"/>
    <cellStyle name="Comma 11 5" xfId="425" xr:uid="{00000000-0005-0000-0000-0000F0000000}"/>
    <cellStyle name="Comma 11 5 2" xfId="757" xr:uid="{00000000-0005-0000-0000-0000F1000000}"/>
    <cellStyle name="Comma 11 5 2 2" xfId="2879" xr:uid="{00000000-0005-0000-0000-0000420B0000}"/>
    <cellStyle name="Comma 11 5 3" xfId="2878" xr:uid="{00000000-0005-0000-0000-0000410B0000}"/>
    <cellStyle name="Comma 11 6" xfId="2157" xr:uid="{00000000-0005-0000-0000-0000E9000000}"/>
    <cellStyle name="Comma 11 6 2" xfId="2881" xr:uid="{00000000-0005-0000-0000-0000440B0000}"/>
    <cellStyle name="Comma 11 6 3" xfId="2880" xr:uid="{00000000-0005-0000-0000-0000430B0000}"/>
    <cellStyle name="Comma 11 7" xfId="2500" xr:uid="{00000000-0005-0000-0000-0000E9000000}"/>
    <cellStyle name="Comma 11 7 2" xfId="2883" xr:uid="{00000000-0005-0000-0000-0000460B0000}"/>
    <cellStyle name="Comma 11 7 3" xfId="2882" xr:uid="{00000000-0005-0000-0000-0000450B0000}"/>
    <cellStyle name="Comma 11 8" xfId="2884" xr:uid="{00000000-0005-0000-0000-0000470B0000}"/>
    <cellStyle name="Comma 11 8 2" xfId="2885" xr:uid="{00000000-0005-0000-0000-0000480B0000}"/>
    <cellStyle name="Comma 11 9" xfId="2886" xr:uid="{00000000-0005-0000-0000-0000490B0000}"/>
    <cellStyle name="Comma 11 9 2" xfId="2887" xr:uid="{00000000-0005-0000-0000-00004A0B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2 2 2 2" xfId="2353" xr:uid="{00000000-0005-0000-0000-0000F6000000}"/>
    <cellStyle name="Comma 12 2 2 2 3" xfId="2629" xr:uid="{00000000-0005-0000-0000-0000F6000000}"/>
    <cellStyle name="Comma 12 2 2 3" xfId="2890" xr:uid="{00000000-0005-0000-0000-00004D0B0000}"/>
    <cellStyle name="Comma 12 2 3" xfId="2889" xr:uid="{00000000-0005-0000-0000-00004C0B0000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3 2 2 2" xfId="2354" xr:uid="{00000000-0005-0000-0000-0000F9000000}"/>
    <cellStyle name="Comma 12 3 2 3" xfId="2322" xr:uid="{00000000-0005-0000-0000-0000F8000000}"/>
    <cellStyle name="Comma 12 3 2 4" xfId="2619" xr:uid="{00000000-0005-0000-0000-0000F8000000}"/>
    <cellStyle name="Comma 12 3 3" xfId="2891" xr:uid="{00000000-0005-0000-0000-00004E0B0000}"/>
    <cellStyle name="Comma 12 4" xfId="224" xr:uid="{00000000-0005-0000-0000-0000FA000000}"/>
    <cellStyle name="Comma 12 4 2" xfId="761" xr:uid="{00000000-0005-0000-0000-0000FB000000}"/>
    <cellStyle name="Comma 12 4 3" xfId="2234" xr:uid="{00000000-0005-0000-0000-0000FA000000}"/>
    <cellStyle name="Comma 12 4 4" xfId="2557" xr:uid="{00000000-0005-0000-0000-0000FA000000}"/>
    <cellStyle name="Comma 12 4 5" xfId="2892" xr:uid="{00000000-0005-0000-0000-00004F0B0000}"/>
    <cellStyle name="Comma 12 5" xfId="604" xr:uid="{00000000-0005-0000-0000-0000FC000000}"/>
    <cellStyle name="Comma 12 5 2" xfId="2342" xr:uid="{00000000-0005-0000-0000-0000FC000000}"/>
    <cellStyle name="Comma 12 5 3" xfId="2626" xr:uid="{00000000-0005-0000-0000-0000FC000000}"/>
    <cellStyle name="Comma 12 5 4" xfId="2893" xr:uid="{00000000-0005-0000-0000-0000500B0000}"/>
    <cellStyle name="Comma 12 6" xfId="2138" xr:uid="{00000000-0005-0000-0000-0000FD000000}"/>
    <cellStyle name="Comma 12 6 2" xfId="2487" xr:uid="{00000000-0005-0000-0000-0000FD000000}"/>
    <cellStyle name="Comma 12 6 3" xfId="2715" xr:uid="{00000000-0005-0000-0000-0000FD000000}"/>
    <cellStyle name="Comma 12 6 4" xfId="2894" xr:uid="{00000000-0005-0000-0000-0000510B0000}"/>
    <cellStyle name="Comma 12 7" xfId="2895" xr:uid="{00000000-0005-0000-0000-0000520B0000}"/>
    <cellStyle name="Comma 12 8" xfId="2896" xr:uid="{00000000-0005-0000-0000-0000530B0000}"/>
    <cellStyle name="Comma 12 9" xfId="2888" xr:uid="{00000000-0005-0000-0000-00004B0B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2 3" xfId="2899" xr:uid="{00000000-0005-0000-0000-0000560B0000}"/>
    <cellStyle name="Comma 13 2 3" xfId="1694" xr:uid="{00000000-0005-0000-0000-000003010000}"/>
    <cellStyle name="Comma 13 2 3 2" xfId="2416" xr:uid="{00000000-0005-0000-0000-000003010000}"/>
    <cellStyle name="Comma 13 2 3 3" xfId="2662" xr:uid="{00000000-0005-0000-0000-000003010000}"/>
    <cellStyle name="Comma 13 2 3 4" xfId="2900" xr:uid="{00000000-0005-0000-0000-0000570B0000}"/>
    <cellStyle name="Comma 13 2 4" xfId="2901" xr:uid="{00000000-0005-0000-0000-0000580B0000}"/>
    <cellStyle name="Comma 13 2 5" xfId="2902" xr:uid="{00000000-0005-0000-0000-0000590B0000}"/>
    <cellStyle name="Comma 13 2 6" xfId="2903" xr:uid="{00000000-0005-0000-0000-00005A0B0000}"/>
    <cellStyle name="Comma 13 2 7" xfId="2898" xr:uid="{00000000-0005-0000-0000-0000550B0000}"/>
    <cellStyle name="Comma 13 3" xfId="352" xr:uid="{00000000-0005-0000-0000-000004010000}"/>
    <cellStyle name="Comma 13 3 2" xfId="548" xr:uid="{00000000-0005-0000-0000-000005010000}"/>
    <cellStyle name="Comma 13 3 2 2" xfId="2323" xr:uid="{00000000-0005-0000-0000-000005010000}"/>
    <cellStyle name="Comma 13 3 2 3" xfId="2620" xr:uid="{00000000-0005-0000-0000-000005010000}"/>
    <cellStyle name="Comma 13 3 3" xfId="2904" xr:uid="{00000000-0005-0000-0000-00005B0B0000}"/>
    <cellStyle name="Comma 13 4" xfId="225" xr:uid="{00000000-0005-0000-0000-000006010000}"/>
    <cellStyle name="Comma 13 4 2" xfId="764" xr:uid="{00000000-0005-0000-0000-000007010000}"/>
    <cellStyle name="Comma 13 4 3" xfId="2235" xr:uid="{00000000-0005-0000-0000-000006010000}"/>
    <cellStyle name="Comma 13 4 4" xfId="2558" xr:uid="{00000000-0005-0000-0000-000006010000}"/>
    <cellStyle name="Comma 13 4 5" xfId="2905" xr:uid="{00000000-0005-0000-0000-00005C0B0000}"/>
    <cellStyle name="Comma 13 5" xfId="2906" xr:uid="{00000000-0005-0000-0000-00005D0B0000}"/>
    <cellStyle name="Comma 13 6" xfId="2907" xr:uid="{00000000-0005-0000-0000-00005E0B0000}"/>
    <cellStyle name="Comma 13 7" xfId="2897" xr:uid="{00000000-0005-0000-0000-0000540B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15" xfId="2908" xr:uid="{00000000-0005-0000-0000-00005F0B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2 2" xfId="2356" xr:uid="{00000000-0005-0000-0000-000011010000}"/>
    <cellStyle name="Comma 14 2 2 2 3" xfId="2632" xr:uid="{00000000-0005-0000-0000-000011010000}"/>
    <cellStyle name="Comma 14 2 2 3" xfId="1705" xr:uid="{00000000-0005-0000-0000-000012010000}"/>
    <cellStyle name="Comma 14 2 3" xfId="2292" xr:uid="{00000000-0005-0000-0000-00000F010000}"/>
    <cellStyle name="Comma 14 2 4" xfId="2599" xr:uid="{00000000-0005-0000-0000-00000F010000}"/>
    <cellStyle name="Comma 14 2 5" xfId="2909" xr:uid="{00000000-0005-0000-0000-0000600B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3 4" xfId="2291" xr:uid="{00000000-0005-0000-0000-000013010000}"/>
    <cellStyle name="Comma 14 3 5" xfId="2598" xr:uid="{00000000-0005-0000-0000-000013010000}"/>
    <cellStyle name="Comma 14 3 6" xfId="2910" xr:uid="{00000000-0005-0000-0000-0000610B0000}"/>
    <cellStyle name="Comma 14 4" xfId="353" xr:uid="{00000000-0005-0000-0000-000016010000}"/>
    <cellStyle name="Comma 14 4 2" xfId="773" xr:uid="{00000000-0005-0000-0000-000017010000}"/>
    <cellStyle name="Comma 14 4 3" xfId="2911" xr:uid="{00000000-0005-0000-0000-0000620B0000}"/>
    <cellStyle name="Comma 14 5" xfId="226" xr:uid="{00000000-0005-0000-0000-000018010000}"/>
    <cellStyle name="Comma 14 5 2" xfId="774" xr:uid="{00000000-0005-0000-0000-000019010000}"/>
    <cellStyle name="Comma 14 5 3" xfId="2236" xr:uid="{00000000-0005-0000-0000-000018010000}"/>
    <cellStyle name="Comma 14 5 4" xfId="2559" xr:uid="{00000000-0005-0000-0000-000018010000}"/>
    <cellStyle name="Comma 14 5 5" xfId="2912" xr:uid="{00000000-0005-0000-0000-0000630B0000}"/>
    <cellStyle name="Comma 14 6" xfId="775" xr:uid="{00000000-0005-0000-0000-00001A010000}"/>
    <cellStyle name="Comma 14 6 2" xfId="2913" xr:uid="{00000000-0005-0000-0000-0000640B0000}"/>
    <cellStyle name="Comma 14 7" xfId="776" xr:uid="{00000000-0005-0000-0000-00001B010000}"/>
    <cellStyle name="Comma 14 7 2" xfId="2914" xr:uid="{00000000-0005-0000-0000-0000650B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2 3" xfId="2289" xr:uid="{00000000-0005-0000-0000-000020010000}"/>
    <cellStyle name="Comma 15 2 4" xfId="2596" xr:uid="{00000000-0005-0000-0000-000020010000}"/>
    <cellStyle name="Comma 15 2 5" xfId="2915" xr:uid="{00000000-0005-0000-0000-0000660B0000}"/>
    <cellStyle name="Comma 15 3" xfId="354" xr:uid="{00000000-0005-0000-0000-000022010000}"/>
    <cellStyle name="Comma 15 3 2" xfId="546" xr:uid="{00000000-0005-0000-0000-000023010000}"/>
    <cellStyle name="Comma 15 3 2 2" xfId="2321" xr:uid="{00000000-0005-0000-0000-000023010000}"/>
    <cellStyle name="Comma 15 3 2 3" xfId="2618" xr:uid="{00000000-0005-0000-0000-000023010000}"/>
    <cellStyle name="Comma 15 4" xfId="198" xr:uid="{00000000-0005-0000-0000-000024010000}"/>
    <cellStyle name="Comma 15 4 2" xfId="2232" xr:uid="{00000000-0005-0000-0000-000024010000}"/>
    <cellStyle name="Comma 15 4 3" xfId="2555" xr:uid="{00000000-0005-0000-0000-000024010000}"/>
    <cellStyle name="Comma 16" xfId="9" xr:uid="{00000000-0005-0000-0000-000025010000}"/>
    <cellStyle name="Comma 16 2" xfId="780" xr:uid="{00000000-0005-0000-0000-000026010000}"/>
    <cellStyle name="Comma 16 2 2" xfId="2917" xr:uid="{00000000-0005-0000-0000-0000680B0000}"/>
    <cellStyle name="Comma 16 3" xfId="2916" xr:uid="{00000000-0005-0000-0000-0000670B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2 2 2" xfId="2417" xr:uid="{00000000-0005-0000-0000-000029010000}"/>
    <cellStyle name="Comma 17 2 2 3" xfId="2663" xr:uid="{00000000-0005-0000-0000-000029010000}"/>
    <cellStyle name="Comma 17 2 3" xfId="2919" xr:uid="{00000000-0005-0000-0000-00006A0B0000}"/>
    <cellStyle name="Comma 17 3" xfId="227" xr:uid="{00000000-0005-0000-0000-00002A010000}"/>
    <cellStyle name="Comma 17 3 2" xfId="2237" xr:uid="{00000000-0005-0000-0000-00002A010000}"/>
    <cellStyle name="Comma 17 3 3" xfId="2560" xr:uid="{00000000-0005-0000-0000-00002A010000}"/>
    <cellStyle name="Comma 17 4" xfId="781" xr:uid="{00000000-0005-0000-0000-00002B010000}"/>
    <cellStyle name="Comma 17 4 2" xfId="2357" xr:uid="{00000000-0005-0000-0000-00002B010000}"/>
    <cellStyle name="Comma 17 5" xfId="2918" xr:uid="{00000000-0005-0000-0000-0000690B0000}"/>
    <cellStyle name="Comma 18" xfId="11" xr:uid="{00000000-0005-0000-0000-00002C010000}"/>
    <cellStyle name="Comma 18 2" xfId="782" xr:uid="{00000000-0005-0000-0000-00002D010000}"/>
    <cellStyle name="Comma 18 2 2" xfId="2358" xr:uid="{00000000-0005-0000-0000-00002D010000}"/>
    <cellStyle name="Comma 18 2 3" xfId="2633" xr:uid="{00000000-0005-0000-0000-00002D010000}"/>
    <cellStyle name="Comma 18 2 4" xfId="2921" xr:uid="{00000000-0005-0000-0000-00006C0B0000}"/>
    <cellStyle name="Comma 18 3" xfId="783" xr:uid="{00000000-0005-0000-0000-00002E010000}"/>
    <cellStyle name="Comma 18 3 2" xfId="2359" xr:uid="{00000000-0005-0000-0000-00002E010000}"/>
    <cellStyle name="Comma 18 3 3" xfId="2634" xr:uid="{00000000-0005-0000-0000-00002E010000}"/>
    <cellStyle name="Comma 18 4" xfId="2920" xr:uid="{00000000-0005-0000-0000-00006B0B0000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19 2 2 2" xfId="2427" xr:uid="{00000000-0005-0000-0000-000031010000}"/>
    <cellStyle name="Comma 19 2 3" xfId="2360" xr:uid="{00000000-0005-0000-0000-000030010000}"/>
    <cellStyle name="Comma 19 2 4" xfId="2635" xr:uid="{00000000-0005-0000-0000-000030010000}"/>
    <cellStyle name="Comma 19 2 5" xfId="2923" xr:uid="{00000000-0005-0000-0000-00006E0B0000}"/>
    <cellStyle name="Comma 19 3" xfId="2158" xr:uid="{00000000-0005-0000-0000-00002F010000}"/>
    <cellStyle name="Comma 19 4" xfId="2922" xr:uid="{00000000-0005-0000-0000-00006D0B0000}"/>
    <cellStyle name="Comma 2" xfId="13" xr:uid="{00000000-0005-0000-0000-000032010000}"/>
    <cellStyle name="Comma 2 10" xfId="549" xr:uid="{00000000-0005-0000-0000-000033010000}"/>
    <cellStyle name="Comma 2 10 2" xfId="2324" xr:uid="{00000000-0005-0000-0000-000033010000}"/>
    <cellStyle name="Comma 2 10 2 2" xfId="2926" xr:uid="{00000000-0005-0000-0000-0000710B0000}"/>
    <cellStyle name="Comma 2 10 3" xfId="2621" xr:uid="{00000000-0005-0000-0000-000033010000}"/>
    <cellStyle name="Comma 2 10 4" xfId="2925" xr:uid="{00000000-0005-0000-0000-0000700B0000}"/>
    <cellStyle name="Comma 2 11" xfId="2140" xr:uid="{00000000-0005-0000-0000-000034010000}"/>
    <cellStyle name="Comma 2 11 2" xfId="2489" xr:uid="{00000000-0005-0000-0000-000034010000}"/>
    <cellStyle name="Comma 2 11 2 2" xfId="2928" xr:uid="{00000000-0005-0000-0000-0000730B0000}"/>
    <cellStyle name="Comma 2 11 3" xfId="2717" xr:uid="{00000000-0005-0000-0000-000034010000}"/>
    <cellStyle name="Comma 2 11 4" xfId="2927" xr:uid="{00000000-0005-0000-0000-0000720B0000}"/>
    <cellStyle name="Comma 2 12" xfId="2159" xr:uid="{00000000-0005-0000-0000-000032010000}"/>
    <cellStyle name="Comma 2 12 2" xfId="2930" xr:uid="{00000000-0005-0000-0000-0000750B0000}"/>
    <cellStyle name="Comma 2 12 3" xfId="2929" xr:uid="{00000000-0005-0000-0000-0000740B0000}"/>
    <cellStyle name="Comma 2 13" xfId="2501" xr:uid="{00000000-0005-0000-0000-000032010000}"/>
    <cellStyle name="Comma 2 13 2" xfId="2932" xr:uid="{00000000-0005-0000-0000-0000770B0000}"/>
    <cellStyle name="Comma 2 13 3" xfId="2931" xr:uid="{00000000-0005-0000-0000-0000760B0000}"/>
    <cellStyle name="Comma 2 14" xfId="2933" xr:uid="{00000000-0005-0000-0000-0000780B0000}"/>
    <cellStyle name="Comma 2 14 2" xfId="2934" xr:uid="{00000000-0005-0000-0000-0000790B0000}"/>
    <cellStyle name="Comma 2 15" xfId="2935" xr:uid="{00000000-0005-0000-0000-00007A0B0000}"/>
    <cellStyle name="Comma 2 15 2" xfId="2936" xr:uid="{00000000-0005-0000-0000-00007B0B0000}"/>
    <cellStyle name="Comma 2 16" xfId="2937" xr:uid="{00000000-0005-0000-0000-00007C0B0000}"/>
    <cellStyle name="Comma 2 16 2" xfId="2938" xr:uid="{00000000-0005-0000-0000-00007D0B0000}"/>
    <cellStyle name="Comma 2 17" xfId="2939" xr:uid="{00000000-0005-0000-0000-00007E0B0000}"/>
    <cellStyle name="Comma 2 17 2" xfId="2940" xr:uid="{00000000-0005-0000-0000-00007F0B0000}"/>
    <cellStyle name="Comma 2 18" xfId="2941" xr:uid="{00000000-0005-0000-0000-0000800B0000}"/>
    <cellStyle name="Comma 2 18 2" xfId="2942" xr:uid="{00000000-0005-0000-0000-0000810B0000}"/>
    <cellStyle name="Comma 2 19" xfId="2943" xr:uid="{00000000-0005-0000-0000-0000820B0000}"/>
    <cellStyle name="Comma 2 19 2" xfId="2944" xr:uid="{00000000-0005-0000-0000-0000830B0000}"/>
    <cellStyle name="Comma 2 2" xfId="14" xr:uid="{00000000-0005-0000-0000-000035010000}"/>
    <cellStyle name="Comma 2 2 10" xfId="2145" xr:uid="{00000000-0005-0000-0000-000036010000}"/>
    <cellStyle name="Comma 2 2 10 2" xfId="2492" xr:uid="{00000000-0005-0000-0000-000036010000}"/>
    <cellStyle name="Comma 2 2 10 2 2" xfId="2947" xr:uid="{00000000-0005-0000-0000-0000860B0000}"/>
    <cellStyle name="Comma 2 2 10 3" xfId="2720" xr:uid="{00000000-0005-0000-0000-000036010000}"/>
    <cellStyle name="Comma 2 2 10 4" xfId="2946" xr:uid="{00000000-0005-0000-0000-0000850B0000}"/>
    <cellStyle name="Comma 2 2 11" xfId="2160" xr:uid="{00000000-0005-0000-0000-000035010000}"/>
    <cellStyle name="Comma 2 2 11 2" xfId="2949" xr:uid="{00000000-0005-0000-0000-0000880B0000}"/>
    <cellStyle name="Comma 2 2 11 3" xfId="2948" xr:uid="{00000000-0005-0000-0000-0000870B0000}"/>
    <cellStyle name="Comma 2 2 12" xfId="2502" xr:uid="{00000000-0005-0000-0000-000035010000}"/>
    <cellStyle name="Comma 2 2 12 2" xfId="2951" xr:uid="{00000000-0005-0000-0000-00008A0B0000}"/>
    <cellStyle name="Comma 2 2 12 3" xfId="2950" xr:uid="{00000000-0005-0000-0000-0000890B0000}"/>
    <cellStyle name="Comma 2 2 13" xfId="2952" xr:uid="{00000000-0005-0000-0000-00008B0B0000}"/>
    <cellStyle name="Comma 2 2 13 2" xfId="2953" xr:uid="{00000000-0005-0000-0000-00008C0B0000}"/>
    <cellStyle name="Comma 2 2 14" xfId="2954" xr:uid="{00000000-0005-0000-0000-00008D0B0000}"/>
    <cellStyle name="Comma 2 2 14 2" xfId="2955" xr:uid="{00000000-0005-0000-0000-00008E0B0000}"/>
    <cellStyle name="Comma 2 2 15" xfId="2956" xr:uid="{00000000-0005-0000-0000-00008F0B0000}"/>
    <cellStyle name="Comma 2 2 15 2" xfId="2957" xr:uid="{00000000-0005-0000-0000-0000900B0000}"/>
    <cellStyle name="Comma 2 2 16" xfId="2958" xr:uid="{00000000-0005-0000-0000-0000910B0000}"/>
    <cellStyle name="Comma 2 2 16 2" xfId="2959" xr:uid="{00000000-0005-0000-0000-0000920B0000}"/>
    <cellStyle name="Comma 2 2 17" xfId="2960" xr:uid="{00000000-0005-0000-0000-0000930B0000}"/>
    <cellStyle name="Comma 2 2 17 2" xfId="2961" xr:uid="{00000000-0005-0000-0000-0000940B0000}"/>
    <cellStyle name="Comma 2 2 18" xfId="2962" xr:uid="{00000000-0005-0000-0000-0000950B0000}"/>
    <cellStyle name="Comma 2 2 19" xfId="2963" xr:uid="{00000000-0005-0000-0000-0000960B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2 2 2" xfId="2418" xr:uid="{00000000-0005-0000-0000-000039010000}"/>
    <cellStyle name="Comma 2 2 2 2 2 3" xfId="2664" xr:uid="{00000000-0005-0000-0000-000039010000}"/>
    <cellStyle name="Comma 2 2 2 2 3" xfId="2262" xr:uid="{00000000-0005-0000-0000-000038010000}"/>
    <cellStyle name="Comma 2 2 2 2 4" xfId="2582" xr:uid="{00000000-0005-0000-0000-000038010000}"/>
    <cellStyle name="Comma 2 2 2 2 5" xfId="2965" xr:uid="{00000000-0005-0000-0000-0000980B0000}"/>
    <cellStyle name="Comma 2 2 2 2 6" xfId="4814" xr:uid="{29792216-CC26-44AD-B7A4-632F5BE1394B}"/>
    <cellStyle name="Comma 2 2 2 3" xfId="228" xr:uid="{00000000-0005-0000-0000-00003A010000}"/>
    <cellStyle name="Comma 2 2 2 3 2" xfId="2238" xr:uid="{00000000-0005-0000-0000-00003A010000}"/>
    <cellStyle name="Comma 2 2 2 3 3" xfId="2561" xr:uid="{00000000-0005-0000-0000-00003A010000}"/>
    <cellStyle name="Comma 2 2 2 3 4" xfId="2966" xr:uid="{00000000-0005-0000-0000-0000990B0000}"/>
    <cellStyle name="Comma 2 2 2 4" xfId="785" xr:uid="{00000000-0005-0000-0000-00003B010000}"/>
    <cellStyle name="Comma 2 2 2 4 2" xfId="2361" xr:uid="{00000000-0005-0000-0000-00003B010000}"/>
    <cellStyle name="Comma 2 2 2 5" xfId="2161" xr:uid="{00000000-0005-0000-0000-000037010000}"/>
    <cellStyle name="Comma 2 2 2 6" xfId="2503" xr:uid="{00000000-0005-0000-0000-000037010000}"/>
    <cellStyle name="Comma 2 2 2 7" xfId="2964" xr:uid="{00000000-0005-0000-0000-0000970B0000}"/>
    <cellStyle name="Comma 2 2 2 8" xfId="4798" xr:uid="{29792216-CC26-44AD-B7A4-632F5BE1394B}"/>
    <cellStyle name="Comma 2 2 20" xfId="2945" xr:uid="{00000000-0005-0000-0000-0000840B0000}"/>
    <cellStyle name="Comma 2 2 21" xfId="4790" xr:uid="{00000000-0005-0000-0000-000005000000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2 2 2" xfId="2419" xr:uid="{00000000-0005-0000-0000-00003E010000}"/>
    <cellStyle name="Comma 2 2 3 2 2 3" xfId="2665" xr:uid="{00000000-0005-0000-0000-00003E010000}"/>
    <cellStyle name="Comma 2 2 3 2 3" xfId="2284" xr:uid="{00000000-0005-0000-0000-00003D010000}"/>
    <cellStyle name="Comma 2 2 3 2 4" xfId="2593" xr:uid="{00000000-0005-0000-0000-00003D010000}"/>
    <cellStyle name="Comma 2 2 3 2 5" xfId="2968" xr:uid="{00000000-0005-0000-0000-00009B0B0000}"/>
    <cellStyle name="Comma 2 2 3 3" xfId="229" xr:uid="{00000000-0005-0000-0000-00003F010000}"/>
    <cellStyle name="Comma 2 2 3 3 2" xfId="2239" xr:uid="{00000000-0005-0000-0000-00003F010000}"/>
    <cellStyle name="Comma 2 2 3 3 3" xfId="2562" xr:uid="{00000000-0005-0000-0000-00003F010000}"/>
    <cellStyle name="Comma 2 2 3 4" xfId="2204" xr:uid="{00000000-0005-0000-0000-00003C010000}"/>
    <cellStyle name="Comma 2 2 3 5" xfId="2536" xr:uid="{00000000-0005-0000-0000-00003C010000}"/>
    <cellStyle name="Comma 2 2 3 6" xfId="2967" xr:uid="{00000000-0005-0000-0000-00009A0B0000}"/>
    <cellStyle name="Comma 2 2 3 7" xfId="4807" xr:uid="{00000000-0005-0000-0000-000005000000}"/>
    <cellStyle name="Comma 2 2 4" xfId="230" xr:uid="{00000000-0005-0000-0000-000040010000}"/>
    <cellStyle name="Comma 2 2 4 2" xfId="2240" xr:uid="{00000000-0005-0000-0000-000040010000}"/>
    <cellStyle name="Comma 2 2 4 2 2" xfId="2970" xr:uid="{00000000-0005-0000-0000-00009D0B0000}"/>
    <cellStyle name="Comma 2 2 4 3" xfId="2563" xr:uid="{00000000-0005-0000-0000-000040010000}"/>
    <cellStyle name="Comma 2 2 4 4" xfId="2969" xr:uid="{00000000-0005-0000-0000-00009C0B0000}"/>
    <cellStyle name="Comma 2 2 5" xfId="231" xr:uid="{00000000-0005-0000-0000-000041010000}"/>
    <cellStyle name="Comma 2 2 5 2" xfId="2241" xr:uid="{00000000-0005-0000-0000-000041010000}"/>
    <cellStyle name="Comma 2 2 5 2 2" xfId="2972" xr:uid="{00000000-0005-0000-0000-00009F0B0000}"/>
    <cellStyle name="Comma 2 2 5 3" xfId="2564" xr:uid="{00000000-0005-0000-0000-000041010000}"/>
    <cellStyle name="Comma 2 2 5 4" xfId="2971" xr:uid="{00000000-0005-0000-0000-00009E0B0000}"/>
    <cellStyle name="Comma 2 2 6" xfId="232" xr:uid="{00000000-0005-0000-0000-000042010000}"/>
    <cellStyle name="Comma 2 2 6 2" xfId="2242" xr:uid="{00000000-0005-0000-0000-000042010000}"/>
    <cellStyle name="Comma 2 2 6 2 2" xfId="2974" xr:uid="{00000000-0005-0000-0000-0000A10B0000}"/>
    <cellStyle name="Comma 2 2 6 3" xfId="2565" xr:uid="{00000000-0005-0000-0000-000042010000}"/>
    <cellStyle name="Comma 2 2 6 4" xfId="2973" xr:uid="{00000000-0005-0000-0000-0000A00B0000}"/>
    <cellStyle name="Comma 2 2 7" xfId="233" xr:uid="{00000000-0005-0000-0000-000043010000}"/>
    <cellStyle name="Comma 2 2 7 2" xfId="2243" xr:uid="{00000000-0005-0000-0000-000043010000}"/>
    <cellStyle name="Comma 2 2 7 2 2" xfId="2976" xr:uid="{00000000-0005-0000-0000-0000A30B0000}"/>
    <cellStyle name="Comma 2 2 7 3" xfId="2566" xr:uid="{00000000-0005-0000-0000-000043010000}"/>
    <cellStyle name="Comma 2 2 7 4" xfId="2975" xr:uid="{00000000-0005-0000-0000-0000A20B0000}"/>
    <cellStyle name="Comma 2 2 8" xfId="234" xr:uid="{00000000-0005-0000-0000-000044010000}"/>
    <cellStyle name="Comma 2 2 8 2" xfId="2244" xr:uid="{00000000-0005-0000-0000-000044010000}"/>
    <cellStyle name="Comma 2 2 8 2 2" xfId="2978" xr:uid="{00000000-0005-0000-0000-0000A50B0000}"/>
    <cellStyle name="Comma 2 2 8 3" xfId="2567" xr:uid="{00000000-0005-0000-0000-000044010000}"/>
    <cellStyle name="Comma 2 2 8 4" xfId="2977" xr:uid="{00000000-0005-0000-0000-0000A40B0000}"/>
    <cellStyle name="Comma 2 2 9" xfId="550" xr:uid="{00000000-0005-0000-0000-000045010000}"/>
    <cellStyle name="Comma 2 2 9 2" xfId="2325" xr:uid="{00000000-0005-0000-0000-000045010000}"/>
    <cellStyle name="Comma 2 2 9 2 2" xfId="2980" xr:uid="{00000000-0005-0000-0000-0000A70B0000}"/>
    <cellStyle name="Comma 2 2 9 3" xfId="2622" xr:uid="{00000000-0005-0000-0000-000045010000}"/>
    <cellStyle name="Comma 2 2 9 4" xfId="2979" xr:uid="{00000000-0005-0000-0000-0000A60B0000}"/>
    <cellStyle name="Comma 2 20" xfId="2981" xr:uid="{00000000-0005-0000-0000-0000A80B0000}"/>
    <cellStyle name="Comma 2 20 2" xfId="2982" xr:uid="{00000000-0005-0000-0000-0000A90B0000}"/>
    <cellStyle name="Comma 2 21" xfId="2983" xr:uid="{00000000-0005-0000-0000-0000AA0B0000}"/>
    <cellStyle name="Comma 2 21 2" xfId="2984" xr:uid="{00000000-0005-0000-0000-0000AB0B0000}"/>
    <cellStyle name="Comma 2 22" xfId="2985" xr:uid="{00000000-0005-0000-0000-0000AC0B0000}"/>
    <cellStyle name="Comma 2 22 2" xfId="2986" xr:uid="{00000000-0005-0000-0000-0000AD0B0000}"/>
    <cellStyle name="Comma 2 23" xfId="2987" xr:uid="{00000000-0005-0000-0000-0000AE0B0000}"/>
    <cellStyle name="Comma 2 23 2" xfId="2988" xr:uid="{00000000-0005-0000-0000-0000AF0B0000}"/>
    <cellStyle name="Comma 2 24" xfId="2989" xr:uid="{00000000-0005-0000-0000-0000B00B0000}"/>
    <cellStyle name="Comma 2 24 2" xfId="2990" xr:uid="{00000000-0005-0000-0000-0000B10B0000}"/>
    <cellStyle name="Comma 2 25" xfId="2991" xr:uid="{00000000-0005-0000-0000-0000B20B0000}"/>
    <cellStyle name="Comma 2 25 2" xfId="2992" xr:uid="{00000000-0005-0000-0000-0000B30B0000}"/>
    <cellStyle name="Comma 2 26" xfId="2993" xr:uid="{00000000-0005-0000-0000-0000B40B0000}"/>
    <cellStyle name="Comma 2 26 2" xfId="2994" xr:uid="{00000000-0005-0000-0000-0000B50B0000}"/>
    <cellStyle name="Comma 2 27" xfId="2995" xr:uid="{00000000-0005-0000-0000-0000B60B0000}"/>
    <cellStyle name="Comma 2 28" xfId="2996" xr:uid="{00000000-0005-0000-0000-0000B70B0000}"/>
    <cellStyle name="Comma 2 29" xfId="2997" xr:uid="{00000000-0005-0000-0000-0000B80B0000}"/>
    <cellStyle name="Comma 2 3" xfId="138" xr:uid="{00000000-0005-0000-0000-000046010000}"/>
    <cellStyle name="Comma 2 3 10" xfId="2999" xr:uid="{00000000-0005-0000-0000-0000BA0B0000}"/>
    <cellStyle name="Comma 2 3 10 2" xfId="3000" xr:uid="{00000000-0005-0000-0000-0000BB0B0000}"/>
    <cellStyle name="Comma 2 3 11" xfId="3001" xr:uid="{00000000-0005-0000-0000-0000BC0B0000}"/>
    <cellStyle name="Comma 2 3 11 2" xfId="3002" xr:uid="{00000000-0005-0000-0000-0000BD0B0000}"/>
    <cellStyle name="Comma 2 3 12" xfId="3003" xr:uid="{00000000-0005-0000-0000-0000BE0B0000}"/>
    <cellStyle name="Comma 2 3 12 2" xfId="3004" xr:uid="{00000000-0005-0000-0000-0000BF0B0000}"/>
    <cellStyle name="Comma 2 3 13" xfId="3005" xr:uid="{00000000-0005-0000-0000-0000C00B0000}"/>
    <cellStyle name="Comma 2 3 13 2" xfId="3006" xr:uid="{00000000-0005-0000-0000-0000C10B0000}"/>
    <cellStyle name="Comma 2 3 14" xfId="3007" xr:uid="{00000000-0005-0000-0000-0000C20B0000}"/>
    <cellStyle name="Comma 2 3 14 2" xfId="3008" xr:uid="{00000000-0005-0000-0000-0000C30B0000}"/>
    <cellStyle name="Comma 2 3 15" xfId="3009" xr:uid="{00000000-0005-0000-0000-0000C40B0000}"/>
    <cellStyle name="Comma 2 3 15 2" xfId="3010" xr:uid="{00000000-0005-0000-0000-0000C50B0000}"/>
    <cellStyle name="Comma 2 3 16" xfId="3011" xr:uid="{00000000-0005-0000-0000-0000C60B0000}"/>
    <cellStyle name="Comma 2 3 16 2" xfId="3012" xr:uid="{00000000-0005-0000-0000-0000C70B0000}"/>
    <cellStyle name="Comma 2 3 17" xfId="3013" xr:uid="{00000000-0005-0000-0000-0000C80B0000}"/>
    <cellStyle name="Comma 2 3 17 2" xfId="3014" xr:uid="{00000000-0005-0000-0000-0000C90B0000}"/>
    <cellStyle name="Comma 2 3 18" xfId="3015" xr:uid="{00000000-0005-0000-0000-0000CA0B0000}"/>
    <cellStyle name="Comma 2 3 19" xfId="3016" xr:uid="{00000000-0005-0000-0000-0000CB0B0000}"/>
    <cellStyle name="Comma 2 3 2" xfId="433" xr:uid="{00000000-0005-0000-0000-000047010000}"/>
    <cellStyle name="Comma 2 3 2 2" xfId="786" xr:uid="{00000000-0005-0000-0000-000048010000}"/>
    <cellStyle name="Comma 2 3 2 2 2" xfId="3018" xr:uid="{00000000-0005-0000-0000-0000CD0B0000}"/>
    <cellStyle name="Comma 2 3 2 3" xfId="2293" xr:uid="{00000000-0005-0000-0000-000047010000}"/>
    <cellStyle name="Comma 2 3 2 4" xfId="2600" xr:uid="{00000000-0005-0000-0000-000047010000}"/>
    <cellStyle name="Comma 2 3 2 5" xfId="3017" xr:uid="{00000000-0005-0000-0000-0000CC0B0000}"/>
    <cellStyle name="Comma 2 3 2 6" xfId="4813" xr:uid="{2D034D0C-E78E-46B0-B768-717218D3EBAC}"/>
    <cellStyle name="Comma 2 3 20" xfId="2998" xr:uid="{00000000-0005-0000-0000-0000B90B0000}"/>
    <cellStyle name="Comma 2 3 21" xfId="4797" xr:uid="{2D034D0C-E78E-46B0-B768-717218D3EBAC}"/>
    <cellStyle name="Comma 2 3 3" xfId="2203" xr:uid="{00000000-0005-0000-0000-000046010000}"/>
    <cellStyle name="Comma 2 3 3 2" xfId="3020" xr:uid="{00000000-0005-0000-0000-0000CF0B0000}"/>
    <cellStyle name="Comma 2 3 3 3" xfId="3019" xr:uid="{00000000-0005-0000-0000-0000CE0B0000}"/>
    <cellStyle name="Comma 2 3 4" xfId="2535" xr:uid="{00000000-0005-0000-0000-000046010000}"/>
    <cellStyle name="Comma 2 3 4 2" xfId="3022" xr:uid="{00000000-0005-0000-0000-0000D10B0000}"/>
    <cellStyle name="Comma 2 3 4 3" xfId="3021" xr:uid="{00000000-0005-0000-0000-0000D00B0000}"/>
    <cellStyle name="Comma 2 3 5" xfId="3023" xr:uid="{00000000-0005-0000-0000-0000D20B0000}"/>
    <cellStyle name="Comma 2 3 5 2" xfId="3024" xr:uid="{00000000-0005-0000-0000-0000D30B0000}"/>
    <cellStyle name="Comma 2 3 6" xfId="3025" xr:uid="{00000000-0005-0000-0000-0000D40B0000}"/>
    <cellStyle name="Comma 2 3 6 2" xfId="3026" xr:uid="{00000000-0005-0000-0000-0000D50B0000}"/>
    <cellStyle name="Comma 2 3 7" xfId="3027" xr:uid="{00000000-0005-0000-0000-0000D60B0000}"/>
    <cellStyle name="Comma 2 3 7 2" xfId="3028" xr:uid="{00000000-0005-0000-0000-0000D70B0000}"/>
    <cellStyle name="Comma 2 3 8" xfId="3029" xr:uid="{00000000-0005-0000-0000-0000D80B0000}"/>
    <cellStyle name="Comma 2 3 8 2" xfId="3030" xr:uid="{00000000-0005-0000-0000-0000D90B0000}"/>
    <cellStyle name="Comma 2 3 9" xfId="3031" xr:uid="{00000000-0005-0000-0000-0000DA0B0000}"/>
    <cellStyle name="Comma 2 3 9 2" xfId="3032" xr:uid="{00000000-0005-0000-0000-0000DB0B0000}"/>
    <cellStyle name="Comma 2 30" xfId="3033" xr:uid="{00000000-0005-0000-0000-0000DC0B0000}"/>
    <cellStyle name="Comma 2 31" xfId="2924" xr:uid="{00000000-0005-0000-0000-00006F0B0000}"/>
    <cellStyle name="Comma 2 32" xfId="4789" xr:uid="{00000000-0005-0000-0000-000004000000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4 2 4" xfId="2294" xr:uid="{00000000-0005-0000-0000-00004A010000}"/>
    <cellStyle name="Comma 2 4 2 5" xfId="2601" xr:uid="{00000000-0005-0000-0000-00004A010000}"/>
    <cellStyle name="Comma 2 4 2 6" xfId="3035" xr:uid="{00000000-0005-0000-0000-0000DE0B0000}"/>
    <cellStyle name="Comma 2 4 3" xfId="2245" xr:uid="{00000000-0005-0000-0000-000049010000}"/>
    <cellStyle name="Comma 2 4 3 2" xfId="3036" xr:uid="{00000000-0005-0000-0000-0000DF0B0000}"/>
    <cellStyle name="Comma 2 4 4" xfId="2568" xr:uid="{00000000-0005-0000-0000-000049010000}"/>
    <cellStyle name="Comma 2 4 5" xfId="3034" xr:uid="{00000000-0005-0000-0000-0000DD0B0000}"/>
    <cellStyle name="Comma 2 4 6" xfId="4806" xr:uid="{00000000-0005-0000-0000-000004000000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2 2" xfId="2362" xr:uid="{00000000-0005-0000-0000-00004F010000}"/>
    <cellStyle name="Comma 2 5 2 2 3" xfId="2636" xr:uid="{00000000-0005-0000-0000-00004F010000}"/>
    <cellStyle name="Comma 2 5 2 3" xfId="1778" xr:uid="{00000000-0005-0000-0000-000050010000}"/>
    <cellStyle name="Comma 2 5 2 4" xfId="2295" xr:uid="{00000000-0005-0000-0000-00004E010000}"/>
    <cellStyle name="Comma 2 5 2 5" xfId="2602" xr:uid="{00000000-0005-0000-0000-00004E010000}"/>
    <cellStyle name="Comma 2 5 2 6" xfId="3037" xr:uid="{00000000-0005-0000-0000-0000E00B0000}"/>
    <cellStyle name="Comma 2 5 3" xfId="2246" xr:uid="{00000000-0005-0000-0000-00004D010000}"/>
    <cellStyle name="Comma 2 5 3 2" xfId="3038" xr:uid="{00000000-0005-0000-0000-0000E10B0000}"/>
    <cellStyle name="Comma 2 5 4" xfId="2569" xr:uid="{00000000-0005-0000-0000-00004D010000}"/>
    <cellStyle name="Comma 2 6" xfId="237" xr:uid="{00000000-0005-0000-0000-000051010000}"/>
    <cellStyle name="Comma 2 6 2" xfId="789" xr:uid="{00000000-0005-0000-0000-000052010000}"/>
    <cellStyle name="Comma 2 6 2 2" xfId="2363" xr:uid="{00000000-0005-0000-0000-000052010000}"/>
    <cellStyle name="Comma 2 6 2 3" xfId="2637" xr:uid="{00000000-0005-0000-0000-000052010000}"/>
    <cellStyle name="Comma 2 6 2 4" xfId="3040" xr:uid="{00000000-0005-0000-0000-0000E30B0000}"/>
    <cellStyle name="Comma 2 6 3" xfId="2247" xr:uid="{00000000-0005-0000-0000-000051010000}"/>
    <cellStyle name="Comma 2 6 4" xfId="2570" xr:uid="{00000000-0005-0000-0000-000051010000}"/>
    <cellStyle name="Comma 2 6 5" xfId="3039" xr:uid="{00000000-0005-0000-0000-0000E20B0000}"/>
    <cellStyle name="Comma 2 7" xfId="238" xr:uid="{00000000-0005-0000-0000-000053010000}"/>
    <cellStyle name="Comma 2 7 2" xfId="790" xr:uid="{00000000-0005-0000-0000-000054010000}"/>
    <cellStyle name="Comma 2 7 2 2" xfId="2364" xr:uid="{00000000-0005-0000-0000-000054010000}"/>
    <cellStyle name="Comma 2 7 2 3" xfId="3042" xr:uid="{00000000-0005-0000-0000-0000E50B0000}"/>
    <cellStyle name="Comma 2 7 3" xfId="2248" xr:uid="{00000000-0005-0000-0000-000053010000}"/>
    <cellStyle name="Comma 2 7 4" xfId="2571" xr:uid="{00000000-0005-0000-0000-000053010000}"/>
    <cellStyle name="Comma 2 7 5" xfId="3041" xr:uid="{00000000-0005-0000-0000-0000E40B0000}"/>
    <cellStyle name="Comma 2 8" xfId="239" xr:uid="{00000000-0005-0000-0000-000055010000}"/>
    <cellStyle name="Comma 2 8 2" xfId="2249" xr:uid="{00000000-0005-0000-0000-000055010000}"/>
    <cellStyle name="Comma 2 8 2 2" xfId="3044" xr:uid="{00000000-0005-0000-0000-0000E70B0000}"/>
    <cellStyle name="Comma 2 8 3" xfId="2572" xr:uid="{00000000-0005-0000-0000-000055010000}"/>
    <cellStyle name="Comma 2 8 4" xfId="3043" xr:uid="{00000000-0005-0000-0000-0000E60B0000}"/>
    <cellStyle name="Comma 2 9" xfId="240" xr:uid="{00000000-0005-0000-0000-000056010000}"/>
    <cellStyle name="Comma 2 9 2" xfId="2250" xr:uid="{00000000-0005-0000-0000-000056010000}"/>
    <cellStyle name="Comma 2 9 2 2" xfId="3046" xr:uid="{00000000-0005-0000-0000-0000E90B0000}"/>
    <cellStyle name="Comma 2 9 3" xfId="2573" xr:uid="{00000000-0005-0000-0000-000056010000}"/>
    <cellStyle name="Comma 2 9 4" xfId="3045" xr:uid="{00000000-0005-0000-0000-0000E80B0000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10" xfId="3048" xr:uid="{00000000-0005-0000-0000-0000EB0B0000}"/>
    <cellStyle name="Comma 20 10 2" xfId="3049" xr:uid="{00000000-0005-0000-0000-0000EC0B0000}"/>
    <cellStyle name="Comma 20 11" xfId="3050" xr:uid="{00000000-0005-0000-0000-0000ED0B0000}"/>
    <cellStyle name="Comma 20 11 2" xfId="3051" xr:uid="{00000000-0005-0000-0000-0000EE0B0000}"/>
    <cellStyle name="Comma 20 12" xfId="3052" xr:uid="{00000000-0005-0000-0000-0000EF0B0000}"/>
    <cellStyle name="Comma 20 12 2" xfId="3053" xr:uid="{00000000-0005-0000-0000-0000F00B0000}"/>
    <cellStyle name="Comma 20 13" xfId="3054" xr:uid="{00000000-0005-0000-0000-0000F10B0000}"/>
    <cellStyle name="Comma 20 13 2" xfId="3055" xr:uid="{00000000-0005-0000-0000-0000F20B0000}"/>
    <cellStyle name="Comma 20 14" xfId="3056" xr:uid="{00000000-0005-0000-0000-0000F30B0000}"/>
    <cellStyle name="Comma 20 14 2" xfId="3057" xr:uid="{00000000-0005-0000-0000-0000F40B0000}"/>
    <cellStyle name="Comma 20 15" xfId="3058" xr:uid="{00000000-0005-0000-0000-0000F50B0000}"/>
    <cellStyle name="Comma 20 15 2" xfId="3059" xr:uid="{00000000-0005-0000-0000-0000F60B0000}"/>
    <cellStyle name="Comma 20 16" xfId="3060" xr:uid="{00000000-0005-0000-0000-0000F70B0000}"/>
    <cellStyle name="Comma 20 16 2" xfId="3061" xr:uid="{00000000-0005-0000-0000-0000F80B0000}"/>
    <cellStyle name="Comma 20 17" xfId="3062" xr:uid="{00000000-0005-0000-0000-0000F90B0000}"/>
    <cellStyle name="Comma 20 17 2" xfId="3063" xr:uid="{00000000-0005-0000-0000-0000FA0B0000}"/>
    <cellStyle name="Comma 20 18" xfId="3064" xr:uid="{00000000-0005-0000-0000-0000FB0B0000}"/>
    <cellStyle name="Comma 20 18 2" xfId="3065" xr:uid="{00000000-0005-0000-0000-0000FC0B0000}"/>
    <cellStyle name="Comma 20 19" xfId="3066" xr:uid="{00000000-0005-0000-0000-0000FD0B0000}"/>
    <cellStyle name="Comma 20 2" xfId="17" xr:uid="{00000000-0005-0000-0000-000059010000}"/>
    <cellStyle name="Comma 20 2 2" xfId="2163" xr:uid="{00000000-0005-0000-0000-000059010000}"/>
    <cellStyle name="Comma 20 2 2 2" xfId="3068" xr:uid="{00000000-0005-0000-0000-0000FF0B0000}"/>
    <cellStyle name="Comma 20 2 3" xfId="2505" xr:uid="{00000000-0005-0000-0000-000059010000}"/>
    <cellStyle name="Comma 20 2 4" xfId="3067" xr:uid="{00000000-0005-0000-0000-0000FE0B0000}"/>
    <cellStyle name="Comma 20 20" xfId="3047" xr:uid="{00000000-0005-0000-0000-0000EA0B0000}"/>
    <cellStyle name="Comma 20 3" xfId="792" xr:uid="{00000000-0005-0000-0000-00005A010000}"/>
    <cellStyle name="Comma 20 3 2" xfId="2365" xr:uid="{00000000-0005-0000-0000-00005A010000}"/>
    <cellStyle name="Comma 20 3 2 2" xfId="3070" xr:uid="{00000000-0005-0000-0000-0000010C0000}"/>
    <cellStyle name="Comma 20 3 3" xfId="3069" xr:uid="{00000000-0005-0000-0000-0000000C0000}"/>
    <cellStyle name="Comma 20 4" xfId="2162" xr:uid="{00000000-0005-0000-0000-000058010000}"/>
    <cellStyle name="Comma 20 4 2" xfId="3072" xr:uid="{00000000-0005-0000-0000-0000030C0000}"/>
    <cellStyle name="Comma 20 4 3" xfId="3071" xr:uid="{00000000-0005-0000-0000-0000020C0000}"/>
    <cellStyle name="Comma 20 5" xfId="2504" xr:uid="{00000000-0005-0000-0000-000058010000}"/>
    <cellStyle name="Comma 20 5 2" xfId="3074" xr:uid="{00000000-0005-0000-0000-0000050C0000}"/>
    <cellStyle name="Comma 20 5 3" xfId="3073" xr:uid="{00000000-0005-0000-0000-0000040C0000}"/>
    <cellStyle name="Comma 20 6" xfId="3075" xr:uid="{00000000-0005-0000-0000-0000060C0000}"/>
    <cellStyle name="Comma 20 6 2" xfId="3076" xr:uid="{00000000-0005-0000-0000-0000070C0000}"/>
    <cellStyle name="Comma 20 7" xfId="3077" xr:uid="{00000000-0005-0000-0000-0000080C0000}"/>
    <cellStyle name="Comma 20 7 2" xfId="3078" xr:uid="{00000000-0005-0000-0000-0000090C0000}"/>
    <cellStyle name="Comma 20 8" xfId="3079" xr:uid="{00000000-0005-0000-0000-00000A0C0000}"/>
    <cellStyle name="Comma 20 8 2" xfId="3080" xr:uid="{00000000-0005-0000-0000-00000B0C0000}"/>
    <cellStyle name="Comma 20 9" xfId="3081" xr:uid="{00000000-0005-0000-0000-00000C0C0000}"/>
    <cellStyle name="Comma 20 9 2" xfId="3082" xr:uid="{00000000-0005-0000-0000-00000D0C0000}"/>
    <cellStyle name="Comma 21" xfId="18" xr:uid="{00000000-0005-0000-0000-00005B010000}"/>
    <cellStyle name="Comma 21 2" xfId="793" xr:uid="{00000000-0005-0000-0000-00005C010000}"/>
    <cellStyle name="Comma 21 2 2" xfId="2366" xr:uid="{00000000-0005-0000-0000-00005C010000}"/>
    <cellStyle name="Comma 21 2 3" xfId="2638" xr:uid="{00000000-0005-0000-0000-00005C010000}"/>
    <cellStyle name="Comma 21 2 4" xfId="3084" xr:uid="{00000000-0005-0000-0000-00000F0C0000}"/>
    <cellStyle name="Comma 21 3" xfId="2144" xr:uid="{00000000-0005-0000-0000-00005D010000}"/>
    <cellStyle name="Comma 21 3 2" xfId="2491" xr:uid="{00000000-0005-0000-0000-00005D010000}"/>
    <cellStyle name="Comma 21 3 3" xfId="2719" xr:uid="{00000000-0005-0000-0000-00005D010000}"/>
    <cellStyle name="Comma 21 4" xfId="2164" xr:uid="{00000000-0005-0000-0000-00005B010000}"/>
    <cellStyle name="Comma 21 5" xfId="2506" xr:uid="{00000000-0005-0000-0000-00005B010000}"/>
    <cellStyle name="Comma 21 6" xfId="3083" xr:uid="{00000000-0005-0000-0000-00000E0C0000}"/>
    <cellStyle name="Comma 22" xfId="19" xr:uid="{00000000-0005-0000-0000-00005E010000}"/>
    <cellStyle name="Comma 22 2" xfId="794" xr:uid="{00000000-0005-0000-0000-00005F010000}"/>
    <cellStyle name="Comma 22 2 2" xfId="2367" xr:uid="{00000000-0005-0000-0000-00005F010000}"/>
    <cellStyle name="Comma 22 2 3" xfId="2639" xr:uid="{00000000-0005-0000-0000-00005F010000}"/>
    <cellStyle name="Comma 22 3" xfId="2165" xr:uid="{00000000-0005-0000-0000-00005E010000}"/>
    <cellStyle name="Comma 22 4" xfId="2507" xr:uid="{00000000-0005-0000-0000-00005E010000}"/>
    <cellStyle name="Comma 22 5" xfId="3085" xr:uid="{00000000-0005-0000-0000-0000100C0000}"/>
    <cellStyle name="Comma 23" xfId="20" xr:uid="{00000000-0005-0000-0000-000060010000}"/>
    <cellStyle name="Comma 23 2" xfId="140" xr:uid="{00000000-0005-0000-0000-000061010000}"/>
    <cellStyle name="Comma 23 2 2" xfId="2205" xr:uid="{00000000-0005-0000-0000-000061010000}"/>
    <cellStyle name="Comma 23 2 2 2" xfId="3088" xr:uid="{00000000-0005-0000-0000-0000130C0000}"/>
    <cellStyle name="Comma 23 2 3" xfId="2537" xr:uid="{00000000-0005-0000-0000-000061010000}"/>
    <cellStyle name="Comma 23 2 4" xfId="3087" xr:uid="{00000000-0005-0000-0000-0000120C0000}"/>
    <cellStyle name="Comma 23 3" xfId="2166" xr:uid="{00000000-0005-0000-0000-000060010000}"/>
    <cellStyle name="Comma 23 3 2" xfId="3089" xr:uid="{00000000-0005-0000-0000-0000140C0000}"/>
    <cellStyle name="Comma 23 4" xfId="2508" xr:uid="{00000000-0005-0000-0000-000060010000}"/>
    <cellStyle name="Comma 23 4 2" xfId="3090" xr:uid="{00000000-0005-0000-0000-0000150C0000}"/>
    <cellStyle name="Comma 23 5" xfId="3091" xr:uid="{00000000-0005-0000-0000-0000160C0000}"/>
    <cellStyle name="Comma 23 6" xfId="3086" xr:uid="{00000000-0005-0000-0000-0000110C0000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2 2 2" xfId="2200" xr:uid="{00000000-0005-0000-0000-000064010000}"/>
    <cellStyle name="Comma 24 2 2 3" xfId="2532" xr:uid="{00000000-0005-0000-0000-000064010000}"/>
    <cellStyle name="Comma 24 2 3" xfId="2199" xr:uid="{00000000-0005-0000-0000-000063010000}"/>
    <cellStyle name="Comma 24 2 4" xfId="2531" xr:uid="{00000000-0005-0000-0000-000063010000}"/>
    <cellStyle name="Comma 24 2 5" xfId="3093" xr:uid="{00000000-0005-0000-0000-0000180C0000}"/>
    <cellStyle name="Comma 24 3" xfId="186" xr:uid="{00000000-0005-0000-0000-000065010000}"/>
    <cellStyle name="Comma 24 3 2" xfId="795" xr:uid="{00000000-0005-0000-0000-000066010000}"/>
    <cellStyle name="Comma 24 3 2 2" xfId="2368" xr:uid="{00000000-0005-0000-0000-000066010000}"/>
    <cellStyle name="Comma 24 3 2 3" xfId="2640" xr:uid="{00000000-0005-0000-0000-000066010000}"/>
    <cellStyle name="Comma 24 3 3" xfId="2221" xr:uid="{00000000-0005-0000-0000-000065010000}"/>
    <cellStyle name="Comma 24 3 4" xfId="2553" xr:uid="{00000000-0005-0000-0000-000065010000}"/>
    <cellStyle name="Comma 24 4" xfId="2167" xr:uid="{00000000-0005-0000-0000-000062010000}"/>
    <cellStyle name="Comma 24 5" xfId="2509" xr:uid="{00000000-0005-0000-0000-000062010000}"/>
    <cellStyle name="Comma 24 6" xfId="3092" xr:uid="{00000000-0005-0000-0000-0000170C0000}"/>
    <cellStyle name="Comma 25" xfId="127" xr:uid="{00000000-0005-0000-0000-000067010000}"/>
    <cellStyle name="Comma 25 2" xfId="176" xr:uid="{00000000-0005-0000-0000-000068010000}"/>
    <cellStyle name="Comma 25 2 2" xfId="2220" xr:uid="{00000000-0005-0000-0000-000068010000}"/>
    <cellStyle name="Comma 25 2 3" xfId="2552" xr:uid="{00000000-0005-0000-0000-000068010000}"/>
    <cellStyle name="Comma 25 2 4" xfId="3095" xr:uid="{00000000-0005-0000-0000-00001A0C0000}"/>
    <cellStyle name="Comma 25 3" xfId="2198" xr:uid="{00000000-0005-0000-0000-000067010000}"/>
    <cellStyle name="Comma 25 3 2" xfId="3096" xr:uid="{00000000-0005-0000-0000-00001B0C0000}"/>
    <cellStyle name="Comma 25 4" xfId="2530" xr:uid="{00000000-0005-0000-0000-000067010000}"/>
    <cellStyle name="Comma 25 5" xfId="3094" xr:uid="{00000000-0005-0000-0000-0000190C0000}"/>
    <cellStyle name="Comma 26" xfId="132" xr:uid="{00000000-0005-0000-0000-000069010000}"/>
    <cellStyle name="Comma 26 2" xfId="391" xr:uid="{00000000-0005-0000-0000-00006A010000}"/>
    <cellStyle name="Comma 26 2 2" xfId="2279" xr:uid="{00000000-0005-0000-0000-00006A010000}"/>
    <cellStyle name="Comma 26 2 3" xfId="2592" xr:uid="{00000000-0005-0000-0000-00006A010000}"/>
    <cellStyle name="Comma 26 3" xfId="384" xr:uid="{00000000-0005-0000-0000-00006B010000}"/>
    <cellStyle name="Comma 26 3 2" xfId="2275" xr:uid="{00000000-0005-0000-0000-00006B010000}"/>
    <cellStyle name="Comma 26 3 3" xfId="2591" xr:uid="{00000000-0005-0000-0000-00006B010000}"/>
    <cellStyle name="Comma 26 4" xfId="241" xr:uid="{00000000-0005-0000-0000-00006C010000}"/>
    <cellStyle name="Comma 26 4 2" xfId="2251" xr:uid="{00000000-0005-0000-0000-00006C010000}"/>
    <cellStyle name="Comma 26 4 3" xfId="2574" xr:uid="{00000000-0005-0000-0000-00006C010000}"/>
    <cellStyle name="Comma 26 5" xfId="2201" xr:uid="{00000000-0005-0000-0000-000069010000}"/>
    <cellStyle name="Comma 26 6" xfId="2533" xr:uid="{00000000-0005-0000-0000-000069010000}"/>
    <cellStyle name="Comma 26 7" xfId="3097" xr:uid="{00000000-0005-0000-0000-00001C0C0000}"/>
    <cellStyle name="Comma 27" xfId="350" xr:uid="{00000000-0005-0000-0000-00006D010000}"/>
    <cellStyle name="Comma 27 2" xfId="1780" xr:uid="{00000000-0005-0000-0000-00006E010000}"/>
    <cellStyle name="Comma 27 2 2" xfId="2433" xr:uid="{00000000-0005-0000-0000-00006E010000}"/>
    <cellStyle name="Comma 27 2 3" xfId="2674" xr:uid="{00000000-0005-0000-0000-00006E010000}"/>
    <cellStyle name="Comma 27 2 4" xfId="3099" xr:uid="{00000000-0005-0000-0000-00001E0C0000}"/>
    <cellStyle name="Comma 27 3" xfId="1779" xr:uid="{00000000-0005-0000-0000-00006F010000}"/>
    <cellStyle name="Comma 27 3 2" xfId="2432" xr:uid="{00000000-0005-0000-0000-00006F010000}"/>
    <cellStyle name="Comma 27 3 3" xfId="2673" xr:uid="{00000000-0005-0000-0000-00006F010000}"/>
    <cellStyle name="Comma 27 4" xfId="1690" xr:uid="{00000000-0005-0000-0000-000070010000}"/>
    <cellStyle name="Comma 27 4 2" xfId="2414" xr:uid="{00000000-0005-0000-0000-000070010000}"/>
    <cellStyle name="Comma 27 4 3" xfId="2660" xr:uid="{00000000-0005-0000-0000-000070010000}"/>
    <cellStyle name="Comma 27 5" xfId="2261" xr:uid="{00000000-0005-0000-0000-00006D010000}"/>
    <cellStyle name="Comma 27 6" xfId="2581" xr:uid="{00000000-0005-0000-0000-00006D010000}"/>
    <cellStyle name="Comma 27 7" xfId="3098" xr:uid="{00000000-0005-0000-0000-00001D0C0000}"/>
    <cellStyle name="Comma 28" xfId="509" xr:uid="{00000000-0005-0000-0000-000071010000}"/>
    <cellStyle name="Comma 28 2" xfId="2306" xr:uid="{00000000-0005-0000-0000-000071010000}"/>
    <cellStyle name="Comma 28 2 2" xfId="3101" xr:uid="{00000000-0005-0000-0000-0000200C0000}"/>
    <cellStyle name="Comma 28 3" xfId="2607" xr:uid="{00000000-0005-0000-0000-000071010000}"/>
    <cellStyle name="Comma 28 4" xfId="3100" xr:uid="{00000000-0005-0000-0000-00001F0C0000}"/>
    <cellStyle name="Comma 29" xfId="510" xr:uid="{00000000-0005-0000-0000-000072010000}"/>
    <cellStyle name="Comma 29 2" xfId="2307" xr:uid="{00000000-0005-0000-0000-000072010000}"/>
    <cellStyle name="Comma 29 3" xfId="2608" xr:uid="{00000000-0005-0000-0000-000072010000}"/>
    <cellStyle name="Comma 29 4" xfId="3102" xr:uid="{00000000-0005-0000-0000-0000210C0000}"/>
    <cellStyle name="Comma 3" xfId="22" xr:uid="{00000000-0005-0000-0000-000073010000}"/>
    <cellStyle name="Comma 3 10" xfId="2510" xr:uid="{00000000-0005-0000-0000-000073010000}"/>
    <cellStyle name="Comma 3 10 2" xfId="3105" xr:uid="{00000000-0005-0000-0000-0000240C0000}"/>
    <cellStyle name="Comma 3 10 3" xfId="3104" xr:uid="{00000000-0005-0000-0000-0000230C0000}"/>
    <cellStyle name="Comma 3 11" xfId="3106" xr:uid="{00000000-0005-0000-0000-0000250C0000}"/>
    <cellStyle name="Comma 3 11 2" xfId="3107" xr:uid="{00000000-0005-0000-0000-0000260C0000}"/>
    <cellStyle name="Comma 3 12" xfId="3108" xr:uid="{00000000-0005-0000-0000-0000270C0000}"/>
    <cellStyle name="Comma 3 12 2" xfId="3109" xr:uid="{00000000-0005-0000-0000-0000280C0000}"/>
    <cellStyle name="Comma 3 13" xfId="3110" xr:uid="{00000000-0005-0000-0000-0000290C0000}"/>
    <cellStyle name="Comma 3 13 2" xfId="3111" xr:uid="{00000000-0005-0000-0000-00002A0C0000}"/>
    <cellStyle name="Comma 3 14" xfId="3112" xr:uid="{00000000-0005-0000-0000-00002B0C0000}"/>
    <cellStyle name="Comma 3 14 2" xfId="3113" xr:uid="{00000000-0005-0000-0000-00002C0C0000}"/>
    <cellStyle name="Comma 3 15" xfId="3114" xr:uid="{00000000-0005-0000-0000-00002D0C0000}"/>
    <cellStyle name="Comma 3 15 2" xfId="3115" xr:uid="{00000000-0005-0000-0000-00002E0C0000}"/>
    <cellStyle name="Comma 3 16" xfId="3116" xr:uid="{00000000-0005-0000-0000-00002F0C0000}"/>
    <cellStyle name="Comma 3 16 2" xfId="3117" xr:uid="{00000000-0005-0000-0000-0000300C0000}"/>
    <cellStyle name="Comma 3 17" xfId="3118" xr:uid="{00000000-0005-0000-0000-0000310C0000}"/>
    <cellStyle name="Comma 3 17 2" xfId="3119" xr:uid="{00000000-0005-0000-0000-0000320C0000}"/>
    <cellStyle name="Comma 3 18" xfId="3120" xr:uid="{00000000-0005-0000-0000-0000330C0000}"/>
    <cellStyle name="Comma 3 19" xfId="3121" xr:uid="{00000000-0005-0000-0000-0000340C0000}"/>
    <cellStyle name="Comma 3 2" xfId="23" xr:uid="{00000000-0005-0000-0000-000074010000}"/>
    <cellStyle name="Comma 3 2 10" xfId="4810" xr:uid="{020A82F1-9A65-4C00-8670-76BAC27FD5B1}"/>
    <cellStyle name="Comma 3 2 2" xfId="24" xr:uid="{00000000-0005-0000-0000-000075010000}"/>
    <cellStyle name="Comma 3 2 2 2" xfId="143" xr:uid="{00000000-0005-0000-0000-000076010000}"/>
    <cellStyle name="Comma 3 2 2 2 2" xfId="2208" xr:uid="{00000000-0005-0000-0000-000076010000}"/>
    <cellStyle name="Comma 3 2 2 2 3" xfId="2540" xr:uid="{00000000-0005-0000-0000-000076010000}"/>
    <cellStyle name="Comma 3 2 2 3" xfId="2170" xr:uid="{00000000-0005-0000-0000-000075010000}"/>
    <cellStyle name="Comma 3 2 2 4" xfId="2512" xr:uid="{00000000-0005-0000-0000-000075010000}"/>
    <cellStyle name="Comma 3 2 2 5" xfId="3123" xr:uid="{00000000-0005-0000-0000-0000360C0000}"/>
    <cellStyle name="Comma 3 2 3" xfId="142" xr:uid="{00000000-0005-0000-0000-000077010000}"/>
    <cellStyle name="Comma 3 2 3 2" xfId="2207" xr:uid="{00000000-0005-0000-0000-000077010000}"/>
    <cellStyle name="Comma 3 2 3 3" xfId="2539" xr:uid="{00000000-0005-0000-0000-000077010000}"/>
    <cellStyle name="Comma 3 2 3 4" xfId="3124" xr:uid="{00000000-0005-0000-0000-0000370C0000}"/>
    <cellStyle name="Comma 3 2 4" xfId="437" xr:uid="{00000000-0005-0000-0000-000078010000}"/>
    <cellStyle name="Comma 3 2 4 2" xfId="552" xr:uid="{00000000-0005-0000-0000-000079010000}"/>
    <cellStyle name="Comma 3 2 4 2 2" xfId="2327" xr:uid="{00000000-0005-0000-0000-000079010000}"/>
    <cellStyle name="Comma 3 2 4 3" xfId="2297" xr:uid="{00000000-0005-0000-0000-000078010000}"/>
    <cellStyle name="Comma 3 2 4 4" xfId="2604" xr:uid="{00000000-0005-0000-0000-000078010000}"/>
    <cellStyle name="Comma 3 2 4 5" xfId="3125" xr:uid="{00000000-0005-0000-0000-0000380C0000}"/>
    <cellStyle name="Comma 3 2 5" xfId="358" xr:uid="{00000000-0005-0000-0000-00007A010000}"/>
    <cellStyle name="Comma 3 2 5 2" xfId="2264" xr:uid="{00000000-0005-0000-0000-00007A010000}"/>
    <cellStyle name="Comma 3 2 5 3" xfId="2584" xr:uid="{00000000-0005-0000-0000-00007A010000}"/>
    <cellStyle name="Comma 3 2 5 4" xfId="3126" xr:uid="{00000000-0005-0000-0000-0000390C0000}"/>
    <cellStyle name="Comma 3 2 6" xfId="243" xr:uid="{00000000-0005-0000-0000-00007B010000}"/>
    <cellStyle name="Comma 3 2 6 2" xfId="2253" xr:uid="{00000000-0005-0000-0000-00007B010000}"/>
    <cellStyle name="Comma 3 2 6 3" xfId="3127" xr:uid="{00000000-0005-0000-0000-00003A0C0000}"/>
    <cellStyle name="Comma 3 2 7" xfId="2169" xr:uid="{00000000-0005-0000-0000-000074010000}"/>
    <cellStyle name="Comma 3 2 7 2" xfId="3128" xr:uid="{00000000-0005-0000-0000-00003B0C0000}"/>
    <cellStyle name="Comma 3 2 8" xfId="2511" xr:uid="{00000000-0005-0000-0000-000074010000}"/>
    <cellStyle name="Comma 3 2 8 2" xfId="3129" xr:uid="{00000000-0005-0000-0000-00003C0C0000}"/>
    <cellStyle name="Comma 3 2 9" xfId="3122" xr:uid="{00000000-0005-0000-0000-0000350C0000}"/>
    <cellStyle name="Comma 3 20" xfId="3130" xr:uid="{00000000-0005-0000-0000-00003D0C0000}"/>
    <cellStyle name="Comma 3 21" xfId="3131" xr:uid="{00000000-0005-0000-0000-00003E0C0000}"/>
    <cellStyle name="Comma 3 22" xfId="3132" xr:uid="{00000000-0005-0000-0000-00003F0C0000}"/>
    <cellStyle name="Comma 3 23" xfId="3133" xr:uid="{00000000-0005-0000-0000-0000400C0000}"/>
    <cellStyle name="Comma 3 24" xfId="3134" xr:uid="{00000000-0005-0000-0000-0000410C0000}"/>
    <cellStyle name="Comma 3 25" xfId="3135" xr:uid="{00000000-0005-0000-0000-0000420C0000}"/>
    <cellStyle name="Comma 3 26" xfId="3103" xr:uid="{00000000-0005-0000-0000-0000220C0000}"/>
    <cellStyle name="Comma 3 27" xfId="4794" xr:uid="{020A82F1-9A65-4C00-8670-76BAC27FD5B1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3 2 3" xfId="2298" xr:uid="{00000000-0005-0000-0000-00007D010000}"/>
    <cellStyle name="Comma 3 3 2 4" xfId="2605" xr:uid="{00000000-0005-0000-0000-00007D010000}"/>
    <cellStyle name="Comma 3 3 2 5" xfId="3136" xr:uid="{00000000-0005-0000-0000-0000430C0000}"/>
    <cellStyle name="Comma 3 3 3" xfId="2171" xr:uid="{00000000-0005-0000-0000-00007C010000}"/>
    <cellStyle name="Comma 3 3 3 2" xfId="3137" xr:uid="{00000000-0005-0000-0000-0000440C0000}"/>
    <cellStyle name="Comma 3 3 4" xfId="2513" xr:uid="{00000000-0005-0000-0000-00007C010000}"/>
    <cellStyle name="Comma 3 3 4 2" xfId="3138" xr:uid="{00000000-0005-0000-0000-0000450C0000}"/>
    <cellStyle name="Comma 3 3 5" xfId="3139" xr:uid="{00000000-0005-0000-0000-0000460C0000}"/>
    <cellStyle name="Comma 3 3 6" xfId="3140" xr:uid="{00000000-0005-0000-0000-0000470C0000}"/>
    <cellStyle name="Comma 3 3 7" xfId="3141" xr:uid="{00000000-0005-0000-0000-0000480C0000}"/>
    <cellStyle name="Comma 3 3 8" xfId="3142" xr:uid="{00000000-0005-0000-0000-0000490C0000}"/>
    <cellStyle name="Comma 3 4" xfId="141" xr:uid="{00000000-0005-0000-0000-00007F010000}"/>
    <cellStyle name="Comma 3 4 2" xfId="797" xr:uid="{00000000-0005-0000-0000-000080010000}"/>
    <cellStyle name="Comma 3 4 2 2" xfId="2369" xr:uid="{00000000-0005-0000-0000-000080010000}"/>
    <cellStyle name="Comma 3 4 2 3" xfId="3144" xr:uid="{00000000-0005-0000-0000-00004B0C0000}"/>
    <cellStyle name="Comma 3 4 3" xfId="2206" xr:uid="{00000000-0005-0000-0000-00007F010000}"/>
    <cellStyle name="Comma 3 4 3 2" xfId="3145" xr:uid="{00000000-0005-0000-0000-00004C0C0000}"/>
    <cellStyle name="Comma 3 4 4" xfId="2538" xr:uid="{00000000-0005-0000-0000-00007F010000}"/>
    <cellStyle name="Comma 3 4 4 2" xfId="3146" xr:uid="{00000000-0005-0000-0000-00004D0C0000}"/>
    <cellStyle name="Comma 3 4 5" xfId="3147" xr:uid="{00000000-0005-0000-0000-00004E0C0000}"/>
    <cellStyle name="Comma 3 4 6" xfId="3148" xr:uid="{00000000-0005-0000-0000-00004F0C0000}"/>
    <cellStyle name="Comma 3 4 7" xfId="3143" xr:uid="{00000000-0005-0000-0000-00004A0C0000}"/>
    <cellStyle name="Comma 3 5" xfId="436" xr:uid="{00000000-0005-0000-0000-000081010000}"/>
    <cellStyle name="Comma 3 5 2" xfId="551" xr:uid="{00000000-0005-0000-0000-000082010000}"/>
    <cellStyle name="Comma 3 5 2 2" xfId="2326" xr:uid="{00000000-0005-0000-0000-000082010000}"/>
    <cellStyle name="Comma 3 5 2 3" xfId="3150" xr:uid="{00000000-0005-0000-0000-0000510C0000}"/>
    <cellStyle name="Comma 3 5 3" xfId="2296" xr:uid="{00000000-0005-0000-0000-000081010000}"/>
    <cellStyle name="Comma 3 5 3 2" xfId="3151" xr:uid="{00000000-0005-0000-0000-0000520C0000}"/>
    <cellStyle name="Comma 3 5 4" xfId="2603" xr:uid="{00000000-0005-0000-0000-000081010000}"/>
    <cellStyle name="Comma 3 5 4 2" xfId="3152" xr:uid="{00000000-0005-0000-0000-0000530C0000}"/>
    <cellStyle name="Comma 3 5 5" xfId="3153" xr:uid="{00000000-0005-0000-0000-0000540C0000}"/>
    <cellStyle name="Comma 3 5 6" xfId="3154" xr:uid="{00000000-0005-0000-0000-0000550C0000}"/>
    <cellStyle name="Comma 3 5 7" xfId="3149" xr:uid="{00000000-0005-0000-0000-0000500C0000}"/>
    <cellStyle name="Comma 3 6" xfId="357" xr:uid="{00000000-0005-0000-0000-000083010000}"/>
    <cellStyle name="Comma 3 6 2" xfId="798" xr:uid="{00000000-0005-0000-0000-000084010000}"/>
    <cellStyle name="Comma 3 6 2 2" xfId="3156" xr:uid="{00000000-0005-0000-0000-0000570C0000}"/>
    <cellStyle name="Comma 3 6 3" xfId="2263" xr:uid="{00000000-0005-0000-0000-000083010000}"/>
    <cellStyle name="Comma 3 6 3 2" xfId="3157" xr:uid="{00000000-0005-0000-0000-0000580C0000}"/>
    <cellStyle name="Comma 3 6 4" xfId="2583" xr:uid="{00000000-0005-0000-0000-000083010000}"/>
    <cellStyle name="Comma 3 6 4 2" xfId="3158" xr:uid="{00000000-0005-0000-0000-0000590C0000}"/>
    <cellStyle name="Comma 3 6 5" xfId="3159" xr:uid="{00000000-0005-0000-0000-00005A0C0000}"/>
    <cellStyle name="Comma 3 6 6" xfId="3160" xr:uid="{00000000-0005-0000-0000-00005B0C0000}"/>
    <cellStyle name="Comma 3 6 7" xfId="3155" xr:uid="{00000000-0005-0000-0000-0000560C0000}"/>
    <cellStyle name="Comma 3 7" xfId="242" xr:uid="{00000000-0005-0000-0000-000085010000}"/>
    <cellStyle name="Comma 3 7 2" xfId="2252" xr:uid="{00000000-0005-0000-0000-000085010000}"/>
    <cellStyle name="Comma 3 7 2 2" xfId="3162" xr:uid="{00000000-0005-0000-0000-00005D0C0000}"/>
    <cellStyle name="Comma 3 7 3" xfId="3161" xr:uid="{00000000-0005-0000-0000-00005C0C0000}"/>
    <cellStyle name="Comma 3 8" xfId="2152" xr:uid="{00000000-0005-0000-0000-000086010000}"/>
    <cellStyle name="Comma 3 8 2" xfId="2493" xr:uid="{00000000-0005-0000-0000-000086010000}"/>
    <cellStyle name="Comma 3 8 2 2" xfId="3164" xr:uid="{00000000-0005-0000-0000-00005F0C0000}"/>
    <cellStyle name="Comma 3 8 3" xfId="2721" xr:uid="{00000000-0005-0000-0000-000086010000}"/>
    <cellStyle name="Comma 3 8 4" xfId="3163" xr:uid="{00000000-0005-0000-0000-00005E0C0000}"/>
    <cellStyle name="Comma 3 9" xfId="2168" xr:uid="{00000000-0005-0000-0000-000073010000}"/>
    <cellStyle name="Comma 3 9 2" xfId="3166" xr:uid="{00000000-0005-0000-0000-0000610C0000}"/>
    <cellStyle name="Comma 3 9 3" xfId="3165" xr:uid="{00000000-0005-0000-0000-0000600C0000}"/>
    <cellStyle name="Comma 3_Book1" xfId="799" xr:uid="{00000000-0005-0000-0000-000087010000}"/>
    <cellStyle name="Comma 30" xfId="511" xr:uid="{00000000-0005-0000-0000-000088010000}"/>
    <cellStyle name="Comma 30 2" xfId="2308" xr:uid="{00000000-0005-0000-0000-000088010000}"/>
    <cellStyle name="Comma 30 3" xfId="2609" xr:uid="{00000000-0005-0000-0000-000088010000}"/>
    <cellStyle name="Comma 30 4" xfId="3167" xr:uid="{00000000-0005-0000-0000-0000620C0000}"/>
    <cellStyle name="Comma 31" xfId="512" xr:uid="{00000000-0005-0000-0000-000089010000}"/>
    <cellStyle name="Comma 31 2" xfId="1781" xr:uid="{00000000-0005-0000-0000-00008A010000}"/>
    <cellStyle name="Comma 31 2 2" xfId="2434" xr:uid="{00000000-0005-0000-0000-00008A010000}"/>
    <cellStyle name="Comma 31 2 3" xfId="2675" xr:uid="{00000000-0005-0000-0000-00008A010000}"/>
    <cellStyle name="Comma 31 3" xfId="1782" xr:uid="{00000000-0005-0000-0000-00008B010000}"/>
    <cellStyle name="Comma 31 3 2" xfId="2435" xr:uid="{00000000-0005-0000-0000-00008B010000}"/>
    <cellStyle name="Comma 31 3 3" xfId="2676" xr:uid="{00000000-0005-0000-0000-00008B010000}"/>
    <cellStyle name="Comma 31 4" xfId="2309" xr:uid="{00000000-0005-0000-0000-000089010000}"/>
    <cellStyle name="Comma 31 5" xfId="2610" xr:uid="{00000000-0005-0000-0000-000089010000}"/>
    <cellStyle name="Comma 31 6" xfId="3168" xr:uid="{00000000-0005-0000-0000-0000630C000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2 2 2" xfId="2347" xr:uid="{00000000-0005-0000-0000-00008E010000}"/>
    <cellStyle name="Comma 32 2 2 3" xfId="2628" xr:uid="{00000000-0005-0000-0000-00008E010000}"/>
    <cellStyle name="Comma 32 2 3" xfId="2335" xr:uid="{00000000-0005-0000-0000-00008D010000}"/>
    <cellStyle name="Comma 32 2 4" xfId="2624" xr:uid="{00000000-0005-0000-0000-00008D010000}"/>
    <cellStyle name="Comma 32 2 5" xfId="3170" xr:uid="{00000000-0005-0000-0000-0000650C0000}"/>
    <cellStyle name="Comma 32 3" xfId="545" xr:uid="{00000000-0005-0000-0000-00008F010000}"/>
    <cellStyle name="Comma 32 3 2" xfId="2320" xr:uid="{00000000-0005-0000-0000-00008F010000}"/>
    <cellStyle name="Comma 32 3 3" xfId="2617" xr:uid="{00000000-0005-0000-0000-00008F010000}"/>
    <cellStyle name="Comma 32 3 4" xfId="3171" xr:uid="{00000000-0005-0000-0000-0000660C0000}"/>
    <cellStyle name="Comma 32 4" xfId="600" xr:uid="{00000000-0005-0000-0000-000090010000}"/>
    <cellStyle name="Comma 32 4 2" xfId="2340" xr:uid="{00000000-0005-0000-0000-000090010000}"/>
    <cellStyle name="Comma 32 4 3" xfId="2625" xr:uid="{00000000-0005-0000-0000-000090010000}"/>
    <cellStyle name="Comma 32 5" xfId="1783" xr:uid="{00000000-0005-0000-0000-000091010000}"/>
    <cellStyle name="Comma 32 5 2" xfId="2436" xr:uid="{00000000-0005-0000-0000-000091010000}"/>
    <cellStyle name="Comma 32 5 3" xfId="2677" xr:uid="{00000000-0005-0000-0000-000091010000}"/>
    <cellStyle name="Comma 32 6" xfId="2310" xr:uid="{00000000-0005-0000-0000-00008C010000}"/>
    <cellStyle name="Comma 32 7" xfId="2611" xr:uid="{00000000-0005-0000-0000-00008C010000}"/>
    <cellStyle name="Comma 32 8" xfId="3169" xr:uid="{00000000-0005-0000-0000-0000640C0000}"/>
    <cellStyle name="Comma 33" xfId="536" xr:uid="{00000000-0005-0000-0000-000092010000}"/>
    <cellStyle name="Comma 33 2" xfId="800" xr:uid="{00000000-0005-0000-0000-000093010000}"/>
    <cellStyle name="Comma 33 2 2" xfId="2370" xr:uid="{00000000-0005-0000-0000-000093010000}"/>
    <cellStyle name="Comma 33 2 3" xfId="2641" xr:uid="{00000000-0005-0000-0000-000093010000}"/>
    <cellStyle name="Comma 33 3" xfId="2314" xr:uid="{00000000-0005-0000-0000-000092010000}"/>
    <cellStyle name="Comma 33 4" xfId="2613" xr:uid="{00000000-0005-0000-0000-000092010000}"/>
    <cellStyle name="Comma 33 5" xfId="3172" xr:uid="{00000000-0005-0000-0000-0000670C0000}"/>
    <cellStyle name="Comma 34" xfId="538" xr:uid="{00000000-0005-0000-0000-000094010000}"/>
    <cellStyle name="Comma 34 2" xfId="801" xr:uid="{00000000-0005-0000-0000-000095010000}"/>
    <cellStyle name="Comma 34 2 2" xfId="2371" xr:uid="{00000000-0005-0000-0000-000095010000}"/>
    <cellStyle name="Comma 34 2 3" xfId="2642" xr:uid="{00000000-0005-0000-0000-000095010000}"/>
    <cellStyle name="Comma 34 3" xfId="2315" xr:uid="{00000000-0005-0000-0000-000094010000}"/>
    <cellStyle name="Comma 34 4" xfId="2614" xr:uid="{00000000-0005-0000-0000-000094010000}"/>
    <cellStyle name="Comma 34 5" xfId="3173" xr:uid="{00000000-0005-0000-0000-0000680C0000}"/>
    <cellStyle name="Comma 35" xfId="539" xr:uid="{00000000-0005-0000-0000-000096010000}"/>
    <cellStyle name="Comma 35 2" xfId="2316" xr:uid="{00000000-0005-0000-0000-000096010000}"/>
    <cellStyle name="Comma 35 3" xfId="2615" xr:uid="{00000000-0005-0000-0000-000096010000}"/>
    <cellStyle name="Comma 35 4" xfId="3174" xr:uid="{00000000-0005-0000-0000-0000690C0000}"/>
    <cellStyle name="Comma 36" xfId="197" xr:uid="{00000000-0005-0000-0000-000097010000}"/>
    <cellStyle name="Comma 36 2" xfId="1784" xr:uid="{00000000-0005-0000-0000-000098010000}"/>
    <cellStyle name="Comma 36 2 2" xfId="2437" xr:uid="{00000000-0005-0000-0000-000098010000}"/>
    <cellStyle name="Comma 36 2 3" xfId="2678" xr:uid="{00000000-0005-0000-0000-000098010000}"/>
    <cellStyle name="Comma 36 3" xfId="2231" xr:uid="{00000000-0005-0000-0000-000097010000}"/>
    <cellStyle name="Comma 36 4" xfId="2554" xr:uid="{00000000-0005-0000-0000-000097010000}"/>
    <cellStyle name="Comma 36 5" xfId="3175" xr:uid="{00000000-0005-0000-0000-00006A0C0000}"/>
    <cellStyle name="Comma 37" xfId="380" xr:uid="{00000000-0005-0000-0000-000099010000}"/>
    <cellStyle name="Comma 37 2" xfId="1785" xr:uid="{00000000-0005-0000-0000-00009A010000}"/>
    <cellStyle name="Comma 37 2 2" xfId="2438" xr:uid="{00000000-0005-0000-0000-00009A010000}"/>
    <cellStyle name="Comma 37 2 3" xfId="2679" xr:uid="{00000000-0005-0000-0000-00009A010000}"/>
    <cellStyle name="Comma 37 3" xfId="2273" xr:uid="{00000000-0005-0000-0000-000099010000}"/>
    <cellStyle name="Comma 37 4" xfId="2590" xr:uid="{00000000-0005-0000-0000-000099010000}"/>
    <cellStyle name="Comma 37 5" xfId="3176" xr:uid="{00000000-0005-0000-0000-00006B0C0000}"/>
    <cellStyle name="Comma 38" xfId="542" xr:uid="{00000000-0005-0000-0000-00009B010000}"/>
    <cellStyle name="Comma 38 2" xfId="1786" xr:uid="{00000000-0005-0000-0000-00009C010000}"/>
    <cellStyle name="Comma 38 2 2" xfId="2439" xr:uid="{00000000-0005-0000-0000-00009C010000}"/>
    <cellStyle name="Comma 38 2 3" xfId="2680" xr:uid="{00000000-0005-0000-0000-00009C010000}"/>
    <cellStyle name="Comma 38 3" xfId="2317" xr:uid="{00000000-0005-0000-0000-00009B010000}"/>
    <cellStyle name="Comma 38 4" xfId="2616" xr:uid="{00000000-0005-0000-0000-00009B010000}"/>
    <cellStyle name="Comma 38 5" xfId="3177" xr:uid="{00000000-0005-0000-0000-00006C0C0000}"/>
    <cellStyle name="Comma 39" xfId="1675" xr:uid="{00000000-0005-0000-0000-00009D010000}"/>
    <cellStyle name="Comma 39 2" xfId="1787" xr:uid="{00000000-0005-0000-0000-00009E010000}"/>
    <cellStyle name="Comma 39 2 2" xfId="2440" xr:uid="{00000000-0005-0000-0000-00009E010000}"/>
    <cellStyle name="Comma 39 2 3" xfId="2681" xr:uid="{00000000-0005-0000-0000-00009E010000}"/>
    <cellStyle name="Comma 39 3" xfId="2400" xr:uid="{00000000-0005-0000-0000-00009D010000}"/>
    <cellStyle name="Comma 39 4" xfId="2658" xr:uid="{00000000-0005-0000-0000-00009D010000}"/>
    <cellStyle name="Comma 39 5" xfId="3178" xr:uid="{00000000-0005-0000-0000-00006D0C0000}"/>
    <cellStyle name="Comma 4" xfId="26" xr:uid="{00000000-0005-0000-0000-00009F010000}"/>
    <cellStyle name="Comma 4 10" xfId="3180" xr:uid="{00000000-0005-0000-0000-00006F0C0000}"/>
    <cellStyle name="Comma 4 10 2" xfId="3181" xr:uid="{00000000-0005-0000-0000-0000700C0000}"/>
    <cellStyle name="Comma 4 11" xfId="3182" xr:uid="{00000000-0005-0000-0000-0000710C0000}"/>
    <cellStyle name="Comma 4 11 2" xfId="3183" xr:uid="{00000000-0005-0000-0000-0000720C0000}"/>
    <cellStyle name="Comma 4 12" xfId="3184" xr:uid="{00000000-0005-0000-0000-0000730C0000}"/>
    <cellStyle name="Comma 4 12 2" xfId="3185" xr:uid="{00000000-0005-0000-0000-0000740C0000}"/>
    <cellStyle name="Comma 4 13" xfId="3186" xr:uid="{00000000-0005-0000-0000-0000750C0000}"/>
    <cellStyle name="Comma 4 13 2" xfId="3187" xr:uid="{00000000-0005-0000-0000-0000760C0000}"/>
    <cellStyle name="Comma 4 14" xfId="3188" xr:uid="{00000000-0005-0000-0000-0000770C0000}"/>
    <cellStyle name="Comma 4 14 2" xfId="3189" xr:uid="{00000000-0005-0000-0000-0000780C0000}"/>
    <cellStyle name="Comma 4 15" xfId="3190" xr:uid="{00000000-0005-0000-0000-0000790C0000}"/>
    <cellStyle name="Comma 4 15 2" xfId="3191" xr:uid="{00000000-0005-0000-0000-00007A0C0000}"/>
    <cellStyle name="Comma 4 16" xfId="3192" xr:uid="{00000000-0005-0000-0000-00007B0C0000}"/>
    <cellStyle name="Comma 4 16 2" xfId="3193" xr:uid="{00000000-0005-0000-0000-00007C0C0000}"/>
    <cellStyle name="Comma 4 17" xfId="3194" xr:uid="{00000000-0005-0000-0000-00007D0C0000}"/>
    <cellStyle name="Comma 4 17 2" xfId="3195" xr:uid="{00000000-0005-0000-0000-00007E0C0000}"/>
    <cellStyle name="Comma 4 18" xfId="3196" xr:uid="{00000000-0005-0000-0000-00007F0C0000}"/>
    <cellStyle name="Comma 4 19" xfId="3197" xr:uid="{00000000-0005-0000-0000-0000800C0000}"/>
    <cellStyle name="Comma 4 2" xfId="27" xr:uid="{00000000-0005-0000-0000-0000A0010000}"/>
    <cellStyle name="Comma 4 2 2" xfId="1789" xr:uid="{00000000-0005-0000-0000-0000A1010000}"/>
    <cellStyle name="Comma 4 2 2 2" xfId="2442" xr:uid="{00000000-0005-0000-0000-0000A1010000}"/>
    <cellStyle name="Comma 4 2 2 3" xfId="2682" xr:uid="{00000000-0005-0000-0000-0000A1010000}"/>
    <cellStyle name="Comma 4 2 2 4" xfId="3199" xr:uid="{00000000-0005-0000-0000-0000820C0000}"/>
    <cellStyle name="Comma 4 2 3" xfId="1790" xr:uid="{00000000-0005-0000-0000-0000A2010000}"/>
    <cellStyle name="Comma 4 2 3 2" xfId="2443" xr:uid="{00000000-0005-0000-0000-0000A2010000}"/>
    <cellStyle name="Comma 4 2 3 3" xfId="2683" xr:uid="{00000000-0005-0000-0000-0000A2010000}"/>
    <cellStyle name="Comma 4 2 3 4" xfId="3200" xr:uid="{00000000-0005-0000-0000-0000830C0000}"/>
    <cellStyle name="Comma 4 2 4" xfId="2173" xr:uid="{00000000-0005-0000-0000-0000A0010000}"/>
    <cellStyle name="Comma 4 2 4 2" xfId="3201" xr:uid="{00000000-0005-0000-0000-0000840C0000}"/>
    <cellStyle name="Comma 4 2 5" xfId="2515" xr:uid="{00000000-0005-0000-0000-0000A0010000}"/>
    <cellStyle name="Comma 4 2 6" xfId="3198" xr:uid="{00000000-0005-0000-0000-0000810C0000}"/>
    <cellStyle name="Comma 4 20" xfId="3179" xr:uid="{00000000-0005-0000-0000-00006E0C0000}"/>
    <cellStyle name="Comma 4 21" xfId="4803" xr:uid="{00000000-0005-0000-0000-000064000000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3 2 3" xfId="2372" xr:uid="{00000000-0005-0000-0000-0000A4010000}"/>
    <cellStyle name="Comma 4 3 2 4" xfId="3203" xr:uid="{00000000-0005-0000-0000-0000860C0000}"/>
    <cellStyle name="Comma 4 3 3" xfId="2209" xr:uid="{00000000-0005-0000-0000-0000A3010000}"/>
    <cellStyle name="Comma 4 3 3 2" xfId="3204" xr:uid="{00000000-0005-0000-0000-0000870C0000}"/>
    <cellStyle name="Comma 4 3 4" xfId="2541" xr:uid="{00000000-0005-0000-0000-0000A3010000}"/>
    <cellStyle name="Comma 4 3 5" xfId="3202" xr:uid="{00000000-0005-0000-0000-0000850C0000}"/>
    <cellStyle name="Comma 4 4" xfId="439" xr:uid="{00000000-0005-0000-0000-0000A6010000}"/>
    <cellStyle name="Comma 4 4 2" xfId="803" xr:uid="{00000000-0005-0000-0000-0000A7010000}"/>
    <cellStyle name="Comma 4 4 2 2" xfId="2373" xr:uid="{00000000-0005-0000-0000-0000A7010000}"/>
    <cellStyle name="Comma 4 4 2 3" xfId="3206" xr:uid="{00000000-0005-0000-0000-0000890C0000}"/>
    <cellStyle name="Comma 4 4 3" xfId="1788" xr:uid="{00000000-0005-0000-0000-0000A8010000}"/>
    <cellStyle name="Comma 4 4 3 2" xfId="2441" xr:uid="{00000000-0005-0000-0000-0000A8010000}"/>
    <cellStyle name="Comma 4 4 4" xfId="2299" xr:uid="{00000000-0005-0000-0000-0000A6010000}"/>
    <cellStyle name="Comma 4 4 5" xfId="2606" xr:uid="{00000000-0005-0000-0000-0000A6010000}"/>
    <cellStyle name="Comma 4 4 6" xfId="3205" xr:uid="{00000000-0005-0000-0000-0000880C0000}"/>
    <cellStyle name="Comma 4 5" xfId="804" xr:uid="{00000000-0005-0000-0000-0000A9010000}"/>
    <cellStyle name="Comma 4 5 2" xfId="2374" xr:uid="{00000000-0005-0000-0000-0000A9010000}"/>
    <cellStyle name="Comma 4 5 2 2" xfId="3208" xr:uid="{00000000-0005-0000-0000-00008B0C0000}"/>
    <cellStyle name="Comma 4 5 3" xfId="2643" xr:uid="{00000000-0005-0000-0000-0000A9010000}"/>
    <cellStyle name="Comma 4 5 4" xfId="3207" xr:uid="{00000000-0005-0000-0000-00008A0C0000}"/>
    <cellStyle name="Comma 4 6" xfId="2136" xr:uid="{00000000-0005-0000-0000-0000AA010000}"/>
    <cellStyle name="Comma 4 6 2" xfId="2486" xr:uid="{00000000-0005-0000-0000-0000AA010000}"/>
    <cellStyle name="Comma 4 6 2 2" xfId="3210" xr:uid="{00000000-0005-0000-0000-00008D0C0000}"/>
    <cellStyle name="Comma 4 6 3" xfId="2714" xr:uid="{00000000-0005-0000-0000-0000AA010000}"/>
    <cellStyle name="Comma 4 6 4" xfId="3209" xr:uid="{00000000-0005-0000-0000-00008C0C0000}"/>
    <cellStyle name="Comma 4 7" xfId="2172" xr:uid="{00000000-0005-0000-0000-00009F010000}"/>
    <cellStyle name="Comma 4 7 2" xfId="3212" xr:uid="{00000000-0005-0000-0000-00008F0C0000}"/>
    <cellStyle name="Comma 4 7 3" xfId="3211" xr:uid="{00000000-0005-0000-0000-00008E0C0000}"/>
    <cellStyle name="Comma 4 8" xfId="2514" xr:uid="{00000000-0005-0000-0000-00009F010000}"/>
    <cellStyle name="Comma 4 8 2" xfId="3214" xr:uid="{00000000-0005-0000-0000-0000910C0000}"/>
    <cellStyle name="Comma 4 8 3" xfId="3213" xr:uid="{00000000-0005-0000-0000-0000900C0000}"/>
    <cellStyle name="Comma 4 9" xfId="3215" xr:uid="{00000000-0005-0000-0000-0000920C0000}"/>
    <cellStyle name="Comma 4 9 2" xfId="3216" xr:uid="{00000000-0005-0000-0000-0000930C0000}"/>
    <cellStyle name="Comma 4_AR_AP Audit updateMgen " xfId="805" xr:uid="{00000000-0005-0000-0000-0000AB010000}"/>
    <cellStyle name="Comma 40" xfId="1792" xr:uid="{00000000-0005-0000-0000-0000AC010000}"/>
    <cellStyle name="Comma 40 2" xfId="2444" xr:uid="{00000000-0005-0000-0000-0000AC010000}"/>
    <cellStyle name="Comma 40 2 2" xfId="3218" xr:uid="{00000000-0005-0000-0000-0000950C0000}"/>
    <cellStyle name="Comma 40 3" xfId="2684" xr:uid="{00000000-0005-0000-0000-0000AC010000}"/>
    <cellStyle name="Comma 40 3 2" xfId="3219" xr:uid="{00000000-0005-0000-0000-0000960C0000}"/>
    <cellStyle name="Comma 40 4" xfId="3217" xr:uid="{00000000-0005-0000-0000-0000940C0000}"/>
    <cellStyle name="Comma 41" xfId="1793" xr:uid="{00000000-0005-0000-0000-0000AD010000}"/>
    <cellStyle name="Comma 41 2" xfId="2445" xr:uid="{00000000-0005-0000-0000-0000AD010000}"/>
    <cellStyle name="Comma 41 3" xfId="2685" xr:uid="{00000000-0005-0000-0000-0000AD010000}"/>
    <cellStyle name="Comma 41 4" xfId="3220" xr:uid="{00000000-0005-0000-0000-0000970C0000}"/>
    <cellStyle name="Comma 42" xfId="1794" xr:uid="{00000000-0005-0000-0000-0000AE010000}"/>
    <cellStyle name="Comma 42 2" xfId="2446" xr:uid="{00000000-0005-0000-0000-0000AE010000}"/>
    <cellStyle name="Comma 42 3" xfId="2686" xr:uid="{00000000-0005-0000-0000-0000AE010000}"/>
    <cellStyle name="Comma 42 4" xfId="3221" xr:uid="{00000000-0005-0000-0000-0000980C0000}"/>
    <cellStyle name="Comma 43" xfId="1795" xr:uid="{00000000-0005-0000-0000-0000AF010000}"/>
    <cellStyle name="Comma 43 2" xfId="2447" xr:uid="{00000000-0005-0000-0000-0000AF010000}"/>
    <cellStyle name="Comma 43 3" xfId="2687" xr:uid="{00000000-0005-0000-0000-0000AF010000}"/>
    <cellStyle name="Comma 43 4" xfId="3222" xr:uid="{00000000-0005-0000-0000-0000990C0000}"/>
    <cellStyle name="Comma 44" xfId="1796" xr:uid="{00000000-0005-0000-0000-0000B0010000}"/>
    <cellStyle name="Comma 44 2" xfId="2448" xr:uid="{00000000-0005-0000-0000-0000B0010000}"/>
    <cellStyle name="Comma 44 3" xfId="2688" xr:uid="{00000000-0005-0000-0000-0000B0010000}"/>
    <cellStyle name="Comma 44 4" xfId="3223" xr:uid="{00000000-0005-0000-0000-00009A0C0000}"/>
    <cellStyle name="Comma 45" xfId="1797" xr:uid="{00000000-0005-0000-0000-0000B1010000}"/>
    <cellStyle name="Comma 45 2" xfId="2449" xr:uid="{00000000-0005-0000-0000-0000B1010000}"/>
    <cellStyle name="Comma 45 3" xfId="2689" xr:uid="{00000000-0005-0000-0000-0000B1010000}"/>
    <cellStyle name="Comma 45 4" xfId="3224" xr:uid="{00000000-0005-0000-0000-00009B0C0000}"/>
    <cellStyle name="Comma 46" xfId="1798" xr:uid="{00000000-0005-0000-0000-0000B2010000}"/>
    <cellStyle name="Comma 46 2" xfId="2450" xr:uid="{00000000-0005-0000-0000-0000B2010000}"/>
    <cellStyle name="Comma 46 3" xfId="2690" xr:uid="{00000000-0005-0000-0000-0000B2010000}"/>
    <cellStyle name="Comma 47" xfId="1799" xr:uid="{00000000-0005-0000-0000-0000B3010000}"/>
    <cellStyle name="Comma 47 2" xfId="2451" xr:uid="{00000000-0005-0000-0000-0000B3010000}"/>
    <cellStyle name="Comma 47 3" xfId="2691" xr:uid="{00000000-0005-0000-0000-0000B3010000}"/>
    <cellStyle name="Comma 48" xfId="1800" xr:uid="{00000000-0005-0000-0000-0000B4010000}"/>
    <cellStyle name="Comma 48 2" xfId="2452" xr:uid="{00000000-0005-0000-0000-0000B4010000}"/>
    <cellStyle name="Comma 49" xfId="1801" xr:uid="{00000000-0005-0000-0000-0000B5010000}"/>
    <cellStyle name="Comma 49 2" xfId="2453" xr:uid="{00000000-0005-0000-0000-0000B5010000}"/>
    <cellStyle name="Comma 49 3" xfId="2692" xr:uid="{00000000-0005-0000-0000-0000B5010000}"/>
    <cellStyle name="Comma 49 4" xfId="3225" xr:uid="{00000000-0005-0000-0000-00009C0C0000}"/>
    <cellStyle name="Comma 5" xfId="28" xr:uid="{00000000-0005-0000-0000-0000B6010000}"/>
    <cellStyle name="Comma 5 10" xfId="2128" xr:uid="{00000000-0005-0000-0000-0000B7010000}"/>
    <cellStyle name="Comma 5 10 2" xfId="2483" xr:uid="{00000000-0005-0000-0000-0000B7010000}"/>
    <cellStyle name="Comma 5 10 2 2" xfId="3228" xr:uid="{00000000-0005-0000-0000-00009F0C0000}"/>
    <cellStyle name="Comma 5 10 3" xfId="2711" xr:uid="{00000000-0005-0000-0000-0000B7010000}"/>
    <cellStyle name="Comma 5 10 4" xfId="3227" xr:uid="{00000000-0005-0000-0000-00009E0C0000}"/>
    <cellStyle name="Comma 5 11" xfId="2174" xr:uid="{00000000-0005-0000-0000-0000B6010000}"/>
    <cellStyle name="Comma 5 11 2" xfId="3230" xr:uid="{00000000-0005-0000-0000-0000A10C0000}"/>
    <cellStyle name="Comma 5 11 3" xfId="3229" xr:uid="{00000000-0005-0000-0000-0000A00C0000}"/>
    <cellStyle name="Comma 5 12" xfId="2516" xr:uid="{00000000-0005-0000-0000-0000B6010000}"/>
    <cellStyle name="Comma 5 12 2" xfId="3232" xr:uid="{00000000-0005-0000-0000-0000A30C0000}"/>
    <cellStyle name="Comma 5 12 3" xfId="3231" xr:uid="{00000000-0005-0000-0000-0000A20C0000}"/>
    <cellStyle name="Comma 5 13" xfId="3233" xr:uid="{00000000-0005-0000-0000-0000A40C0000}"/>
    <cellStyle name="Comma 5 13 2" xfId="3234" xr:uid="{00000000-0005-0000-0000-0000A50C0000}"/>
    <cellStyle name="Comma 5 14" xfId="3235" xr:uid="{00000000-0005-0000-0000-0000A60C0000}"/>
    <cellStyle name="Comma 5 14 2" xfId="3236" xr:uid="{00000000-0005-0000-0000-0000A70C0000}"/>
    <cellStyle name="Comma 5 15" xfId="3237" xr:uid="{00000000-0005-0000-0000-0000A80C0000}"/>
    <cellStyle name="Comma 5 15 2" xfId="3238" xr:uid="{00000000-0005-0000-0000-0000A90C0000}"/>
    <cellStyle name="Comma 5 16" xfId="3239" xr:uid="{00000000-0005-0000-0000-0000AA0C0000}"/>
    <cellStyle name="Comma 5 16 2" xfId="3240" xr:uid="{00000000-0005-0000-0000-0000AB0C0000}"/>
    <cellStyle name="Comma 5 17" xfId="3241" xr:uid="{00000000-0005-0000-0000-0000AC0C0000}"/>
    <cellStyle name="Comma 5 17 2" xfId="3242" xr:uid="{00000000-0005-0000-0000-0000AD0C0000}"/>
    <cellStyle name="Comma 5 18" xfId="3243" xr:uid="{00000000-0005-0000-0000-0000AE0C0000}"/>
    <cellStyle name="Comma 5 19" xfId="3244" xr:uid="{00000000-0005-0000-0000-0000AF0C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2 3" xfId="2176" xr:uid="{00000000-0005-0000-0000-0000B9010000}"/>
    <cellStyle name="Comma 5 2 2 4" xfId="3245" xr:uid="{00000000-0005-0000-0000-0000B00C0000}"/>
    <cellStyle name="Comma 5 2 3" xfId="807" xr:uid="{00000000-0005-0000-0000-0000BB010000}"/>
    <cellStyle name="Comma 5 2 3 2" xfId="2375" xr:uid="{00000000-0005-0000-0000-0000BB010000}"/>
    <cellStyle name="Comma 5 2 3 3" xfId="2644" xr:uid="{00000000-0005-0000-0000-0000BB010000}"/>
    <cellStyle name="Comma 5 2 3 4" xfId="3246" xr:uid="{00000000-0005-0000-0000-0000B10C0000}"/>
    <cellStyle name="Comma 5 2 4" xfId="1673" xr:uid="{00000000-0005-0000-0000-0000BC010000}"/>
    <cellStyle name="Comma 5 2 4 2" xfId="2398" xr:uid="{00000000-0005-0000-0000-0000BC010000}"/>
    <cellStyle name="Comma 5 2 4 3" xfId="2656" xr:uid="{00000000-0005-0000-0000-0000BC010000}"/>
    <cellStyle name="Comma 5 2 4 4" xfId="3247" xr:uid="{00000000-0005-0000-0000-0000B20C0000}"/>
    <cellStyle name="Comma 5 2 5" xfId="2135" xr:uid="{00000000-0005-0000-0000-0000BD010000}"/>
    <cellStyle name="Comma 5 2 5 2" xfId="2485" xr:uid="{00000000-0005-0000-0000-0000BD010000}"/>
    <cellStyle name="Comma 5 2 5 3" xfId="2713" xr:uid="{00000000-0005-0000-0000-0000BD010000}"/>
    <cellStyle name="Comma 5 2 5 4" xfId="3248" xr:uid="{00000000-0005-0000-0000-0000B30C0000}"/>
    <cellStyle name="Comma 5 2 6" xfId="2175" xr:uid="{00000000-0005-0000-0000-0000B8010000}"/>
    <cellStyle name="Comma 5 2 6 2" xfId="3249" xr:uid="{00000000-0005-0000-0000-0000B40C0000}"/>
    <cellStyle name="Comma 5 2 7" xfId="3250" xr:uid="{00000000-0005-0000-0000-0000B50C0000}"/>
    <cellStyle name="Comma 5 2_MME_WP_Q1'10_FRI" xfId="808" xr:uid="{00000000-0005-0000-0000-0000BE010000}"/>
    <cellStyle name="Comma 5 20" xfId="3251" xr:uid="{00000000-0005-0000-0000-0000B60C0000}"/>
    <cellStyle name="Comma 5 21" xfId="3252" xr:uid="{00000000-0005-0000-0000-0000B70C0000}"/>
    <cellStyle name="Comma 5 22" xfId="3226" xr:uid="{00000000-0005-0000-0000-00009D0C0000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2 2" xfId="2212" xr:uid="{00000000-0005-0000-0000-0000C1010000}"/>
    <cellStyle name="Comma 5 3 2 2 3" xfId="2544" xr:uid="{00000000-0005-0000-0000-0000C1010000}"/>
    <cellStyle name="Comma 5 3 2 3" xfId="2139" xr:uid="{00000000-0005-0000-0000-0000C2010000}"/>
    <cellStyle name="Comma 5 3 2 3 2" xfId="2488" xr:uid="{00000000-0005-0000-0000-0000C2010000}"/>
    <cellStyle name="Comma 5 3 2 3 3" xfId="2716" xr:uid="{00000000-0005-0000-0000-0000C2010000}"/>
    <cellStyle name="Comma 5 3 2 4" xfId="2178" xr:uid="{00000000-0005-0000-0000-0000C0010000}"/>
    <cellStyle name="Comma 5 3 2 5" xfId="2518" xr:uid="{00000000-0005-0000-0000-0000C0010000}"/>
    <cellStyle name="Comma 5 3 2 6" xfId="3254" xr:uid="{00000000-0005-0000-0000-0000B90C0000}"/>
    <cellStyle name="Comma 5 3 3" xfId="146" xr:uid="{00000000-0005-0000-0000-0000C3010000}"/>
    <cellStyle name="Comma 5 3 3 2" xfId="2211" xr:uid="{00000000-0005-0000-0000-0000C3010000}"/>
    <cellStyle name="Comma 5 3 3 3" xfId="2543" xr:uid="{00000000-0005-0000-0000-0000C3010000}"/>
    <cellStyle name="Comma 5 3 4" xfId="2177" xr:uid="{00000000-0005-0000-0000-0000BF010000}"/>
    <cellStyle name="Comma 5 3 5" xfId="2517" xr:uid="{00000000-0005-0000-0000-0000BF010000}"/>
    <cellStyle name="Comma 5 3 6" xfId="3253" xr:uid="{00000000-0005-0000-0000-0000B80C0000}"/>
    <cellStyle name="Comma 5 4" xfId="145" xr:uid="{00000000-0005-0000-0000-0000C4010000}"/>
    <cellStyle name="Comma 5 4 2" xfId="2210" xr:uid="{00000000-0005-0000-0000-0000C4010000}"/>
    <cellStyle name="Comma 5 4 2 2" xfId="3256" xr:uid="{00000000-0005-0000-0000-0000BB0C0000}"/>
    <cellStyle name="Comma 5 4 3" xfId="2542" xr:uid="{00000000-0005-0000-0000-0000C4010000}"/>
    <cellStyle name="Comma 5 4 4" xfId="3255" xr:uid="{00000000-0005-0000-0000-0000BA0C0000}"/>
    <cellStyle name="Comma 5 5" xfId="359" xr:uid="{00000000-0005-0000-0000-0000C5010000}"/>
    <cellStyle name="Comma 5 5 2" xfId="553" xr:uid="{00000000-0005-0000-0000-0000C6010000}"/>
    <cellStyle name="Comma 5 5 2 2" xfId="2328" xr:uid="{00000000-0005-0000-0000-0000C6010000}"/>
    <cellStyle name="Comma 5 5 2 3" xfId="2623" xr:uid="{00000000-0005-0000-0000-0000C6010000}"/>
    <cellStyle name="Comma 5 5 2 4" xfId="3258" xr:uid="{00000000-0005-0000-0000-0000BD0C0000}"/>
    <cellStyle name="Comma 5 5 3" xfId="2265" xr:uid="{00000000-0005-0000-0000-0000C5010000}"/>
    <cellStyle name="Comma 5 5 4" xfId="2585" xr:uid="{00000000-0005-0000-0000-0000C5010000}"/>
    <cellStyle name="Comma 5 5 5" xfId="3257" xr:uid="{00000000-0005-0000-0000-0000BC0C0000}"/>
    <cellStyle name="Comma 5 6" xfId="244" xr:uid="{00000000-0005-0000-0000-0000C7010000}"/>
    <cellStyle name="Comma 5 6 2" xfId="809" xr:uid="{00000000-0005-0000-0000-0000C8010000}"/>
    <cellStyle name="Comma 5 6 2 2" xfId="2376" xr:uid="{00000000-0005-0000-0000-0000C8010000}"/>
    <cellStyle name="Comma 5 6 2 3" xfId="2645" xr:uid="{00000000-0005-0000-0000-0000C8010000}"/>
    <cellStyle name="Comma 5 6 2 4" xfId="3260" xr:uid="{00000000-0005-0000-0000-0000BF0C0000}"/>
    <cellStyle name="Comma 5 6 3" xfId="2254" xr:uid="{00000000-0005-0000-0000-0000C7010000}"/>
    <cellStyle name="Comma 5 6 4" xfId="2575" xr:uid="{00000000-0005-0000-0000-0000C7010000}"/>
    <cellStyle name="Comma 5 6 5" xfId="3259" xr:uid="{00000000-0005-0000-0000-0000BE0C0000}"/>
    <cellStyle name="Comma 5 7" xfId="613" xr:uid="{00000000-0005-0000-0000-0000C9010000}"/>
    <cellStyle name="Comma 5 7 2" xfId="2344" xr:uid="{00000000-0005-0000-0000-0000C9010000}"/>
    <cellStyle name="Comma 5 7 2 2" xfId="3262" xr:uid="{00000000-0005-0000-0000-0000C10C0000}"/>
    <cellStyle name="Comma 5 7 3" xfId="2627" xr:uid="{00000000-0005-0000-0000-0000C9010000}"/>
    <cellStyle name="Comma 5 7 4" xfId="3261" xr:uid="{00000000-0005-0000-0000-0000C00C0000}"/>
    <cellStyle name="Comma 5 8" xfId="1674" xr:uid="{00000000-0005-0000-0000-0000CA010000}"/>
    <cellStyle name="Comma 5 8 2" xfId="2399" xr:uid="{00000000-0005-0000-0000-0000CA010000}"/>
    <cellStyle name="Comma 5 8 2 2" xfId="3264" xr:uid="{00000000-0005-0000-0000-0000C30C0000}"/>
    <cellStyle name="Comma 5 8 3" xfId="2657" xr:uid="{00000000-0005-0000-0000-0000CA010000}"/>
    <cellStyle name="Comma 5 8 4" xfId="3263" xr:uid="{00000000-0005-0000-0000-0000C20C0000}"/>
    <cellStyle name="Comma 5 9" xfId="1678" xr:uid="{00000000-0005-0000-0000-0000CB010000}"/>
    <cellStyle name="Comma 5 9 2" xfId="2402" xr:uid="{00000000-0005-0000-0000-0000CB010000}"/>
    <cellStyle name="Comma 5 9 2 2" xfId="3266" xr:uid="{00000000-0005-0000-0000-0000C50C0000}"/>
    <cellStyle name="Comma 5 9 3" xfId="2659" xr:uid="{00000000-0005-0000-0000-0000CB010000}"/>
    <cellStyle name="Comma 5 9 4" xfId="3265" xr:uid="{00000000-0005-0000-0000-0000C40C0000}"/>
    <cellStyle name="Comma 5_Book1" xfId="810" xr:uid="{00000000-0005-0000-0000-0000CC010000}"/>
    <cellStyle name="Comma 50" xfId="1802" xr:uid="{00000000-0005-0000-0000-0000CD010000}"/>
    <cellStyle name="Comma 50 2" xfId="2454" xr:uid="{00000000-0005-0000-0000-0000CD010000}"/>
    <cellStyle name="Comma 50 3" xfId="2693" xr:uid="{00000000-0005-0000-0000-0000CD010000}"/>
    <cellStyle name="Comma 51" xfId="2121" xr:uid="{00000000-0005-0000-0000-0000CE010000}"/>
    <cellStyle name="Comma 51 2" xfId="2477" xr:uid="{00000000-0005-0000-0000-0000CE010000}"/>
    <cellStyle name="Comma 51 3" xfId="2709" xr:uid="{00000000-0005-0000-0000-0000CE010000}"/>
    <cellStyle name="Comma 52" xfId="2126" xr:uid="{00000000-0005-0000-0000-0000CF010000}"/>
    <cellStyle name="Comma 52 2" xfId="2482" xr:uid="{00000000-0005-0000-0000-0000CF010000}"/>
    <cellStyle name="Comma 52 3" xfId="2710" xr:uid="{00000000-0005-0000-0000-0000CF010000}"/>
    <cellStyle name="Comma 53" xfId="2155" xr:uid="{00000000-0005-0000-0000-000070080000}"/>
    <cellStyle name="Comma 54" xfId="2393" xr:uid="{00000000-0005-0000-0000-0000CA090000}"/>
    <cellStyle name="Comma 55" xfId="2351" xr:uid="{00000000-0005-0000-0000-0000CC090000}"/>
    <cellStyle name="Comma 56" xfId="2495" xr:uid="{00000000-0005-0000-0000-0000CE090000}"/>
    <cellStyle name="Comma 57" xfId="2496" xr:uid="{00000000-0005-0000-0000-0000D0090000}"/>
    <cellStyle name="Comma 58" xfId="2380" xr:uid="{00000000-0005-0000-0000-0000D2090000}"/>
    <cellStyle name="Comma 59" xfId="2498" xr:uid="{00000000-0005-0000-0000-0000C5090000}"/>
    <cellStyle name="Comma 6" xfId="33" xr:uid="{00000000-0005-0000-0000-0000D0010000}"/>
    <cellStyle name="Comma 6 10" xfId="3267" xr:uid="{00000000-0005-0000-0000-0000C60C0000}"/>
    <cellStyle name="Comma 6 10 2" xfId="3268" xr:uid="{00000000-0005-0000-0000-0000C70C0000}"/>
    <cellStyle name="Comma 6 11" xfId="3269" xr:uid="{00000000-0005-0000-0000-0000C80C0000}"/>
    <cellStyle name="Comma 6 11 2" xfId="3270" xr:uid="{00000000-0005-0000-0000-0000C90C0000}"/>
    <cellStyle name="Comma 6 12" xfId="3271" xr:uid="{00000000-0005-0000-0000-0000CA0C0000}"/>
    <cellStyle name="Comma 6 12 2" xfId="3272" xr:uid="{00000000-0005-0000-0000-0000CB0C0000}"/>
    <cellStyle name="Comma 6 13" xfId="3273" xr:uid="{00000000-0005-0000-0000-0000CC0C0000}"/>
    <cellStyle name="Comma 6 13 2" xfId="3274" xr:uid="{00000000-0005-0000-0000-0000CD0C0000}"/>
    <cellStyle name="Comma 6 14" xfId="3275" xr:uid="{00000000-0005-0000-0000-0000CE0C0000}"/>
    <cellStyle name="Comma 6 14 2" xfId="3276" xr:uid="{00000000-0005-0000-0000-0000CF0C0000}"/>
    <cellStyle name="Comma 6 15" xfId="3277" xr:uid="{00000000-0005-0000-0000-0000D00C0000}"/>
    <cellStyle name="Comma 6 15 2" xfId="3278" xr:uid="{00000000-0005-0000-0000-0000D10C0000}"/>
    <cellStyle name="Comma 6 16" xfId="3279" xr:uid="{00000000-0005-0000-0000-0000D20C0000}"/>
    <cellStyle name="Comma 6 16 2" xfId="3280" xr:uid="{00000000-0005-0000-0000-0000D30C0000}"/>
    <cellStyle name="Comma 6 17" xfId="3281" xr:uid="{00000000-0005-0000-0000-0000D40C0000}"/>
    <cellStyle name="Comma 6 17 2" xfId="3282" xr:uid="{00000000-0005-0000-0000-0000D50C0000}"/>
    <cellStyle name="Comma 6 18" xfId="3283" xr:uid="{00000000-0005-0000-0000-0000D60C0000}"/>
    <cellStyle name="Comma 6 2" xfId="34" xr:uid="{00000000-0005-0000-0000-0000D1010000}"/>
    <cellStyle name="Comma 6 2 10" xfId="3284" xr:uid="{00000000-0005-0000-0000-0000D70C0000}"/>
    <cellStyle name="Comma 6 2 10 2" xfId="3285" xr:uid="{00000000-0005-0000-0000-0000D80C0000}"/>
    <cellStyle name="Comma 6 2 11" xfId="3286" xr:uid="{00000000-0005-0000-0000-0000D90C0000}"/>
    <cellStyle name="Comma 6 2 11 2" xfId="3287" xr:uid="{00000000-0005-0000-0000-0000DA0C0000}"/>
    <cellStyle name="Comma 6 2 12" xfId="3288" xr:uid="{00000000-0005-0000-0000-0000DB0C0000}"/>
    <cellStyle name="Comma 6 2 12 2" xfId="3289" xr:uid="{00000000-0005-0000-0000-0000DC0C0000}"/>
    <cellStyle name="Comma 6 2 13" xfId="3290" xr:uid="{00000000-0005-0000-0000-0000DD0C0000}"/>
    <cellStyle name="Comma 6 2 13 2" xfId="3291" xr:uid="{00000000-0005-0000-0000-0000DE0C0000}"/>
    <cellStyle name="Comma 6 2 14" xfId="3292" xr:uid="{00000000-0005-0000-0000-0000DF0C0000}"/>
    <cellStyle name="Comma 6 2 14 2" xfId="3293" xr:uid="{00000000-0005-0000-0000-0000E00C0000}"/>
    <cellStyle name="Comma 6 2 15" xfId="3294" xr:uid="{00000000-0005-0000-0000-0000E10C0000}"/>
    <cellStyle name="Comma 6 2 15 2" xfId="3295" xr:uid="{00000000-0005-0000-0000-0000E20C0000}"/>
    <cellStyle name="Comma 6 2 16" xfId="3296" xr:uid="{00000000-0005-0000-0000-0000E30C0000}"/>
    <cellStyle name="Comma 6 2 16 2" xfId="3297" xr:uid="{00000000-0005-0000-0000-0000E40C0000}"/>
    <cellStyle name="Comma 6 2 17" xfId="3298" xr:uid="{00000000-0005-0000-0000-0000E50C0000}"/>
    <cellStyle name="Comma 6 2 17 2" xfId="3299" xr:uid="{00000000-0005-0000-0000-0000E60C0000}"/>
    <cellStyle name="Comma 6 2 18" xfId="3300" xr:uid="{00000000-0005-0000-0000-0000E70C0000}"/>
    <cellStyle name="Comma 6 2 19" xfId="3301" xr:uid="{00000000-0005-0000-0000-0000E80C0000}"/>
    <cellStyle name="Comma 6 2 2" xfId="811" xr:uid="{00000000-0005-0000-0000-0000D2010000}"/>
    <cellStyle name="Comma 6 2 2 2" xfId="1803" xr:uid="{00000000-0005-0000-0000-0000D3010000}"/>
    <cellStyle name="Comma 6 2 3" xfId="3302" xr:uid="{00000000-0005-0000-0000-0000E90C0000}"/>
    <cellStyle name="Comma 6 2 3 2" xfId="3303" xr:uid="{00000000-0005-0000-0000-0000EA0C0000}"/>
    <cellStyle name="Comma 6 2 4" xfId="3304" xr:uid="{00000000-0005-0000-0000-0000EB0C0000}"/>
    <cellStyle name="Comma 6 2 4 2" xfId="3305" xr:uid="{00000000-0005-0000-0000-0000EC0C0000}"/>
    <cellStyle name="Comma 6 2 5" xfId="3306" xr:uid="{00000000-0005-0000-0000-0000ED0C0000}"/>
    <cellStyle name="Comma 6 2 5 2" xfId="3307" xr:uid="{00000000-0005-0000-0000-0000EE0C0000}"/>
    <cellStyle name="Comma 6 2 6" xfId="3308" xr:uid="{00000000-0005-0000-0000-0000EF0C0000}"/>
    <cellStyle name="Comma 6 2 6 2" xfId="3309" xr:uid="{00000000-0005-0000-0000-0000F00C0000}"/>
    <cellStyle name="Comma 6 2 7" xfId="3310" xr:uid="{00000000-0005-0000-0000-0000F10C0000}"/>
    <cellStyle name="Comma 6 2 7 2" xfId="3311" xr:uid="{00000000-0005-0000-0000-0000F20C0000}"/>
    <cellStyle name="Comma 6 2 8" xfId="3312" xr:uid="{00000000-0005-0000-0000-0000F30C0000}"/>
    <cellStyle name="Comma 6 2 8 2" xfId="3313" xr:uid="{00000000-0005-0000-0000-0000F40C0000}"/>
    <cellStyle name="Comma 6 2 9" xfId="3314" xr:uid="{00000000-0005-0000-0000-0000F50C0000}"/>
    <cellStyle name="Comma 6 2 9 2" xfId="3315" xr:uid="{00000000-0005-0000-0000-0000F60C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2 2 2" xfId="2423" xr:uid="{00000000-0005-0000-0000-0000D6010000}"/>
    <cellStyle name="Comma 6 3 2 2 3" xfId="2669" xr:uid="{00000000-0005-0000-0000-0000D6010000}"/>
    <cellStyle name="Comma 6 3 2 3" xfId="2285" xr:uid="{00000000-0005-0000-0000-0000D5010000}"/>
    <cellStyle name="Comma 6 3 2 4" xfId="2594" xr:uid="{00000000-0005-0000-0000-0000D5010000}"/>
    <cellStyle name="Comma 6 3 2 5" xfId="3317" xr:uid="{00000000-0005-0000-0000-0000F80C0000}"/>
    <cellStyle name="Comma 6 3 3" xfId="246" xr:uid="{00000000-0005-0000-0000-0000D7010000}"/>
    <cellStyle name="Comma 6 3 3 2" xfId="2256" xr:uid="{00000000-0005-0000-0000-0000D7010000}"/>
    <cellStyle name="Comma 6 3 3 3" xfId="2577" xr:uid="{00000000-0005-0000-0000-0000D7010000}"/>
    <cellStyle name="Comma 6 3 3 4" xfId="3318" xr:uid="{00000000-0005-0000-0000-0000F90C0000}"/>
    <cellStyle name="Comma 6 3 4" xfId="2213" xr:uid="{00000000-0005-0000-0000-0000D4010000}"/>
    <cellStyle name="Comma 6 3 5" xfId="2545" xr:uid="{00000000-0005-0000-0000-0000D4010000}"/>
    <cellStyle name="Comma 6 3 6" xfId="3316" xr:uid="{00000000-0005-0000-0000-0000F70C0000}"/>
    <cellStyle name="Comma 6 4" xfId="360" xr:uid="{00000000-0005-0000-0000-0000D8010000}"/>
    <cellStyle name="Comma 6 4 2" xfId="1701" xr:uid="{00000000-0005-0000-0000-0000D9010000}"/>
    <cellStyle name="Comma 6 4 2 2" xfId="2422" xr:uid="{00000000-0005-0000-0000-0000D9010000}"/>
    <cellStyle name="Comma 6 4 2 3" xfId="2668" xr:uid="{00000000-0005-0000-0000-0000D9010000}"/>
    <cellStyle name="Comma 6 4 2 4" xfId="3320" xr:uid="{00000000-0005-0000-0000-0000FB0C0000}"/>
    <cellStyle name="Comma 6 4 3" xfId="2266" xr:uid="{00000000-0005-0000-0000-0000D8010000}"/>
    <cellStyle name="Comma 6 4 3 2" xfId="3321" xr:uid="{00000000-0005-0000-0000-0000FC0C0000}"/>
    <cellStyle name="Comma 6 4 4" xfId="2586" xr:uid="{00000000-0005-0000-0000-0000D8010000}"/>
    <cellStyle name="Comma 6 4 5" xfId="3319" xr:uid="{00000000-0005-0000-0000-0000FA0C0000}"/>
    <cellStyle name="Comma 6 5" xfId="245" xr:uid="{00000000-0005-0000-0000-0000DA010000}"/>
    <cellStyle name="Comma 6 5 2" xfId="2255" xr:uid="{00000000-0005-0000-0000-0000DA010000}"/>
    <cellStyle name="Comma 6 5 2 2" xfId="3323" xr:uid="{00000000-0005-0000-0000-0000FE0C0000}"/>
    <cellStyle name="Comma 6 5 3" xfId="2576" xr:uid="{00000000-0005-0000-0000-0000DA010000}"/>
    <cellStyle name="Comma 6 5 4" xfId="3322" xr:uid="{00000000-0005-0000-0000-0000FD0C0000}"/>
    <cellStyle name="Comma 6 6" xfId="2179" xr:uid="{00000000-0005-0000-0000-0000D0010000}"/>
    <cellStyle name="Comma 6 6 2" xfId="3325" xr:uid="{00000000-0005-0000-0000-0000000D0000}"/>
    <cellStyle name="Comma 6 6 3" xfId="3324" xr:uid="{00000000-0005-0000-0000-0000FF0C0000}"/>
    <cellStyle name="Comma 6 7" xfId="2519" xr:uid="{00000000-0005-0000-0000-0000D0010000}"/>
    <cellStyle name="Comma 6 7 2" xfId="3327" xr:uid="{00000000-0005-0000-0000-0000020D0000}"/>
    <cellStyle name="Comma 6 7 3" xfId="3326" xr:uid="{00000000-0005-0000-0000-0000010D0000}"/>
    <cellStyle name="Comma 6 8" xfId="3328" xr:uid="{00000000-0005-0000-0000-0000030D0000}"/>
    <cellStyle name="Comma 6 8 2" xfId="3329" xr:uid="{00000000-0005-0000-0000-0000040D0000}"/>
    <cellStyle name="Comma 6 9" xfId="3330" xr:uid="{00000000-0005-0000-0000-0000050D0000}"/>
    <cellStyle name="Comma 6 9 2" xfId="3331" xr:uid="{00000000-0005-0000-0000-0000060D0000}"/>
    <cellStyle name="Comma 6_1fd_19_5_52" xfId="1804" xr:uid="{00000000-0005-0000-0000-0000DB010000}"/>
    <cellStyle name="Comma 60" xfId="2654" xr:uid="{00000000-0005-0000-0000-0000B20A0000}"/>
    <cellStyle name="Comma 61" xfId="2631" xr:uid="{00000000-0005-0000-0000-0000B40A0000}"/>
    <cellStyle name="Comma 62" xfId="2838" xr:uid="{00000000-0005-0000-0000-0000190B0000}"/>
    <cellStyle name="Comma 63" xfId="4786" xr:uid="{00000000-0005-0000-0000-0000B5120000}"/>
    <cellStyle name="Comma 7" xfId="35" xr:uid="{00000000-0005-0000-0000-0000DC010000}"/>
    <cellStyle name="Comma 7 10" xfId="3332" xr:uid="{00000000-0005-0000-0000-0000070D0000}"/>
    <cellStyle name="Comma 7 10 2" xfId="3333" xr:uid="{00000000-0005-0000-0000-0000080D0000}"/>
    <cellStyle name="Comma 7 11" xfId="3334" xr:uid="{00000000-0005-0000-0000-0000090D0000}"/>
    <cellStyle name="Comma 7 11 2" xfId="3335" xr:uid="{00000000-0005-0000-0000-00000A0D0000}"/>
    <cellStyle name="Comma 7 12" xfId="3336" xr:uid="{00000000-0005-0000-0000-00000B0D0000}"/>
    <cellStyle name="Comma 7 12 2" xfId="3337" xr:uid="{00000000-0005-0000-0000-00000C0D0000}"/>
    <cellStyle name="Comma 7 13" xfId="3338" xr:uid="{00000000-0005-0000-0000-00000D0D0000}"/>
    <cellStyle name="Comma 7 13 2" xfId="3339" xr:uid="{00000000-0005-0000-0000-00000E0D0000}"/>
    <cellStyle name="Comma 7 14" xfId="3340" xr:uid="{00000000-0005-0000-0000-00000F0D0000}"/>
    <cellStyle name="Comma 7 14 2" xfId="3341" xr:uid="{00000000-0005-0000-0000-0000100D0000}"/>
    <cellStyle name="Comma 7 15" xfId="3342" xr:uid="{00000000-0005-0000-0000-0000110D0000}"/>
    <cellStyle name="Comma 7 15 2" xfId="3343" xr:uid="{00000000-0005-0000-0000-0000120D0000}"/>
    <cellStyle name="Comma 7 16" xfId="3344" xr:uid="{00000000-0005-0000-0000-0000130D0000}"/>
    <cellStyle name="Comma 7 16 2" xfId="3345" xr:uid="{00000000-0005-0000-0000-0000140D0000}"/>
    <cellStyle name="Comma 7 17" xfId="3346" xr:uid="{00000000-0005-0000-0000-0000150D0000}"/>
    <cellStyle name="Comma 7 17 2" xfId="3347" xr:uid="{00000000-0005-0000-0000-0000160D0000}"/>
    <cellStyle name="Comma 7 2" xfId="36" xr:uid="{00000000-0005-0000-0000-0000DD010000}"/>
    <cellStyle name="Comma 7 2 10" xfId="3348" xr:uid="{00000000-0005-0000-0000-0000170D0000}"/>
    <cellStyle name="Comma 7 2 10 2" xfId="3349" xr:uid="{00000000-0005-0000-0000-0000180D0000}"/>
    <cellStyle name="Comma 7 2 11" xfId="3350" xr:uid="{00000000-0005-0000-0000-0000190D0000}"/>
    <cellStyle name="Comma 7 2 11 2" xfId="3351" xr:uid="{00000000-0005-0000-0000-00001A0D0000}"/>
    <cellStyle name="Comma 7 2 12" xfId="3352" xr:uid="{00000000-0005-0000-0000-00001B0D0000}"/>
    <cellStyle name="Comma 7 2 12 2" xfId="3353" xr:uid="{00000000-0005-0000-0000-00001C0D0000}"/>
    <cellStyle name="Comma 7 2 13" xfId="3354" xr:uid="{00000000-0005-0000-0000-00001D0D0000}"/>
    <cellStyle name="Comma 7 2 13 2" xfId="3355" xr:uid="{00000000-0005-0000-0000-00001E0D0000}"/>
    <cellStyle name="Comma 7 2 14" xfId="3356" xr:uid="{00000000-0005-0000-0000-00001F0D0000}"/>
    <cellStyle name="Comma 7 2 14 2" xfId="3357" xr:uid="{00000000-0005-0000-0000-0000200D0000}"/>
    <cellStyle name="Comma 7 2 15" xfId="3358" xr:uid="{00000000-0005-0000-0000-0000210D0000}"/>
    <cellStyle name="Comma 7 2 15 2" xfId="3359" xr:uid="{00000000-0005-0000-0000-0000220D0000}"/>
    <cellStyle name="Comma 7 2 16" xfId="3360" xr:uid="{00000000-0005-0000-0000-0000230D0000}"/>
    <cellStyle name="Comma 7 2 16 2" xfId="3361" xr:uid="{00000000-0005-0000-0000-0000240D0000}"/>
    <cellStyle name="Comma 7 2 17" xfId="3362" xr:uid="{00000000-0005-0000-0000-0000250D0000}"/>
    <cellStyle name="Comma 7 2 17 2" xfId="3363" xr:uid="{00000000-0005-0000-0000-0000260D0000}"/>
    <cellStyle name="Comma 7 2 18" xfId="3364" xr:uid="{00000000-0005-0000-0000-0000270D0000}"/>
    <cellStyle name="Comma 7 2 19" xfId="3365" xr:uid="{00000000-0005-0000-0000-0000280D0000}"/>
    <cellStyle name="Comma 7 2 2" xfId="812" xr:uid="{00000000-0005-0000-0000-0000DE010000}"/>
    <cellStyle name="Comma 7 2 2 2" xfId="1805" xr:uid="{00000000-0005-0000-0000-0000DF010000}"/>
    <cellStyle name="Comma 7 2 2 2 2" xfId="3367" xr:uid="{00000000-0005-0000-0000-00002A0D0000}"/>
    <cellStyle name="Comma 7 2 2 3" xfId="3366" xr:uid="{00000000-0005-0000-0000-0000290D0000}"/>
    <cellStyle name="Comma 7 2 3" xfId="3368" xr:uid="{00000000-0005-0000-0000-00002B0D0000}"/>
    <cellStyle name="Comma 7 2 3 2" xfId="3369" xr:uid="{00000000-0005-0000-0000-00002C0D0000}"/>
    <cellStyle name="Comma 7 2 4" xfId="3370" xr:uid="{00000000-0005-0000-0000-00002D0D0000}"/>
    <cellStyle name="Comma 7 2 4 2" xfId="3371" xr:uid="{00000000-0005-0000-0000-00002E0D0000}"/>
    <cellStyle name="Comma 7 2 5" xfId="3372" xr:uid="{00000000-0005-0000-0000-00002F0D0000}"/>
    <cellStyle name="Comma 7 2 5 2" xfId="3373" xr:uid="{00000000-0005-0000-0000-0000300D0000}"/>
    <cellStyle name="Comma 7 2 6" xfId="3374" xr:uid="{00000000-0005-0000-0000-0000310D0000}"/>
    <cellStyle name="Comma 7 2 6 2" xfId="3375" xr:uid="{00000000-0005-0000-0000-0000320D0000}"/>
    <cellStyle name="Comma 7 2 7" xfId="3376" xr:uid="{00000000-0005-0000-0000-0000330D0000}"/>
    <cellStyle name="Comma 7 2 7 2" xfId="3377" xr:uid="{00000000-0005-0000-0000-0000340D0000}"/>
    <cellStyle name="Comma 7 2 8" xfId="3378" xr:uid="{00000000-0005-0000-0000-0000350D0000}"/>
    <cellStyle name="Comma 7 2 8 2" xfId="3379" xr:uid="{00000000-0005-0000-0000-0000360D0000}"/>
    <cellStyle name="Comma 7 2 9" xfId="3380" xr:uid="{00000000-0005-0000-0000-0000370D0000}"/>
    <cellStyle name="Comma 7 2 9 2" xfId="3381" xr:uid="{00000000-0005-0000-0000-0000380D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2 2 2" xfId="2415" xr:uid="{00000000-0005-0000-0000-0000E2010000}"/>
    <cellStyle name="Comma 7 3 2 2 3" xfId="2661" xr:uid="{00000000-0005-0000-0000-0000E2010000}"/>
    <cellStyle name="Comma 7 3 2 3" xfId="2286" xr:uid="{00000000-0005-0000-0000-0000E1010000}"/>
    <cellStyle name="Comma 7 3 2 4" xfId="2595" xr:uid="{00000000-0005-0000-0000-0000E1010000}"/>
    <cellStyle name="Comma 7 3 2 5" xfId="3383" xr:uid="{00000000-0005-0000-0000-00003A0D0000}"/>
    <cellStyle name="Comma 7 3 3" xfId="201" xr:uid="{00000000-0005-0000-0000-0000E3010000}"/>
    <cellStyle name="Comma 7 3 3 2" xfId="1806" xr:uid="{00000000-0005-0000-0000-0000E4010000}"/>
    <cellStyle name="Comma 7 3 3 2 2" xfId="2455" xr:uid="{00000000-0005-0000-0000-0000E4010000}"/>
    <cellStyle name="Comma 7 3 3 2 3" xfId="2694" xr:uid="{00000000-0005-0000-0000-0000E4010000}"/>
    <cellStyle name="Comma 7 3 3 3" xfId="2233" xr:uid="{00000000-0005-0000-0000-0000E3010000}"/>
    <cellStyle name="Comma 7 3 3 4" xfId="2556" xr:uid="{00000000-0005-0000-0000-0000E3010000}"/>
    <cellStyle name="Comma 7 3 3 5" xfId="3384" xr:uid="{00000000-0005-0000-0000-00003B0D0000}"/>
    <cellStyle name="Comma 7 3 4" xfId="2214" xr:uid="{00000000-0005-0000-0000-0000E0010000}"/>
    <cellStyle name="Comma 7 3 5" xfId="2546" xr:uid="{00000000-0005-0000-0000-0000E0010000}"/>
    <cellStyle name="Comma 7 3 6" xfId="3382" xr:uid="{00000000-0005-0000-0000-0000390D0000}"/>
    <cellStyle name="Comma 7 4" xfId="361" xr:uid="{00000000-0005-0000-0000-0000E5010000}"/>
    <cellStyle name="Comma 7 4 2" xfId="1703" xr:uid="{00000000-0005-0000-0000-0000E6010000}"/>
    <cellStyle name="Comma 7 4 2 2" xfId="2424" xr:uid="{00000000-0005-0000-0000-0000E6010000}"/>
    <cellStyle name="Comma 7 4 2 3" xfId="2670" xr:uid="{00000000-0005-0000-0000-0000E6010000}"/>
    <cellStyle name="Comma 7 4 2 4" xfId="3386" xr:uid="{00000000-0005-0000-0000-00003D0D0000}"/>
    <cellStyle name="Comma 7 4 3" xfId="2267" xr:uid="{00000000-0005-0000-0000-0000E5010000}"/>
    <cellStyle name="Comma 7 4 4" xfId="2587" xr:uid="{00000000-0005-0000-0000-0000E5010000}"/>
    <cellStyle name="Comma 7 4 5" xfId="3385" xr:uid="{00000000-0005-0000-0000-00003C0D0000}"/>
    <cellStyle name="Comma 7 5" xfId="247" xr:uid="{00000000-0005-0000-0000-0000E7010000}"/>
    <cellStyle name="Comma 7 5 2" xfId="2257" xr:uid="{00000000-0005-0000-0000-0000E7010000}"/>
    <cellStyle name="Comma 7 5 2 2" xfId="3388" xr:uid="{00000000-0005-0000-0000-00003F0D0000}"/>
    <cellStyle name="Comma 7 5 3" xfId="2578" xr:uid="{00000000-0005-0000-0000-0000E7010000}"/>
    <cellStyle name="Comma 7 5 4" xfId="3387" xr:uid="{00000000-0005-0000-0000-00003E0D0000}"/>
    <cellStyle name="Comma 7 6" xfId="2180" xr:uid="{00000000-0005-0000-0000-0000DC010000}"/>
    <cellStyle name="Comma 7 6 2" xfId="3390" xr:uid="{00000000-0005-0000-0000-0000410D0000}"/>
    <cellStyle name="Comma 7 6 3" xfId="3389" xr:uid="{00000000-0005-0000-0000-0000400D0000}"/>
    <cellStyle name="Comma 7 7" xfId="2520" xr:uid="{00000000-0005-0000-0000-0000DC010000}"/>
    <cellStyle name="Comma 7 7 2" xfId="3392" xr:uid="{00000000-0005-0000-0000-0000430D0000}"/>
    <cellStyle name="Comma 7 7 3" xfId="3391" xr:uid="{00000000-0005-0000-0000-0000420D0000}"/>
    <cellStyle name="Comma 7 8" xfId="3393" xr:uid="{00000000-0005-0000-0000-0000440D0000}"/>
    <cellStyle name="Comma 7 8 2" xfId="3394" xr:uid="{00000000-0005-0000-0000-0000450D0000}"/>
    <cellStyle name="Comma 7 9" xfId="3395" xr:uid="{00000000-0005-0000-0000-0000460D0000}"/>
    <cellStyle name="Comma 7 9 2" xfId="3396" xr:uid="{00000000-0005-0000-0000-0000470D0000}"/>
    <cellStyle name="Comma 7_1fd_19_5_52" xfId="1807" xr:uid="{00000000-0005-0000-0000-0000E8010000}"/>
    <cellStyle name="Comma 8" xfId="37" xr:uid="{00000000-0005-0000-0000-0000E9010000}"/>
    <cellStyle name="Comma 8 10" xfId="3397" xr:uid="{00000000-0005-0000-0000-0000480D0000}"/>
    <cellStyle name="Comma 8 10 2" xfId="3398" xr:uid="{00000000-0005-0000-0000-0000490D0000}"/>
    <cellStyle name="Comma 8 11" xfId="3399" xr:uid="{00000000-0005-0000-0000-00004A0D0000}"/>
    <cellStyle name="Comma 8 11 2" xfId="3400" xr:uid="{00000000-0005-0000-0000-00004B0D0000}"/>
    <cellStyle name="Comma 8 12" xfId="3401" xr:uid="{00000000-0005-0000-0000-00004C0D0000}"/>
    <cellStyle name="Comma 8 12 2" xfId="3402" xr:uid="{00000000-0005-0000-0000-00004D0D0000}"/>
    <cellStyle name="Comma 8 13" xfId="3403" xr:uid="{00000000-0005-0000-0000-00004E0D0000}"/>
    <cellStyle name="Comma 8 13 2" xfId="3404" xr:uid="{00000000-0005-0000-0000-00004F0D0000}"/>
    <cellStyle name="Comma 8 14" xfId="3405" xr:uid="{00000000-0005-0000-0000-0000500D0000}"/>
    <cellStyle name="Comma 8 14 2" xfId="3406" xr:uid="{00000000-0005-0000-0000-0000510D0000}"/>
    <cellStyle name="Comma 8 15" xfId="3407" xr:uid="{00000000-0005-0000-0000-0000520D0000}"/>
    <cellStyle name="Comma 8 15 2" xfId="3408" xr:uid="{00000000-0005-0000-0000-0000530D0000}"/>
    <cellStyle name="Comma 8 16" xfId="3409" xr:uid="{00000000-0005-0000-0000-0000540D0000}"/>
    <cellStyle name="Comma 8 16 2" xfId="3410" xr:uid="{00000000-0005-0000-0000-0000550D0000}"/>
    <cellStyle name="Comma 8 17" xfId="3411" xr:uid="{00000000-0005-0000-0000-0000560D0000}"/>
    <cellStyle name="Comma 8 17 2" xfId="3412" xr:uid="{00000000-0005-0000-0000-0000570D0000}"/>
    <cellStyle name="Comma 8 18" xfId="3413" xr:uid="{00000000-0005-0000-0000-0000580D0000}"/>
    <cellStyle name="Comma 8 19" xfId="3414" xr:uid="{00000000-0005-0000-0000-0000590D0000}"/>
    <cellStyle name="Comma 8 2" xfId="38" xr:uid="{00000000-0005-0000-0000-0000EA010000}"/>
    <cellStyle name="Comma 8 2 10" xfId="3415" xr:uid="{00000000-0005-0000-0000-00005A0D0000}"/>
    <cellStyle name="Comma 8 2 10 2" xfId="3416" xr:uid="{00000000-0005-0000-0000-00005B0D0000}"/>
    <cellStyle name="Comma 8 2 11" xfId="3417" xr:uid="{00000000-0005-0000-0000-00005C0D0000}"/>
    <cellStyle name="Comma 8 2 11 2" xfId="3418" xr:uid="{00000000-0005-0000-0000-00005D0D0000}"/>
    <cellStyle name="Comma 8 2 12" xfId="3419" xr:uid="{00000000-0005-0000-0000-00005E0D0000}"/>
    <cellStyle name="Comma 8 2 12 2" xfId="3420" xr:uid="{00000000-0005-0000-0000-00005F0D0000}"/>
    <cellStyle name="Comma 8 2 13" xfId="3421" xr:uid="{00000000-0005-0000-0000-0000600D0000}"/>
    <cellStyle name="Comma 8 2 13 2" xfId="3422" xr:uid="{00000000-0005-0000-0000-0000610D0000}"/>
    <cellStyle name="Comma 8 2 14" xfId="3423" xr:uid="{00000000-0005-0000-0000-0000620D0000}"/>
    <cellStyle name="Comma 8 2 14 2" xfId="3424" xr:uid="{00000000-0005-0000-0000-0000630D0000}"/>
    <cellStyle name="Comma 8 2 15" xfId="3425" xr:uid="{00000000-0005-0000-0000-0000640D0000}"/>
    <cellStyle name="Comma 8 2 15 2" xfId="3426" xr:uid="{00000000-0005-0000-0000-0000650D0000}"/>
    <cellStyle name="Comma 8 2 16" xfId="3427" xr:uid="{00000000-0005-0000-0000-0000660D0000}"/>
    <cellStyle name="Comma 8 2 16 2" xfId="3428" xr:uid="{00000000-0005-0000-0000-0000670D0000}"/>
    <cellStyle name="Comma 8 2 17" xfId="3429" xr:uid="{00000000-0005-0000-0000-0000680D0000}"/>
    <cellStyle name="Comma 8 2 17 2" xfId="3430" xr:uid="{00000000-0005-0000-0000-0000690D0000}"/>
    <cellStyle name="Comma 8 2 18" xfId="3431" xr:uid="{00000000-0005-0000-0000-00006A0D0000}"/>
    <cellStyle name="Comma 8 2 19" xfId="3432" xr:uid="{00000000-0005-0000-0000-00006B0D0000}"/>
    <cellStyle name="Comma 8 2 2" xfId="813" xr:uid="{00000000-0005-0000-0000-0000EB010000}"/>
    <cellStyle name="Comma 8 2 2 2" xfId="1808" xr:uid="{00000000-0005-0000-0000-0000EC010000}"/>
    <cellStyle name="Comma 8 2 3" xfId="3433" xr:uid="{00000000-0005-0000-0000-00006C0D0000}"/>
    <cellStyle name="Comma 8 2 3 2" xfId="3434" xr:uid="{00000000-0005-0000-0000-00006D0D0000}"/>
    <cellStyle name="Comma 8 2 4" xfId="3435" xr:uid="{00000000-0005-0000-0000-00006E0D0000}"/>
    <cellStyle name="Comma 8 2 4 2" xfId="3436" xr:uid="{00000000-0005-0000-0000-00006F0D0000}"/>
    <cellStyle name="Comma 8 2 5" xfId="3437" xr:uid="{00000000-0005-0000-0000-0000700D0000}"/>
    <cellStyle name="Comma 8 2 5 2" xfId="3438" xr:uid="{00000000-0005-0000-0000-0000710D0000}"/>
    <cellStyle name="Comma 8 2 6" xfId="3439" xr:uid="{00000000-0005-0000-0000-0000720D0000}"/>
    <cellStyle name="Comma 8 2 6 2" xfId="3440" xr:uid="{00000000-0005-0000-0000-0000730D0000}"/>
    <cellStyle name="Comma 8 2 7" xfId="3441" xr:uid="{00000000-0005-0000-0000-0000740D0000}"/>
    <cellStyle name="Comma 8 2 7 2" xfId="3442" xr:uid="{00000000-0005-0000-0000-0000750D0000}"/>
    <cellStyle name="Comma 8 2 8" xfId="3443" xr:uid="{00000000-0005-0000-0000-0000760D0000}"/>
    <cellStyle name="Comma 8 2 8 2" xfId="3444" xr:uid="{00000000-0005-0000-0000-0000770D0000}"/>
    <cellStyle name="Comma 8 2 9" xfId="3445" xr:uid="{00000000-0005-0000-0000-0000780D0000}"/>
    <cellStyle name="Comma 8 2 9 2" xfId="3446" xr:uid="{00000000-0005-0000-0000-0000790D0000}"/>
    <cellStyle name="Comma 8 20" xfId="3447" xr:uid="{00000000-0005-0000-0000-00007A0D0000}"/>
    <cellStyle name="Comma 8 3" xfId="362" xr:uid="{00000000-0005-0000-0000-0000ED010000}"/>
    <cellStyle name="Comma 8 3 2" xfId="1716" xr:uid="{00000000-0005-0000-0000-0000EE010000}"/>
    <cellStyle name="Comma 8 3 2 2" xfId="2428" xr:uid="{00000000-0005-0000-0000-0000EE010000}"/>
    <cellStyle name="Comma 8 3 2 3" xfId="2672" xr:uid="{00000000-0005-0000-0000-0000EE010000}"/>
    <cellStyle name="Comma 8 3 2 4" xfId="3449" xr:uid="{00000000-0005-0000-0000-00007C0D0000}"/>
    <cellStyle name="Comma 8 3 3" xfId="2268" xr:uid="{00000000-0005-0000-0000-0000ED010000}"/>
    <cellStyle name="Comma 8 3 3 2" xfId="3450" xr:uid="{00000000-0005-0000-0000-00007D0D0000}"/>
    <cellStyle name="Comma 8 3 4" xfId="2588" xr:uid="{00000000-0005-0000-0000-0000ED010000}"/>
    <cellStyle name="Comma 8 3 5" xfId="3448" xr:uid="{00000000-0005-0000-0000-00007B0D0000}"/>
    <cellStyle name="Comma 8 4" xfId="248" xr:uid="{00000000-0005-0000-0000-0000EF010000}"/>
    <cellStyle name="Comma 8 4 2" xfId="2258" xr:uid="{00000000-0005-0000-0000-0000EF010000}"/>
    <cellStyle name="Comma 8 4 2 2" xfId="3452" xr:uid="{00000000-0005-0000-0000-00007F0D0000}"/>
    <cellStyle name="Comma 8 4 3" xfId="2579" xr:uid="{00000000-0005-0000-0000-0000EF010000}"/>
    <cellStyle name="Comma 8 4 4" xfId="3451" xr:uid="{00000000-0005-0000-0000-00007E0D0000}"/>
    <cellStyle name="Comma 8 5" xfId="814" xr:uid="{00000000-0005-0000-0000-0000F0010000}"/>
    <cellStyle name="Comma 8 5 2" xfId="3454" xr:uid="{00000000-0005-0000-0000-0000810D0000}"/>
    <cellStyle name="Comma 8 5 3" xfId="3453" xr:uid="{00000000-0005-0000-0000-0000800D0000}"/>
    <cellStyle name="Comma 8 6" xfId="2181" xr:uid="{00000000-0005-0000-0000-0000E9010000}"/>
    <cellStyle name="Comma 8 6 2" xfId="3456" xr:uid="{00000000-0005-0000-0000-0000830D0000}"/>
    <cellStyle name="Comma 8 6 3" xfId="3455" xr:uid="{00000000-0005-0000-0000-0000820D0000}"/>
    <cellStyle name="Comma 8 7" xfId="2521" xr:uid="{00000000-0005-0000-0000-0000E9010000}"/>
    <cellStyle name="Comma 8 7 2" xfId="3458" xr:uid="{00000000-0005-0000-0000-0000850D0000}"/>
    <cellStyle name="Comma 8 7 3" xfId="3457" xr:uid="{00000000-0005-0000-0000-0000840D0000}"/>
    <cellStyle name="Comma 8 8" xfId="3459" xr:uid="{00000000-0005-0000-0000-0000860D0000}"/>
    <cellStyle name="Comma 8 8 2" xfId="3460" xr:uid="{00000000-0005-0000-0000-0000870D0000}"/>
    <cellStyle name="Comma 8 9" xfId="3461" xr:uid="{00000000-0005-0000-0000-0000880D0000}"/>
    <cellStyle name="Comma 8 9 2" xfId="3462" xr:uid="{00000000-0005-0000-0000-0000890D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2 3" xfId="3463" xr:uid="{00000000-0005-0000-0000-00008A0D0000}"/>
    <cellStyle name="Comma 9 2 4" xfId="3464" xr:uid="{00000000-0005-0000-0000-00008B0D0000}"/>
    <cellStyle name="Comma 9 2 5" xfId="3465" xr:uid="{00000000-0005-0000-0000-00008C0D0000}"/>
    <cellStyle name="Comma 9 2 6" xfId="3466" xr:uid="{00000000-0005-0000-0000-00008D0D0000}"/>
    <cellStyle name="Comma 9 2 7" xfId="3467" xr:uid="{00000000-0005-0000-0000-00008E0D0000}"/>
    <cellStyle name="Comma 9 3" xfId="363" xr:uid="{00000000-0005-0000-0000-0000F6010000}"/>
    <cellStyle name="Comma 9 3 2" xfId="1704" xr:uid="{00000000-0005-0000-0000-0000F7010000}"/>
    <cellStyle name="Comma 9 3 2 2" xfId="2425" xr:uid="{00000000-0005-0000-0000-0000F7010000}"/>
    <cellStyle name="Comma 9 3 2 3" xfId="2671" xr:uid="{00000000-0005-0000-0000-0000F7010000}"/>
    <cellStyle name="Comma 9 3 2 4" xfId="3469" xr:uid="{00000000-0005-0000-0000-0000900D0000}"/>
    <cellStyle name="Comma 9 3 3" xfId="2269" xr:uid="{00000000-0005-0000-0000-0000F6010000}"/>
    <cellStyle name="Comma 9 3 4" xfId="2589" xr:uid="{00000000-0005-0000-0000-0000F6010000}"/>
    <cellStyle name="Comma 9 3 5" xfId="3468" xr:uid="{00000000-0005-0000-0000-00008F0D0000}"/>
    <cellStyle name="Comma 9 4" xfId="249" xr:uid="{00000000-0005-0000-0000-0000F8010000}"/>
    <cellStyle name="Comma 9 4 2" xfId="2259" xr:uid="{00000000-0005-0000-0000-0000F8010000}"/>
    <cellStyle name="Comma 9 4 2 2" xfId="3471" xr:uid="{00000000-0005-0000-0000-0000920D0000}"/>
    <cellStyle name="Comma 9 4 3" xfId="2580" xr:uid="{00000000-0005-0000-0000-0000F8010000}"/>
    <cellStyle name="Comma 9 4 4" xfId="3470" xr:uid="{00000000-0005-0000-0000-0000910D0000}"/>
    <cellStyle name="Comma 9 5" xfId="816" xr:uid="{00000000-0005-0000-0000-0000F9010000}"/>
    <cellStyle name="Comma 9 5 2" xfId="3472" xr:uid="{00000000-0005-0000-0000-0000930D0000}"/>
    <cellStyle name="Comma 9 6" xfId="2182" xr:uid="{00000000-0005-0000-0000-0000F2010000}"/>
    <cellStyle name="Comma 9 6 2" xfId="3473" xr:uid="{00000000-0005-0000-0000-0000940D0000}"/>
    <cellStyle name="Comma 9 7" xfId="2522" xr:uid="{00000000-0005-0000-0000-0000F2010000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Explanatory Text 3 2" xfId="3475" xr:uid="{00000000-0005-0000-0000-0000960D0000}"/>
    <cellStyle name="Explanatory Text 4" xfId="3476" xr:uid="{00000000-0005-0000-0000-0000970D0000}"/>
    <cellStyle name="Explanatory Text 5" xfId="3477" xr:uid="{00000000-0005-0000-0000-0000980D0000}"/>
    <cellStyle name="Explanatory Text 6" xfId="3474" xr:uid="{00000000-0005-0000-0000-0000950D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ood 3 2" xfId="3479" xr:uid="{00000000-0005-0000-0000-00009A0D0000}"/>
    <cellStyle name="Good 4" xfId="3480" xr:uid="{00000000-0005-0000-0000-00009B0D0000}"/>
    <cellStyle name="Good 5" xfId="3481" xr:uid="{00000000-0005-0000-0000-00009C0D0000}"/>
    <cellStyle name="Good 6" xfId="3478" xr:uid="{00000000-0005-0000-0000-0000990D0000}"/>
    <cellStyle name="Grey" xfId="46" xr:uid="{00000000-0005-0000-0000-000035020000}"/>
    <cellStyle name="Grey 10" xfId="3482" xr:uid="{00000000-0005-0000-0000-00009D0D0000}"/>
    <cellStyle name="Grey 11" xfId="3483" xr:uid="{00000000-0005-0000-0000-00009E0D0000}"/>
    <cellStyle name="Grey 12" xfId="3484" xr:uid="{00000000-0005-0000-0000-00009F0D0000}"/>
    <cellStyle name="Grey 13" xfId="3485" xr:uid="{00000000-0005-0000-0000-0000A00D0000}"/>
    <cellStyle name="Grey 14" xfId="3486" xr:uid="{00000000-0005-0000-0000-0000A10D0000}"/>
    <cellStyle name="Grey 15" xfId="3487" xr:uid="{00000000-0005-0000-0000-0000A20D0000}"/>
    <cellStyle name="Grey 16" xfId="3488" xr:uid="{00000000-0005-0000-0000-0000A30D0000}"/>
    <cellStyle name="Grey 17" xfId="3489" xr:uid="{00000000-0005-0000-0000-0000A40D0000}"/>
    <cellStyle name="Grey 18" xfId="3490" xr:uid="{00000000-0005-0000-0000-0000A50D0000}"/>
    <cellStyle name="Grey 19" xfId="3491" xr:uid="{00000000-0005-0000-0000-0000A60D0000}"/>
    <cellStyle name="Grey 2" xfId="517" xr:uid="{00000000-0005-0000-0000-000036020000}"/>
    <cellStyle name="Grey 2 2" xfId="1822" xr:uid="{00000000-0005-0000-0000-000037020000}"/>
    <cellStyle name="Grey 20" xfId="3492" xr:uid="{00000000-0005-0000-0000-0000A70D0000}"/>
    <cellStyle name="Grey 21" xfId="3493" xr:uid="{00000000-0005-0000-0000-0000A80D0000}"/>
    <cellStyle name="Grey 22" xfId="3494" xr:uid="{00000000-0005-0000-0000-0000A90D0000}"/>
    <cellStyle name="Grey 23" xfId="3495" xr:uid="{00000000-0005-0000-0000-0000AA0D0000}"/>
    <cellStyle name="Grey 24" xfId="3496" xr:uid="{00000000-0005-0000-0000-0000AB0D0000}"/>
    <cellStyle name="Grey 25" xfId="3497" xr:uid="{00000000-0005-0000-0000-0000AC0D0000}"/>
    <cellStyle name="Grey 3" xfId="3498" xr:uid="{00000000-0005-0000-0000-0000AD0D0000}"/>
    <cellStyle name="Grey 4" xfId="3499" xr:uid="{00000000-0005-0000-0000-0000AE0D0000}"/>
    <cellStyle name="Grey 5" xfId="3500" xr:uid="{00000000-0005-0000-0000-0000AF0D0000}"/>
    <cellStyle name="Grey 6" xfId="3501" xr:uid="{00000000-0005-0000-0000-0000B00D0000}"/>
    <cellStyle name="Grey 7" xfId="3502" xr:uid="{00000000-0005-0000-0000-0000B10D0000}"/>
    <cellStyle name="Grey 8" xfId="3503" xr:uid="{00000000-0005-0000-0000-0000B20D0000}"/>
    <cellStyle name="Grey 9" xfId="3504" xr:uid="{00000000-0005-0000-0000-0000B30D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3 2" xfId="3506" xr:uid="{00000000-0005-0000-0000-0000B50D0000}"/>
    <cellStyle name="Heading 1 4" xfId="3507" xr:uid="{00000000-0005-0000-0000-0000B60D0000}"/>
    <cellStyle name="Heading 1 5" xfId="3508" xr:uid="{00000000-0005-0000-0000-0000B70D0000}"/>
    <cellStyle name="Heading 1 6" xfId="3505" xr:uid="{00000000-0005-0000-0000-0000B40D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3 2" xfId="3510" xr:uid="{00000000-0005-0000-0000-0000B90D0000}"/>
    <cellStyle name="Heading 2 4" xfId="3511" xr:uid="{00000000-0005-0000-0000-0000BA0D0000}"/>
    <cellStyle name="Heading 2 5" xfId="3512" xr:uid="{00000000-0005-0000-0000-0000BB0D0000}"/>
    <cellStyle name="Heading 2 6" xfId="3509" xr:uid="{00000000-0005-0000-0000-0000B80D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 3 2" xfId="3514" xr:uid="{00000000-0005-0000-0000-0000BD0D0000}"/>
    <cellStyle name="Heading 3 4" xfId="3515" xr:uid="{00000000-0005-0000-0000-0000BE0D0000}"/>
    <cellStyle name="Heading 3 5" xfId="3516" xr:uid="{00000000-0005-0000-0000-0000BF0D0000}"/>
    <cellStyle name="Heading 3 6" xfId="3513" xr:uid="{00000000-0005-0000-0000-0000BC0D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 4 3 2" xfId="3518" xr:uid="{00000000-0005-0000-0000-0000C10D0000}"/>
    <cellStyle name="Heading 4 4" xfId="3519" xr:uid="{00000000-0005-0000-0000-0000C20D0000}"/>
    <cellStyle name="Heading 4 5" xfId="3520" xr:uid="{00000000-0005-0000-0000-0000C30D0000}"/>
    <cellStyle name="Heading 4 6" xfId="3517" xr:uid="{00000000-0005-0000-0000-0000C00D0000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Hyperlink 2 2" xfId="3522" xr:uid="{00000000-0005-0000-0000-0000C50D0000}"/>
    <cellStyle name="Hyperlink 2 3" xfId="3521" xr:uid="{00000000-0005-0000-0000-0000C40D0000}"/>
    <cellStyle name="Hyperlink 3" xfId="3523" xr:uid="{00000000-0005-0000-0000-0000C60D0000}"/>
    <cellStyle name="Hyperlink 4" xfId="3524" xr:uid="{00000000-0005-0000-0000-0000C70D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10" xfId="3526" xr:uid="{00000000-0005-0000-0000-0000C90D0000}"/>
    <cellStyle name="Input [yellow] 11" xfId="3527" xr:uid="{00000000-0005-0000-0000-0000CA0D0000}"/>
    <cellStyle name="Input [yellow] 12" xfId="3528" xr:uid="{00000000-0005-0000-0000-0000CB0D0000}"/>
    <cellStyle name="Input [yellow] 13" xfId="3529" xr:uid="{00000000-0005-0000-0000-0000CC0D0000}"/>
    <cellStyle name="Input [yellow] 14" xfId="3530" xr:uid="{00000000-0005-0000-0000-0000CD0D0000}"/>
    <cellStyle name="Input [yellow] 15" xfId="3531" xr:uid="{00000000-0005-0000-0000-0000CE0D0000}"/>
    <cellStyle name="Input [yellow] 16" xfId="3532" xr:uid="{00000000-0005-0000-0000-0000CF0D0000}"/>
    <cellStyle name="Input [yellow] 17" xfId="3533" xr:uid="{00000000-0005-0000-0000-0000D00D0000}"/>
    <cellStyle name="Input [yellow] 18" xfId="3534" xr:uid="{00000000-0005-0000-0000-0000D10D0000}"/>
    <cellStyle name="Input [yellow] 19" xfId="3535" xr:uid="{00000000-0005-0000-0000-0000D20D0000}"/>
    <cellStyle name="Input [yellow] 2" xfId="518" xr:uid="{00000000-0005-0000-0000-000062020000}"/>
    <cellStyle name="Input [yellow] 2 2" xfId="1834" xr:uid="{00000000-0005-0000-0000-000063020000}"/>
    <cellStyle name="Input [yellow] 20" xfId="3536" xr:uid="{00000000-0005-0000-0000-0000D30D0000}"/>
    <cellStyle name="Input [yellow] 21" xfId="3537" xr:uid="{00000000-0005-0000-0000-0000D40D0000}"/>
    <cellStyle name="Input [yellow] 22" xfId="3538" xr:uid="{00000000-0005-0000-0000-0000D50D0000}"/>
    <cellStyle name="Input [yellow] 23" xfId="3539" xr:uid="{00000000-0005-0000-0000-0000D60D0000}"/>
    <cellStyle name="Input [yellow] 24" xfId="3540" xr:uid="{00000000-0005-0000-0000-0000D70D0000}"/>
    <cellStyle name="Input [yellow] 25" xfId="3541" xr:uid="{00000000-0005-0000-0000-0000D80D0000}"/>
    <cellStyle name="Input [yellow] 3" xfId="3542" xr:uid="{00000000-0005-0000-0000-0000D90D0000}"/>
    <cellStyle name="Input [yellow] 4" xfId="3543" xr:uid="{00000000-0005-0000-0000-0000DA0D0000}"/>
    <cellStyle name="Input [yellow] 5" xfId="3544" xr:uid="{00000000-0005-0000-0000-0000DB0D0000}"/>
    <cellStyle name="Input [yellow] 6" xfId="3545" xr:uid="{00000000-0005-0000-0000-0000DC0D0000}"/>
    <cellStyle name="Input [yellow] 7" xfId="3546" xr:uid="{00000000-0005-0000-0000-0000DD0D0000}"/>
    <cellStyle name="Input [yellow] 8" xfId="3547" xr:uid="{00000000-0005-0000-0000-0000DE0D0000}"/>
    <cellStyle name="Input [yellow] 9" xfId="3548" xr:uid="{00000000-0005-0000-0000-0000DF0D0000}"/>
    <cellStyle name="Input [yellow]_Sheet2" xfId="1835" xr:uid="{00000000-0005-0000-0000-000064020000}"/>
    <cellStyle name="Input 10" xfId="3549" xr:uid="{00000000-0005-0000-0000-0000E00D0000}"/>
    <cellStyle name="Input 11" xfId="3525" xr:uid="{00000000-0005-0000-0000-0000C80D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 8" xfId="3550" xr:uid="{00000000-0005-0000-0000-0000E10D0000}"/>
    <cellStyle name="Input 9" xfId="3551" xr:uid="{00000000-0005-0000-0000-0000E20D0000}"/>
    <cellStyle name="Input_เงินฝาก_EPCO" xfId="1841" xr:uid="{00000000-0005-0000-0000-00006C020000}"/>
    <cellStyle name="Integer" xfId="49" xr:uid="{00000000-0005-0000-0000-00006D020000}"/>
    <cellStyle name="Integer 2" xfId="3552" xr:uid="{00000000-0005-0000-0000-0000E30D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Linked Cell 3 2" xfId="3554" xr:uid="{00000000-0005-0000-0000-0000E50D0000}"/>
    <cellStyle name="Linked Cell 4" xfId="3555" xr:uid="{00000000-0005-0000-0000-0000E60D0000}"/>
    <cellStyle name="Linked Cell 5" xfId="3556" xr:uid="{00000000-0005-0000-0000-0000E70D0000}"/>
    <cellStyle name="Linked Cell 6" xfId="3553" xr:uid="{00000000-0005-0000-0000-0000E40D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eutral 3 2" xfId="3558" xr:uid="{00000000-0005-0000-0000-0000E90D0000}"/>
    <cellStyle name="Neutral 4" xfId="3559" xr:uid="{00000000-0005-0000-0000-0000EA0D0000}"/>
    <cellStyle name="Neutral 5" xfId="3560" xr:uid="{00000000-0005-0000-0000-0000EB0D0000}"/>
    <cellStyle name="Neutral 6" xfId="3557" xr:uid="{00000000-0005-0000-0000-0000E80D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10" xfId="3561" xr:uid="{00000000-0005-0000-0000-0000ED0D0000}"/>
    <cellStyle name="Normal 10 10 2" xfId="3562" xr:uid="{00000000-0005-0000-0000-0000EE0D0000}"/>
    <cellStyle name="Normal 10 11" xfId="3563" xr:uid="{00000000-0005-0000-0000-0000EF0D0000}"/>
    <cellStyle name="Normal 10 11 2" xfId="3564" xr:uid="{00000000-0005-0000-0000-0000F00D0000}"/>
    <cellStyle name="Normal 10 12" xfId="3565" xr:uid="{00000000-0005-0000-0000-0000F10D0000}"/>
    <cellStyle name="Normal 10 12 2" xfId="3566" xr:uid="{00000000-0005-0000-0000-0000F20D0000}"/>
    <cellStyle name="Normal 10 13" xfId="3567" xr:uid="{00000000-0005-0000-0000-0000F30D0000}"/>
    <cellStyle name="Normal 10 13 2" xfId="3568" xr:uid="{00000000-0005-0000-0000-0000F40D0000}"/>
    <cellStyle name="Normal 10 14" xfId="3569" xr:uid="{00000000-0005-0000-0000-0000F50D0000}"/>
    <cellStyle name="Normal 10 14 2" xfId="3570" xr:uid="{00000000-0005-0000-0000-0000F60D0000}"/>
    <cellStyle name="Normal 10 15" xfId="3571" xr:uid="{00000000-0005-0000-0000-0000F70D0000}"/>
    <cellStyle name="Normal 10 15 2" xfId="3572" xr:uid="{00000000-0005-0000-0000-0000F80D0000}"/>
    <cellStyle name="Normal 10 16" xfId="3573" xr:uid="{00000000-0005-0000-0000-0000F90D0000}"/>
    <cellStyle name="Normal 10 16 2" xfId="3574" xr:uid="{00000000-0005-0000-0000-0000FA0D0000}"/>
    <cellStyle name="Normal 10 17" xfId="3575" xr:uid="{00000000-0005-0000-0000-0000FB0D0000}"/>
    <cellStyle name="Normal 10 17 2" xfId="3576" xr:uid="{00000000-0005-0000-0000-0000FC0D0000}"/>
    <cellStyle name="Normal 10 18" xfId="3577" xr:uid="{00000000-0005-0000-0000-0000FD0D0000}"/>
    <cellStyle name="Normal 10 18 2" xfId="3578" xr:uid="{00000000-0005-0000-0000-0000FE0D0000}"/>
    <cellStyle name="Normal 10 19" xfId="3579" xr:uid="{00000000-0005-0000-0000-0000FF0D0000}"/>
    <cellStyle name="Normal 10 2" xfId="58" xr:uid="{00000000-0005-0000-0000-000097020000}"/>
    <cellStyle name="Normal 10 2 2" xfId="2184" xr:uid="{00000000-0005-0000-0000-000097020000}"/>
    <cellStyle name="Normal 10 2 2 2" xfId="3580" xr:uid="{00000000-0005-0000-0000-0000000E0000}"/>
    <cellStyle name="Normal 10 2 2 2 2" xfId="4815" xr:uid="{86245B9B-E239-4548-8B13-C24E22558489}"/>
    <cellStyle name="Normal 10 2 2 3" xfId="4799" xr:uid="{86245B9B-E239-4548-8B13-C24E22558489}"/>
    <cellStyle name="Normal 10 2 3" xfId="3581" xr:uid="{00000000-0005-0000-0000-0000010E0000}"/>
    <cellStyle name="Normal 10 2 4" xfId="3582" xr:uid="{00000000-0005-0000-0000-0000020E0000}"/>
    <cellStyle name="Normal 10 2 5" xfId="3583" xr:uid="{00000000-0005-0000-0000-0000030E0000}"/>
    <cellStyle name="Normal 10 2 6" xfId="3584" xr:uid="{00000000-0005-0000-0000-0000040E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3 2 3" xfId="2330" xr:uid="{00000000-0005-0000-0000-000099020000}"/>
    <cellStyle name="Normal 10 3 2 4" xfId="3586" xr:uid="{00000000-0005-0000-0000-0000060E0000}"/>
    <cellStyle name="Normal 10 3 3" xfId="3585" xr:uid="{00000000-0005-0000-0000-0000050E0000}"/>
    <cellStyle name="Normal 10 4" xfId="364" xr:uid="{00000000-0005-0000-0000-00009B020000}"/>
    <cellStyle name="Normal 10 4 2" xfId="554" xr:uid="{00000000-0005-0000-0000-00009C020000}"/>
    <cellStyle name="Normal 10 4 2 2" xfId="3588" xr:uid="{00000000-0005-0000-0000-0000080E0000}"/>
    <cellStyle name="Normal 10 4 3" xfId="2270" xr:uid="{00000000-0005-0000-0000-00009B020000}"/>
    <cellStyle name="Normal 10 4 4" xfId="3587" xr:uid="{00000000-0005-0000-0000-0000070E0000}"/>
    <cellStyle name="Normal 10 5" xfId="520" xr:uid="{00000000-0005-0000-0000-00009D020000}"/>
    <cellStyle name="Normal 10 5 2" xfId="891" xr:uid="{00000000-0005-0000-0000-00009E020000}"/>
    <cellStyle name="Normal 10 5 2 2" xfId="3590" xr:uid="{00000000-0005-0000-0000-00000A0E0000}"/>
    <cellStyle name="Normal 10 5 3" xfId="3589" xr:uid="{00000000-0005-0000-0000-0000090E0000}"/>
    <cellStyle name="Normal 10 6" xfId="274" xr:uid="{00000000-0005-0000-0000-00009F020000}"/>
    <cellStyle name="Normal 10 6 2" xfId="3592" xr:uid="{00000000-0005-0000-0000-00000C0E0000}"/>
    <cellStyle name="Normal 10 6 3" xfId="3591" xr:uid="{00000000-0005-0000-0000-00000B0E0000}"/>
    <cellStyle name="Normal 10 7" xfId="2183" xr:uid="{00000000-0005-0000-0000-000096020000}"/>
    <cellStyle name="Normal 10 7 2" xfId="3594" xr:uid="{00000000-0005-0000-0000-00000E0E0000}"/>
    <cellStyle name="Normal 10 7 3" xfId="3593" xr:uid="{00000000-0005-0000-0000-00000D0E0000}"/>
    <cellStyle name="Normal 10 8" xfId="3595" xr:uid="{00000000-0005-0000-0000-00000F0E0000}"/>
    <cellStyle name="Normal 10 8 2" xfId="3596" xr:uid="{00000000-0005-0000-0000-0000100E0000}"/>
    <cellStyle name="Normal 10 9" xfId="3597" xr:uid="{00000000-0005-0000-0000-0000110E0000}"/>
    <cellStyle name="Normal 10 9 2" xfId="3598" xr:uid="{00000000-0005-0000-0000-0000120E0000}"/>
    <cellStyle name="Normal 10_AR_Q4_52_Up" xfId="59" xr:uid="{00000000-0005-0000-0000-0000A0020000}"/>
    <cellStyle name="Normal 11" xfId="60" xr:uid="{00000000-0005-0000-0000-0000A1020000}"/>
    <cellStyle name="Normal 11 10" xfId="3600" xr:uid="{00000000-0005-0000-0000-0000140E0000}"/>
    <cellStyle name="Normal 11 10 2" xfId="3601" xr:uid="{00000000-0005-0000-0000-0000150E0000}"/>
    <cellStyle name="Normal 11 11" xfId="3602" xr:uid="{00000000-0005-0000-0000-0000160E0000}"/>
    <cellStyle name="Normal 11 11 2" xfId="3603" xr:uid="{00000000-0005-0000-0000-0000170E0000}"/>
    <cellStyle name="Normal 11 12" xfId="3604" xr:uid="{00000000-0005-0000-0000-0000180E0000}"/>
    <cellStyle name="Normal 11 12 2" xfId="3605" xr:uid="{00000000-0005-0000-0000-0000190E0000}"/>
    <cellStyle name="Normal 11 13" xfId="3606" xr:uid="{00000000-0005-0000-0000-00001A0E0000}"/>
    <cellStyle name="Normal 11 13 2" xfId="3607" xr:uid="{00000000-0005-0000-0000-00001B0E0000}"/>
    <cellStyle name="Normal 11 14" xfId="3608" xr:uid="{00000000-0005-0000-0000-00001C0E0000}"/>
    <cellStyle name="Normal 11 14 2" xfId="3609" xr:uid="{00000000-0005-0000-0000-00001D0E0000}"/>
    <cellStyle name="Normal 11 15" xfId="3610" xr:uid="{00000000-0005-0000-0000-00001E0E0000}"/>
    <cellStyle name="Normal 11 15 2" xfId="3611" xr:uid="{00000000-0005-0000-0000-00001F0E0000}"/>
    <cellStyle name="Normal 11 16" xfId="3612" xr:uid="{00000000-0005-0000-0000-0000200E0000}"/>
    <cellStyle name="Normal 11 16 2" xfId="3613" xr:uid="{00000000-0005-0000-0000-0000210E0000}"/>
    <cellStyle name="Normal 11 17" xfId="3614" xr:uid="{00000000-0005-0000-0000-0000220E0000}"/>
    <cellStyle name="Normal 11 17 2" xfId="3615" xr:uid="{00000000-0005-0000-0000-0000230E0000}"/>
    <cellStyle name="Normal 11 18" xfId="3616" xr:uid="{00000000-0005-0000-0000-0000240E0000}"/>
    <cellStyle name="Normal 11 19" xfId="3617" xr:uid="{00000000-0005-0000-0000-0000250E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2 2 3" xfId="3619" xr:uid="{00000000-0005-0000-0000-0000270E0000}"/>
    <cellStyle name="Normal 11 2 3" xfId="3620" xr:uid="{00000000-0005-0000-0000-0000280E0000}"/>
    <cellStyle name="Normal 11 2 4" xfId="3618" xr:uid="{00000000-0005-0000-0000-0000260E0000}"/>
    <cellStyle name="Normal 11 20" xfId="3621" xr:uid="{00000000-0005-0000-0000-0000290E0000}"/>
    <cellStyle name="Normal 11 21" xfId="3622" xr:uid="{00000000-0005-0000-0000-00002A0E0000}"/>
    <cellStyle name="Normal 11 22" xfId="3599" xr:uid="{00000000-0005-0000-0000-0000130E0000}"/>
    <cellStyle name="Normal 11 3" xfId="365" xr:uid="{00000000-0005-0000-0000-0000A5020000}"/>
    <cellStyle name="Normal 11 3 2" xfId="555" xr:uid="{00000000-0005-0000-0000-0000A6020000}"/>
    <cellStyle name="Normal 11 3 2 2" xfId="3624" xr:uid="{00000000-0005-0000-0000-00002C0E0000}"/>
    <cellStyle name="Normal 11 3 3" xfId="3623" xr:uid="{00000000-0005-0000-0000-00002B0E0000}"/>
    <cellStyle name="Normal 11 4" xfId="521" xr:uid="{00000000-0005-0000-0000-0000A7020000}"/>
    <cellStyle name="Normal 11 4 2" xfId="892" xr:uid="{00000000-0005-0000-0000-0000A8020000}"/>
    <cellStyle name="Normal 11 4 2 2" xfId="3626" xr:uid="{00000000-0005-0000-0000-00002E0E0000}"/>
    <cellStyle name="Normal 11 4 3" xfId="3625" xr:uid="{00000000-0005-0000-0000-00002D0E0000}"/>
    <cellStyle name="Normal 11 5" xfId="275" xr:uid="{00000000-0005-0000-0000-0000A9020000}"/>
    <cellStyle name="Normal 11 5 2" xfId="3628" xr:uid="{00000000-0005-0000-0000-0000300E0000}"/>
    <cellStyle name="Normal 11 5 3" xfId="3627" xr:uid="{00000000-0005-0000-0000-00002F0E0000}"/>
    <cellStyle name="Normal 11 6" xfId="3629" xr:uid="{00000000-0005-0000-0000-0000310E0000}"/>
    <cellStyle name="Normal 11 6 2" xfId="3630" xr:uid="{00000000-0005-0000-0000-0000320E0000}"/>
    <cellStyle name="Normal 11 7" xfId="3631" xr:uid="{00000000-0005-0000-0000-0000330E0000}"/>
    <cellStyle name="Normal 11 7 2" xfId="3632" xr:uid="{00000000-0005-0000-0000-0000340E0000}"/>
    <cellStyle name="Normal 11 8" xfId="3633" xr:uid="{00000000-0005-0000-0000-0000350E0000}"/>
    <cellStyle name="Normal 11 8 2" xfId="3634" xr:uid="{00000000-0005-0000-0000-0000360E0000}"/>
    <cellStyle name="Normal 11 9" xfId="3635" xr:uid="{00000000-0005-0000-0000-0000370E0000}"/>
    <cellStyle name="Normal 11 9 2" xfId="3636" xr:uid="{00000000-0005-0000-0000-0000380E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2 2" xfId="3639" xr:uid="{00000000-0005-0000-0000-00003B0E0000}"/>
    <cellStyle name="Normal 12 2 3" xfId="3640" xr:uid="{00000000-0005-0000-0000-00003C0E0000}"/>
    <cellStyle name="Normal 12 2 4" xfId="3641" xr:uid="{00000000-0005-0000-0000-00003D0E0000}"/>
    <cellStyle name="Normal 12 2 5" xfId="3638" xr:uid="{00000000-0005-0000-0000-00003A0E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2 2" xfId="2348" xr:uid="{00000000-0005-0000-0000-0000AF020000}"/>
    <cellStyle name="Normal 12 3 2 3" xfId="1852" xr:uid="{00000000-0005-0000-0000-0000B0020000}"/>
    <cellStyle name="Normal 12 3 2 4" xfId="2336" xr:uid="{00000000-0005-0000-0000-0000AE020000}"/>
    <cellStyle name="Normal 12 3 3" xfId="556" xr:uid="{00000000-0005-0000-0000-0000B1020000}"/>
    <cellStyle name="Normal 12 3 3 2" xfId="2329" xr:uid="{00000000-0005-0000-0000-0000B1020000}"/>
    <cellStyle name="Normal 12 3 4" xfId="603" xr:uid="{00000000-0005-0000-0000-0000B2020000}"/>
    <cellStyle name="Normal 12 3 4 2" xfId="2341" xr:uid="{00000000-0005-0000-0000-0000B2020000}"/>
    <cellStyle name="Normal 12 3 5" xfId="1718" xr:uid="{00000000-0005-0000-0000-0000B3020000}"/>
    <cellStyle name="Normal 12 3 5 2" xfId="2430" xr:uid="{00000000-0005-0000-0000-0000B3020000}"/>
    <cellStyle name="Normal 12 3 6" xfId="3642" xr:uid="{00000000-0005-0000-0000-00003E0E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4 3 2" xfId="2480" xr:uid="{00000000-0005-0000-0000-0000B6020000}"/>
    <cellStyle name="Normal 12 4 4" xfId="3643" xr:uid="{00000000-0005-0000-0000-00003F0E0000}"/>
    <cellStyle name="Normal 12 5" xfId="276" xr:uid="{00000000-0005-0000-0000-0000B7020000}"/>
    <cellStyle name="Normal 12 5 2" xfId="2260" xr:uid="{00000000-0005-0000-0000-0000B7020000}"/>
    <cellStyle name="Normal 12 5 3" xfId="3644" xr:uid="{00000000-0005-0000-0000-0000400E0000}"/>
    <cellStyle name="Normal 12 6" xfId="3645" xr:uid="{00000000-0005-0000-0000-0000410E0000}"/>
    <cellStyle name="Normal 12 7" xfId="3637" xr:uid="{00000000-0005-0000-0000-0000390E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3 3" xfId="3646" xr:uid="{00000000-0005-0000-0000-0000420E0000}"/>
    <cellStyle name="Normal 13 4" xfId="367" xr:uid="{00000000-0005-0000-0000-0000BF020000}"/>
    <cellStyle name="Normal 13 4 2" xfId="894" xr:uid="{00000000-0005-0000-0000-0000C0020000}"/>
    <cellStyle name="Normal 13 4 2 2" xfId="2377" xr:uid="{00000000-0005-0000-0000-0000C0020000}"/>
    <cellStyle name="Normal 13 5" xfId="522" xr:uid="{00000000-0005-0000-0000-0000C1020000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2 4" xfId="3647" xr:uid="{00000000-0005-0000-0000-0000430E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3 3" xfId="3648" xr:uid="{00000000-0005-0000-0000-0000440E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2 4" xfId="3649" xr:uid="{00000000-0005-0000-0000-0000450E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3 3" xfId="3651" xr:uid="{00000000-0005-0000-0000-0000470E0000}"/>
    <cellStyle name="Normal 17 4" xfId="200" xr:uid="{00000000-0005-0000-0000-0000EA020000}"/>
    <cellStyle name="Normal 17 5" xfId="3650" xr:uid="{00000000-0005-0000-0000-0000460E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8 6" xfId="3652" xr:uid="{00000000-0005-0000-0000-0000480E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2 2" xfId="2378" xr:uid="{00000000-0005-0000-0000-0000F4020000}"/>
    <cellStyle name="Normal 19 2 3" xfId="1865" xr:uid="{00000000-0005-0000-0000-0000F5020000}"/>
    <cellStyle name="Normal 19 3" xfId="452" xr:uid="{00000000-0005-0000-0000-0000F6020000}"/>
    <cellStyle name="Normal 19 4" xfId="609" xr:uid="{00000000-0005-0000-0000-0000F7020000}"/>
    <cellStyle name="Normal 19 5" xfId="3653" xr:uid="{00000000-0005-0000-0000-0000490E0000}"/>
    <cellStyle name="Normal 2" xfId="63" xr:uid="{00000000-0005-0000-0000-0000F8020000}"/>
    <cellStyle name="Normal 2 10" xfId="283" xr:uid="{00000000-0005-0000-0000-0000F9020000}"/>
    <cellStyle name="Normal 2 10 2" xfId="3655" xr:uid="{00000000-0005-0000-0000-00004B0E0000}"/>
    <cellStyle name="Normal 2 10 3" xfId="3656" xr:uid="{00000000-0005-0000-0000-00004C0E0000}"/>
    <cellStyle name="Normal 2 10 4" xfId="3654" xr:uid="{00000000-0005-0000-0000-00004A0E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2 2" xfId="3658" xr:uid="{00000000-0005-0000-0000-00004E0E0000}"/>
    <cellStyle name="Normal 2 12 3" xfId="1867" xr:uid="{00000000-0005-0000-0000-0000FF020000}"/>
    <cellStyle name="Normal 2 12 4" xfId="3657" xr:uid="{00000000-0005-0000-0000-00004D0E0000}"/>
    <cellStyle name="Normal 2 13" xfId="282" xr:uid="{00000000-0005-0000-0000-000000030000}"/>
    <cellStyle name="Normal 2 13 2" xfId="901" xr:uid="{00000000-0005-0000-0000-000001030000}"/>
    <cellStyle name="Normal 2 13 2 2" xfId="3659" xr:uid="{00000000-0005-0000-0000-00004F0E0000}"/>
    <cellStyle name="Normal 2 13 3" xfId="1868" xr:uid="{00000000-0005-0000-0000-000002030000}"/>
    <cellStyle name="Normal 2 14" xfId="1869" xr:uid="{00000000-0005-0000-0000-000003030000}"/>
    <cellStyle name="Normal 2 14 2" xfId="3661" xr:uid="{00000000-0005-0000-0000-0000510E0000}"/>
    <cellStyle name="Normal 2 14 3" xfId="3662" xr:uid="{00000000-0005-0000-0000-0000520E0000}"/>
    <cellStyle name="Normal 2 14 4" xfId="3660" xr:uid="{00000000-0005-0000-0000-0000500E0000}"/>
    <cellStyle name="Normal 2 15" xfId="1870" xr:uid="{00000000-0005-0000-0000-000004030000}"/>
    <cellStyle name="Normal 2 15 2" xfId="3663" xr:uid="{00000000-0005-0000-0000-0000530E0000}"/>
    <cellStyle name="Normal 2 16" xfId="1871" xr:uid="{00000000-0005-0000-0000-000005030000}"/>
    <cellStyle name="Normal 2 16 2" xfId="3665" xr:uid="{00000000-0005-0000-0000-0000550E0000}"/>
    <cellStyle name="Normal 2 16 3" xfId="3666" xr:uid="{00000000-0005-0000-0000-0000560E0000}"/>
    <cellStyle name="Normal 2 16 4" xfId="3664" xr:uid="{00000000-0005-0000-0000-0000540E0000}"/>
    <cellStyle name="Normal 2 17" xfId="1872" xr:uid="{00000000-0005-0000-0000-000006030000}"/>
    <cellStyle name="Normal 2 17 2" xfId="3668" xr:uid="{00000000-0005-0000-0000-0000580E0000}"/>
    <cellStyle name="Normal 2 17 3" xfId="3669" xr:uid="{00000000-0005-0000-0000-0000590E0000}"/>
    <cellStyle name="Normal 2 17 4" xfId="3667" xr:uid="{00000000-0005-0000-0000-0000570E0000}"/>
    <cellStyle name="Normal 2 18" xfId="1873" xr:uid="{00000000-0005-0000-0000-000007030000}"/>
    <cellStyle name="Normal 2 18 2" xfId="3671" xr:uid="{00000000-0005-0000-0000-00005B0E0000}"/>
    <cellStyle name="Normal 2 18 3" xfId="3672" xr:uid="{00000000-0005-0000-0000-00005C0E0000}"/>
    <cellStyle name="Normal 2 18 4" xfId="3670" xr:uid="{00000000-0005-0000-0000-00005A0E0000}"/>
    <cellStyle name="Normal 2 19" xfId="1874" xr:uid="{00000000-0005-0000-0000-000008030000}"/>
    <cellStyle name="Normal 2 19 2" xfId="3674" xr:uid="{00000000-0005-0000-0000-00005E0E0000}"/>
    <cellStyle name="Normal 2 19 3" xfId="3675" xr:uid="{00000000-0005-0000-0000-00005F0E0000}"/>
    <cellStyle name="Normal 2 19 4" xfId="3673" xr:uid="{00000000-0005-0000-0000-00005D0E0000}"/>
    <cellStyle name="Normal 2 2" xfId="64" xr:uid="{00000000-0005-0000-0000-000009030000}"/>
    <cellStyle name="Normal 2 2 10" xfId="524" xr:uid="{00000000-0005-0000-0000-00000A030000}"/>
    <cellStyle name="Normal 2 2 10 2" xfId="3678" xr:uid="{00000000-0005-0000-0000-0000620E0000}"/>
    <cellStyle name="Normal 2 2 10 3" xfId="3677" xr:uid="{00000000-0005-0000-0000-0000610E0000}"/>
    <cellStyle name="Normal 2 2 11" xfId="3679" xr:uid="{00000000-0005-0000-0000-0000630E0000}"/>
    <cellStyle name="Normal 2 2 11 2" xfId="3680" xr:uid="{00000000-0005-0000-0000-0000640E0000}"/>
    <cellStyle name="Normal 2 2 12" xfId="3681" xr:uid="{00000000-0005-0000-0000-0000650E0000}"/>
    <cellStyle name="Normal 2 2 12 2" xfId="3682" xr:uid="{00000000-0005-0000-0000-0000660E0000}"/>
    <cellStyle name="Normal 2 2 13" xfId="3683" xr:uid="{00000000-0005-0000-0000-0000670E0000}"/>
    <cellStyle name="Normal 2 2 13 2" xfId="3684" xr:uid="{00000000-0005-0000-0000-0000680E0000}"/>
    <cellStyle name="Normal 2 2 14" xfId="3685" xr:uid="{00000000-0005-0000-0000-0000690E0000}"/>
    <cellStyle name="Normal 2 2 14 2" xfId="3686" xr:uid="{00000000-0005-0000-0000-00006A0E0000}"/>
    <cellStyle name="Normal 2 2 15" xfId="3687" xr:uid="{00000000-0005-0000-0000-00006B0E0000}"/>
    <cellStyle name="Normal 2 2 15 2" xfId="3688" xr:uid="{00000000-0005-0000-0000-00006C0E0000}"/>
    <cellStyle name="Normal 2 2 16" xfId="3689" xr:uid="{00000000-0005-0000-0000-00006D0E0000}"/>
    <cellStyle name="Normal 2 2 16 2" xfId="3690" xr:uid="{00000000-0005-0000-0000-00006E0E0000}"/>
    <cellStyle name="Normal 2 2 17" xfId="3691" xr:uid="{00000000-0005-0000-0000-00006F0E0000}"/>
    <cellStyle name="Normal 2 2 17 2" xfId="3692" xr:uid="{00000000-0005-0000-0000-0000700E0000}"/>
    <cellStyle name="Normal 2 2 18" xfId="3693" xr:uid="{00000000-0005-0000-0000-0000710E0000}"/>
    <cellStyle name="Normal 2 2 19" xfId="3694" xr:uid="{00000000-0005-0000-0000-0000720E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2 3" xfId="3696" xr:uid="{00000000-0005-0000-0000-0000740E0000}"/>
    <cellStyle name="Normal 2 2 2 3" xfId="455" xr:uid="{00000000-0005-0000-0000-00000E030000}"/>
    <cellStyle name="Normal 2 2 2 3 2" xfId="560" xr:uid="{00000000-0005-0000-0000-00000F030000}"/>
    <cellStyle name="Normal 2 2 2 3 3" xfId="3697" xr:uid="{00000000-0005-0000-0000-0000750E0000}"/>
    <cellStyle name="Normal 2 2 2 4" xfId="369" xr:uid="{00000000-0005-0000-0000-000010030000}"/>
    <cellStyle name="Normal 2 2 2 4 2" xfId="902" xr:uid="{00000000-0005-0000-0000-000011030000}"/>
    <cellStyle name="Normal 2 2 2 4 3" xfId="3698" xr:uid="{00000000-0005-0000-0000-0000760E0000}"/>
    <cellStyle name="Normal 2 2 2 5" xfId="284" xr:uid="{00000000-0005-0000-0000-000012030000}"/>
    <cellStyle name="Normal 2 2 2 6" xfId="3695" xr:uid="{00000000-0005-0000-0000-0000730E0000}"/>
    <cellStyle name="Normal 2 2 20" xfId="3676" xr:uid="{00000000-0005-0000-0000-0000600E0000}"/>
    <cellStyle name="Normal 2 2 3" xfId="128" xr:uid="{00000000-0005-0000-0000-000013030000}"/>
    <cellStyle name="Normal 2 2 3 2" xfId="177" xr:uid="{00000000-0005-0000-0000-000014030000}"/>
    <cellStyle name="Normal 2 2 3 2 2" xfId="3700" xr:uid="{00000000-0005-0000-0000-0000780E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3 6" xfId="3699" xr:uid="{00000000-0005-0000-0000-0000770E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2 3" xfId="3702" xr:uid="{00000000-0005-0000-0000-00007A0E0000}"/>
    <cellStyle name="Normal 2 2 4 3" xfId="286" xr:uid="{00000000-0005-0000-0000-00001B030000}"/>
    <cellStyle name="Normal 2 2 4 4" xfId="3701" xr:uid="{00000000-0005-0000-0000-0000790E0000}"/>
    <cellStyle name="Normal 2 2 5" xfId="287" xr:uid="{00000000-0005-0000-0000-00001C030000}"/>
    <cellStyle name="Normal 2 2 5 2" xfId="454" xr:uid="{00000000-0005-0000-0000-00001D030000}"/>
    <cellStyle name="Normal 2 2 5 2 2" xfId="3704" xr:uid="{00000000-0005-0000-0000-00007C0E0000}"/>
    <cellStyle name="Normal 2 2 5 3" xfId="3703" xr:uid="{00000000-0005-0000-0000-00007B0E0000}"/>
    <cellStyle name="Normal 2 2 6" xfId="288" xr:uid="{00000000-0005-0000-0000-00001E030000}"/>
    <cellStyle name="Normal 2 2 6 2" xfId="3706" xr:uid="{00000000-0005-0000-0000-00007E0E0000}"/>
    <cellStyle name="Normal 2 2 6 3" xfId="3705" xr:uid="{00000000-0005-0000-0000-00007D0E0000}"/>
    <cellStyle name="Normal 2 2 7" xfId="289" xr:uid="{00000000-0005-0000-0000-00001F030000}"/>
    <cellStyle name="Normal 2 2 7 2" xfId="3708" xr:uid="{00000000-0005-0000-0000-0000800E0000}"/>
    <cellStyle name="Normal 2 2 7 3" xfId="3707" xr:uid="{00000000-0005-0000-0000-00007F0E0000}"/>
    <cellStyle name="Normal 2 2 8" xfId="290" xr:uid="{00000000-0005-0000-0000-000020030000}"/>
    <cellStyle name="Normal 2 2 8 2" xfId="3710" xr:uid="{00000000-0005-0000-0000-0000820E0000}"/>
    <cellStyle name="Normal 2 2 8 3" xfId="3709" xr:uid="{00000000-0005-0000-0000-0000810E0000}"/>
    <cellStyle name="Normal 2 2 9" xfId="368" xr:uid="{00000000-0005-0000-0000-000021030000}"/>
    <cellStyle name="Normal 2 2 9 2" xfId="559" xr:uid="{00000000-0005-0000-0000-000022030000}"/>
    <cellStyle name="Normal 2 2 9 2 2" xfId="3712" xr:uid="{00000000-0005-0000-0000-0000840E0000}"/>
    <cellStyle name="Normal 2 2 9 3" xfId="3711" xr:uid="{00000000-0005-0000-0000-0000830E0000}"/>
    <cellStyle name="Normal 2 2_AC_FS_06.30.10" xfId="903" xr:uid="{00000000-0005-0000-0000-000023030000}"/>
    <cellStyle name="Normal 2 20" xfId="1876" xr:uid="{00000000-0005-0000-0000-000024030000}"/>
    <cellStyle name="Normal 2 20 2" xfId="3714" xr:uid="{00000000-0005-0000-0000-0000860E0000}"/>
    <cellStyle name="Normal 2 20 3" xfId="3715" xr:uid="{00000000-0005-0000-0000-0000870E0000}"/>
    <cellStyle name="Normal 2 20 4" xfId="3713" xr:uid="{00000000-0005-0000-0000-0000850E0000}"/>
    <cellStyle name="Normal 2 21" xfId="1877" xr:uid="{00000000-0005-0000-0000-000025030000}"/>
    <cellStyle name="Normal 2 21 2" xfId="3717" xr:uid="{00000000-0005-0000-0000-0000890E0000}"/>
    <cellStyle name="Normal 2 21 3" xfId="3718" xr:uid="{00000000-0005-0000-0000-00008A0E0000}"/>
    <cellStyle name="Normal 2 21 4" xfId="3716" xr:uid="{00000000-0005-0000-0000-0000880E0000}"/>
    <cellStyle name="Normal 2 22" xfId="1878" xr:uid="{00000000-0005-0000-0000-000026030000}"/>
    <cellStyle name="Normal 2 22 2" xfId="3720" xr:uid="{00000000-0005-0000-0000-00008C0E0000}"/>
    <cellStyle name="Normal 2 22 3" xfId="3721" xr:uid="{00000000-0005-0000-0000-00008D0E0000}"/>
    <cellStyle name="Normal 2 22 4" xfId="3719" xr:uid="{00000000-0005-0000-0000-00008B0E0000}"/>
    <cellStyle name="Normal 2 23" xfId="1879" xr:uid="{00000000-0005-0000-0000-000027030000}"/>
    <cellStyle name="Normal 2 23 2" xfId="3723" xr:uid="{00000000-0005-0000-0000-00008F0E0000}"/>
    <cellStyle name="Normal 2 23 3" xfId="3724" xr:uid="{00000000-0005-0000-0000-0000900E0000}"/>
    <cellStyle name="Normal 2 23 4" xfId="3722" xr:uid="{00000000-0005-0000-0000-00008E0E0000}"/>
    <cellStyle name="Normal 2 24" xfId="1880" xr:uid="{00000000-0005-0000-0000-000028030000}"/>
    <cellStyle name="Normal 2 24 2" xfId="3726" xr:uid="{00000000-0005-0000-0000-0000920E0000}"/>
    <cellStyle name="Normal 2 24 3" xfId="3727" xr:uid="{00000000-0005-0000-0000-0000930E0000}"/>
    <cellStyle name="Normal 2 24 4" xfId="3725" xr:uid="{00000000-0005-0000-0000-0000910E0000}"/>
    <cellStyle name="Normal 2 25" xfId="1881" xr:uid="{00000000-0005-0000-0000-000029030000}"/>
    <cellStyle name="Normal 2 25 2" xfId="3729" xr:uid="{00000000-0005-0000-0000-0000950E0000}"/>
    <cellStyle name="Normal 2 25 3" xfId="3730" xr:uid="{00000000-0005-0000-0000-0000960E0000}"/>
    <cellStyle name="Normal 2 25 4" xfId="3728" xr:uid="{00000000-0005-0000-0000-0000940E0000}"/>
    <cellStyle name="Normal 2 26" xfId="1882" xr:uid="{00000000-0005-0000-0000-00002A030000}"/>
    <cellStyle name="Normal 2 26 2" xfId="3732" xr:uid="{00000000-0005-0000-0000-0000980E0000}"/>
    <cellStyle name="Normal 2 26 3" xfId="3733" xr:uid="{00000000-0005-0000-0000-0000990E0000}"/>
    <cellStyle name="Normal 2 26 4" xfId="3731" xr:uid="{00000000-0005-0000-0000-0000970E0000}"/>
    <cellStyle name="Normal 2 27" xfId="1883" xr:uid="{00000000-0005-0000-0000-00002B030000}"/>
    <cellStyle name="Normal 2 27 2" xfId="3735" xr:uid="{00000000-0005-0000-0000-00009B0E0000}"/>
    <cellStyle name="Normal 2 27 3" xfId="3734" xr:uid="{00000000-0005-0000-0000-00009A0E0000}"/>
    <cellStyle name="Normal 2 28" xfId="3736" xr:uid="{00000000-0005-0000-0000-00009C0E0000}"/>
    <cellStyle name="Normal 2 28 2" xfId="3737" xr:uid="{00000000-0005-0000-0000-00009D0E0000}"/>
    <cellStyle name="Normal 2 29" xfId="3738" xr:uid="{00000000-0005-0000-0000-00009E0E0000}"/>
    <cellStyle name="Normal 2 29 2" xfId="3739" xr:uid="{00000000-0005-0000-0000-00009F0E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2 3" xfId="3741" xr:uid="{00000000-0005-0000-0000-0000A10E0000}"/>
    <cellStyle name="Normal 2 3 3" xfId="457" xr:uid="{00000000-0005-0000-0000-00002F030000}"/>
    <cellStyle name="Normal 2 3 3 2" xfId="561" xr:uid="{00000000-0005-0000-0000-000030030000}"/>
    <cellStyle name="Normal 2 3 3 3" xfId="3742" xr:uid="{00000000-0005-0000-0000-0000A20E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3 5 2" xfId="3743" xr:uid="{00000000-0005-0000-0000-0000A30E0000}"/>
    <cellStyle name="Normal 2 3 6" xfId="3740" xr:uid="{00000000-0005-0000-0000-0000A00E0000}"/>
    <cellStyle name="Normal 2 30" xfId="3744" xr:uid="{00000000-0005-0000-0000-0000A40E0000}"/>
    <cellStyle name="Normal 2 31" xfId="3745" xr:uid="{00000000-0005-0000-0000-0000A50E0000}"/>
    <cellStyle name="Normal 2 32" xfId="3746" xr:uid="{00000000-0005-0000-0000-0000A60E0000}"/>
    <cellStyle name="Normal 2 33" xfId="3747" xr:uid="{00000000-0005-0000-0000-0000A70E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5 3" xfId="3749" xr:uid="{00000000-0005-0000-0000-0000A90E0000}"/>
    <cellStyle name="Normal 2 5 4" xfId="3748" xr:uid="{00000000-0005-0000-0000-0000A80E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8 2 2" xfId="3751" xr:uid="{00000000-0005-0000-0000-0000AB0E0000}"/>
    <cellStyle name="Normal 2 8 3" xfId="3752" xr:uid="{00000000-0005-0000-0000-0000AC0E0000}"/>
    <cellStyle name="Normal 2 8 4" xfId="3750" xr:uid="{00000000-0005-0000-0000-0000AA0E0000}"/>
    <cellStyle name="Normal 2 9" xfId="296" xr:uid="{00000000-0005-0000-0000-000043030000}"/>
    <cellStyle name="Normal 2 9 2" xfId="1891" xr:uid="{00000000-0005-0000-0000-000044030000}"/>
    <cellStyle name="Normal 2 9 2 2" xfId="3754" xr:uid="{00000000-0005-0000-0000-0000AE0E0000}"/>
    <cellStyle name="Normal 2 9 3" xfId="3755" xr:uid="{00000000-0005-0000-0000-0000AF0E0000}"/>
    <cellStyle name="Normal 2 9 4" xfId="3753" xr:uid="{00000000-0005-0000-0000-0000AD0E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0 3 2" xfId="2413" xr:uid="{00000000-0005-0000-0000-00004A030000}"/>
    <cellStyle name="Normal 20 4" xfId="3756" xr:uid="{00000000-0005-0000-0000-0000B10E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4 2 2" xfId="3758" xr:uid="{00000000-0005-0000-0000-0000B30E0000}"/>
    <cellStyle name="Normal 24 3" xfId="3757" xr:uid="{00000000-0005-0000-0000-0000B20E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2 2 2" xfId="2346" xr:uid="{00000000-0005-0000-0000-00005C030000}"/>
    <cellStyle name="Normal 26 2 3" xfId="2334" xr:uid="{00000000-0005-0000-0000-00005B030000}"/>
    <cellStyle name="Normal 26 2 4" xfId="3760" xr:uid="{00000000-0005-0000-0000-0000B50E0000}"/>
    <cellStyle name="Normal 26 3" xfId="544" xr:uid="{00000000-0005-0000-0000-00005D030000}"/>
    <cellStyle name="Normal 26 3 2" xfId="910" xr:uid="{00000000-0005-0000-0000-00005E030000}"/>
    <cellStyle name="Normal 26 3 3" xfId="2319" xr:uid="{00000000-0005-0000-0000-00005D030000}"/>
    <cellStyle name="Normal 26 4" xfId="599" xr:uid="{00000000-0005-0000-0000-00005F030000}"/>
    <cellStyle name="Normal 26 4 2" xfId="2339" xr:uid="{00000000-0005-0000-0000-00005F030000}"/>
    <cellStyle name="Normal 26 5" xfId="2120" xr:uid="{00000000-0005-0000-0000-000060030000}"/>
    <cellStyle name="Normal 26 5 2" xfId="2476" xr:uid="{00000000-0005-0000-0000-000060030000}"/>
    <cellStyle name="Normal 26 6" xfId="3759" xr:uid="{00000000-0005-0000-0000-0000B40E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7 3 2" xfId="2481" xr:uid="{00000000-0005-0000-0000-000063030000}"/>
    <cellStyle name="Normal 27 4" xfId="3761" xr:uid="{00000000-0005-0000-0000-0000B60E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29 2 2" xfId="3763" xr:uid="{00000000-0005-0000-0000-0000B80E0000}"/>
    <cellStyle name="Normal 29 3" xfId="3762" xr:uid="{00000000-0005-0000-0000-0000B70E0000}"/>
    <cellStyle name="Normal 3" xfId="67" xr:uid="{00000000-0005-0000-0000-000068030000}"/>
    <cellStyle name="Normal 3 10" xfId="3764" xr:uid="{00000000-0005-0000-0000-0000B90E0000}"/>
    <cellStyle name="Normal 3 10 2" xfId="3765" xr:uid="{00000000-0005-0000-0000-0000BA0E0000}"/>
    <cellStyle name="Normal 3 11" xfId="3766" xr:uid="{00000000-0005-0000-0000-0000BB0E0000}"/>
    <cellStyle name="Normal 3 11 2" xfId="3767" xr:uid="{00000000-0005-0000-0000-0000BC0E0000}"/>
    <cellStyle name="Normal 3 12" xfId="3768" xr:uid="{00000000-0005-0000-0000-0000BD0E0000}"/>
    <cellStyle name="Normal 3 12 2" xfId="3769" xr:uid="{00000000-0005-0000-0000-0000BE0E0000}"/>
    <cellStyle name="Normal 3 13" xfId="3770" xr:uid="{00000000-0005-0000-0000-0000BF0E0000}"/>
    <cellStyle name="Normal 3 13 2" xfId="3771" xr:uid="{00000000-0005-0000-0000-0000C00E0000}"/>
    <cellStyle name="Normal 3 14" xfId="3772" xr:uid="{00000000-0005-0000-0000-0000C10E0000}"/>
    <cellStyle name="Normal 3 14 2" xfId="3773" xr:uid="{00000000-0005-0000-0000-0000C20E0000}"/>
    <cellStyle name="Normal 3 15" xfId="3774" xr:uid="{00000000-0005-0000-0000-0000C30E0000}"/>
    <cellStyle name="Normal 3 15 2" xfId="3775" xr:uid="{00000000-0005-0000-0000-0000C40E0000}"/>
    <cellStyle name="Normal 3 16" xfId="3776" xr:uid="{00000000-0005-0000-0000-0000C50E0000}"/>
    <cellStyle name="Normal 3 16 2" xfId="3777" xr:uid="{00000000-0005-0000-0000-0000C60E0000}"/>
    <cellStyle name="Normal 3 17" xfId="3778" xr:uid="{00000000-0005-0000-0000-0000C70E0000}"/>
    <cellStyle name="Normal 3 17 2" xfId="3779" xr:uid="{00000000-0005-0000-0000-0000C80E0000}"/>
    <cellStyle name="Normal 3 18" xfId="3780" xr:uid="{00000000-0005-0000-0000-0000C90E0000}"/>
    <cellStyle name="Normal 3 19" xfId="3781" xr:uid="{00000000-0005-0000-0000-0000CA0E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2 2" xfId="3784" xr:uid="{00000000-0005-0000-0000-0000CD0E0000}"/>
    <cellStyle name="Normal 3 2 2 2 3" xfId="3785" xr:uid="{00000000-0005-0000-0000-0000CE0E0000}"/>
    <cellStyle name="Normal 3 2 2 2 4" xfId="3783" xr:uid="{00000000-0005-0000-0000-0000CC0E0000}"/>
    <cellStyle name="Normal 3 2 2 3" xfId="914" xr:uid="{00000000-0005-0000-0000-00006C030000}"/>
    <cellStyle name="Normal 3 2 2 3 2" xfId="3786" xr:uid="{00000000-0005-0000-0000-0000CF0E0000}"/>
    <cellStyle name="Normal 3 2 2 4" xfId="3782" xr:uid="{00000000-0005-0000-0000-0000CB0E0000}"/>
    <cellStyle name="Normal 3 2 3" xfId="154" xr:uid="{00000000-0005-0000-0000-00006D030000}"/>
    <cellStyle name="Normal 3 2 3 2" xfId="1897" xr:uid="{00000000-0005-0000-0000-00006E030000}"/>
    <cellStyle name="Normal 3 2 3 3" xfId="3787" xr:uid="{00000000-0005-0000-0000-0000D00E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4 3 2" xfId="2456" xr:uid="{00000000-0005-0000-0000-000071030000}"/>
    <cellStyle name="Normal 3 2 4 4" xfId="2301" xr:uid="{00000000-0005-0000-0000-00006F030000}"/>
    <cellStyle name="Normal 3 2 4 5" xfId="3788" xr:uid="{00000000-0005-0000-0000-0000D10E0000}"/>
    <cellStyle name="Normal 3 2 5" xfId="525" xr:uid="{00000000-0005-0000-0000-000072030000}"/>
    <cellStyle name="Normal 3 2 5 2" xfId="3789" xr:uid="{00000000-0005-0000-0000-0000D20E0000}"/>
    <cellStyle name="Normal 3 2 6" xfId="1671" xr:uid="{00000000-0005-0000-0000-000073030000}"/>
    <cellStyle name="Normal 3 2_AC_FS_06.30.10" xfId="916" xr:uid="{00000000-0005-0000-0000-000074030000}"/>
    <cellStyle name="Normal 3 20" xfId="3790" xr:uid="{00000000-0005-0000-0000-0000D30E0000}"/>
    <cellStyle name="Normal 3 21" xfId="3791" xr:uid="{00000000-0005-0000-0000-0000D40E0000}"/>
    <cellStyle name="Normal 3 22" xfId="3792" xr:uid="{00000000-0005-0000-0000-0000D50E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2 3" xfId="2302" xr:uid="{00000000-0005-0000-0000-000076030000}"/>
    <cellStyle name="Normal 3 3 2 4" xfId="3794" xr:uid="{00000000-0005-0000-0000-0000D70E0000}"/>
    <cellStyle name="Normal 3 3 3" xfId="596" xr:uid="{00000000-0005-0000-0000-000078030000}"/>
    <cellStyle name="Normal 3 3 4" xfId="3793" xr:uid="{00000000-0005-0000-0000-0000D60E0000}"/>
    <cellStyle name="Normal 3 4" xfId="71" xr:uid="{00000000-0005-0000-0000-000079030000}"/>
    <cellStyle name="Normal 3 4 2" xfId="918" xr:uid="{00000000-0005-0000-0000-00007A030000}"/>
    <cellStyle name="Normal 3 4 2 2" xfId="3795" xr:uid="{00000000-0005-0000-0000-0000D80E0000}"/>
    <cellStyle name="Normal 3 5" xfId="463" xr:uid="{00000000-0005-0000-0000-00007B030000}"/>
    <cellStyle name="Normal 3 5 2" xfId="1899" xr:uid="{00000000-0005-0000-0000-00007C030000}"/>
    <cellStyle name="Normal 3 5 2 2" xfId="3797" xr:uid="{00000000-0005-0000-0000-0000DA0E0000}"/>
    <cellStyle name="Normal 3 5 3" xfId="2300" xr:uid="{00000000-0005-0000-0000-00007B030000}"/>
    <cellStyle name="Normal 3 5 4" xfId="3796" xr:uid="{00000000-0005-0000-0000-0000D90E0000}"/>
    <cellStyle name="Normal 3 6" xfId="3798" xr:uid="{00000000-0005-0000-0000-0000DB0E0000}"/>
    <cellStyle name="Normal 3 6 2" xfId="3799" xr:uid="{00000000-0005-0000-0000-0000DC0E0000}"/>
    <cellStyle name="Normal 3 7" xfId="3800" xr:uid="{00000000-0005-0000-0000-0000DD0E0000}"/>
    <cellStyle name="Normal 3 7 2" xfId="3801" xr:uid="{00000000-0005-0000-0000-0000DE0E0000}"/>
    <cellStyle name="Normal 3 8" xfId="3802" xr:uid="{00000000-0005-0000-0000-0000DF0E0000}"/>
    <cellStyle name="Normal 3 8 2" xfId="3803" xr:uid="{00000000-0005-0000-0000-0000E00E0000}"/>
    <cellStyle name="Normal 3 9" xfId="3804" xr:uid="{00000000-0005-0000-0000-0000E10E0000}"/>
    <cellStyle name="Normal 3 9 2" xfId="3805" xr:uid="{00000000-0005-0000-0000-0000E20E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0 3" xfId="2230" xr:uid="{00000000-0005-0000-0000-00007E030000}"/>
    <cellStyle name="Normal 31" xfId="381" xr:uid="{00000000-0005-0000-0000-000080030000}"/>
    <cellStyle name="Normal 31 2" xfId="921" xr:uid="{00000000-0005-0000-0000-000081030000}"/>
    <cellStyle name="Normal 31 2 2" xfId="3807" xr:uid="{00000000-0005-0000-0000-0000E40E0000}"/>
    <cellStyle name="Normal 31 3" xfId="2274" xr:uid="{00000000-0005-0000-0000-000080030000}"/>
    <cellStyle name="Normal 31 4" xfId="3806" xr:uid="{00000000-0005-0000-0000-0000E30E0000}"/>
    <cellStyle name="Normal 32" xfId="541" xr:uid="{00000000-0005-0000-0000-000082030000}"/>
    <cellStyle name="Normal 32 2" xfId="2131" xr:uid="{00000000-0005-0000-0000-000083030000}"/>
    <cellStyle name="Normal 32 3" xfId="3808" xr:uid="{00000000-0005-0000-0000-0000E50E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5 2" xfId="2401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39" xfId="2394" xr:uid="{00000000-0005-0000-0000-0000CB090000}"/>
    <cellStyle name="Normal 4" xfId="72" xr:uid="{00000000-0005-0000-0000-00008A030000}"/>
    <cellStyle name="Normal 4 10" xfId="1900" xr:uid="{00000000-0005-0000-0000-00008B030000}"/>
    <cellStyle name="Normal 4 10 2" xfId="3810" xr:uid="{00000000-0005-0000-0000-0000E70E0000}"/>
    <cellStyle name="Normal 4 10 3" xfId="3809" xr:uid="{00000000-0005-0000-0000-0000E60E0000}"/>
    <cellStyle name="Normal 4 11" xfId="2127" xr:uid="{00000000-0005-0000-0000-00008C030000}"/>
    <cellStyle name="Normal 4 11 2" xfId="3812" xr:uid="{00000000-0005-0000-0000-0000E90E0000}"/>
    <cellStyle name="Normal 4 11 3" xfId="3811" xr:uid="{00000000-0005-0000-0000-0000E80E0000}"/>
    <cellStyle name="Normal 4 12" xfId="3813" xr:uid="{00000000-0005-0000-0000-0000EA0E0000}"/>
    <cellStyle name="Normal 4 12 2" xfId="3814" xr:uid="{00000000-0005-0000-0000-0000EB0E0000}"/>
    <cellStyle name="Normal 4 13" xfId="3815" xr:uid="{00000000-0005-0000-0000-0000EC0E0000}"/>
    <cellStyle name="Normal 4 13 2" xfId="3816" xr:uid="{00000000-0005-0000-0000-0000ED0E0000}"/>
    <cellStyle name="Normal 4 14" xfId="3817" xr:uid="{00000000-0005-0000-0000-0000EE0E0000}"/>
    <cellStyle name="Normal 4 14 2" xfId="3818" xr:uid="{00000000-0005-0000-0000-0000EF0E0000}"/>
    <cellStyle name="Normal 4 15" xfId="3819" xr:uid="{00000000-0005-0000-0000-0000F00E0000}"/>
    <cellStyle name="Normal 4 15 2" xfId="3820" xr:uid="{00000000-0005-0000-0000-0000F10E0000}"/>
    <cellStyle name="Normal 4 16" xfId="3821" xr:uid="{00000000-0005-0000-0000-0000F20E0000}"/>
    <cellStyle name="Normal 4 16 2" xfId="3822" xr:uid="{00000000-0005-0000-0000-0000F30E0000}"/>
    <cellStyle name="Normal 4 17" xfId="3823" xr:uid="{00000000-0005-0000-0000-0000F40E0000}"/>
    <cellStyle name="Normal 4 17 2" xfId="3824" xr:uid="{00000000-0005-0000-0000-0000F50E0000}"/>
    <cellStyle name="Normal 4 18" xfId="3825" xr:uid="{00000000-0005-0000-0000-0000F60E0000}"/>
    <cellStyle name="Normal 4 19" xfId="3826" xr:uid="{00000000-0005-0000-0000-0000F70E0000}"/>
    <cellStyle name="Normal 4 2" xfId="73" xr:uid="{00000000-0005-0000-0000-00008D030000}"/>
    <cellStyle name="Normal 4 2 10" xfId="3827" xr:uid="{00000000-0005-0000-0000-0000F80E0000}"/>
    <cellStyle name="Normal 4 2 10 2" xfId="3828" xr:uid="{00000000-0005-0000-0000-0000F90E0000}"/>
    <cellStyle name="Normal 4 2 11" xfId="3829" xr:uid="{00000000-0005-0000-0000-0000FA0E0000}"/>
    <cellStyle name="Normal 4 2 11 2" xfId="3830" xr:uid="{00000000-0005-0000-0000-0000FB0E0000}"/>
    <cellStyle name="Normal 4 2 12" xfId="3831" xr:uid="{00000000-0005-0000-0000-0000FC0E0000}"/>
    <cellStyle name="Normal 4 2 12 2" xfId="3832" xr:uid="{00000000-0005-0000-0000-0000FD0E0000}"/>
    <cellStyle name="Normal 4 2 13" xfId="3833" xr:uid="{00000000-0005-0000-0000-0000FE0E0000}"/>
    <cellStyle name="Normal 4 2 13 2" xfId="3834" xr:uid="{00000000-0005-0000-0000-0000FF0E0000}"/>
    <cellStyle name="Normal 4 2 14" xfId="3835" xr:uid="{00000000-0005-0000-0000-0000000F0000}"/>
    <cellStyle name="Normal 4 2 14 2" xfId="3836" xr:uid="{00000000-0005-0000-0000-0000010F0000}"/>
    <cellStyle name="Normal 4 2 15" xfId="3837" xr:uid="{00000000-0005-0000-0000-0000020F0000}"/>
    <cellStyle name="Normal 4 2 15 2" xfId="3838" xr:uid="{00000000-0005-0000-0000-0000030F0000}"/>
    <cellStyle name="Normal 4 2 16" xfId="3839" xr:uid="{00000000-0005-0000-0000-0000040F0000}"/>
    <cellStyle name="Normal 4 2 16 2" xfId="3840" xr:uid="{00000000-0005-0000-0000-0000050F0000}"/>
    <cellStyle name="Normal 4 2 17" xfId="3841" xr:uid="{00000000-0005-0000-0000-0000060F0000}"/>
    <cellStyle name="Normal 4 2 17 2" xfId="3842" xr:uid="{00000000-0005-0000-0000-0000070F0000}"/>
    <cellStyle name="Normal 4 2 18" xfId="3843" xr:uid="{00000000-0005-0000-0000-0000080F0000}"/>
    <cellStyle name="Normal 4 2 19" xfId="3844" xr:uid="{00000000-0005-0000-0000-0000090F0000}"/>
    <cellStyle name="Normal 4 2 2" xfId="74" xr:uid="{00000000-0005-0000-0000-00008E030000}"/>
    <cellStyle name="Normal 4 2 2 2" xfId="922" xr:uid="{00000000-0005-0000-0000-00008F030000}"/>
    <cellStyle name="Normal 4 2 2 2 2" xfId="3846" xr:uid="{00000000-0005-0000-0000-00000B0F0000}"/>
    <cellStyle name="Normal 4 2 2 3" xfId="3847" xr:uid="{00000000-0005-0000-0000-00000C0F0000}"/>
    <cellStyle name="Normal 4 2 2 4" xfId="3848" xr:uid="{00000000-0005-0000-0000-00000D0F0000}"/>
    <cellStyle name="Normal 4 2 2 5" xfId="3849" xr:uid="{00000000-0005-0000-0000-00000E0F0000}"/>
    <cellStyle name="Normal 4 2 2 6" xfId="3850" xr:uid="{00000000-0005-0000-0000-00000F0F0000}"/>
    <cellStyle name="Normal 4 2 2 7" xfId="3851" xr:uid="{00000000-0005-0000-0000-0000100F0000}"/>
    <cellStyle name="Normal 4 2 2 8" xfId="3845" xr:uid="{00000000-0005-0000-0000-00000A0F0000}"/>
    <cellStyle name="Normal 4 2 20" xfId="3852" xr:uid="{00000000-0005-0000-0000-0000110F0000}"/>
    <cellStyle name="Normal 4 2 21" xfId="3853" xr:uid="{00000000-0005-0000-0000-0000120F0000}"/>
    <cellStyle name="Normal 4 2 22" xfId="3854" xr:uid="{00000000-0005-0000-0000-0000130F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3 2 2 2" xfId="2458" xr:uid="{00000000-0005-0000-0000-000092030000}"/>
    <cellStyle name="Normal 4 2 3 2 3" xfId="3855" xr:uid="{00000000-0005-0000-0000-0000140F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4 3 2" xfId="2457" xr:uid="{00000000-0005-0000-0000-000095030000}"/>
    <cellStyle name="Normal 4 2 5" xfId="298" xr:uid="{00000000-0005-0000-0000-000096030000}"/>
    <cellStyle name="Normal 4 2 5 2" xfId="923" xr:uid="{00000000-0005-0000-0000-000097030000}"/>
    <cellStyle name="Normal 4 2 5 2 2" xfId="3856" xr:uid="{00000000-0005-0000-0000-0000150F0000}"/>
    <cellStyle name="Normal 4 2 6" xfId="611" xr:uid="{00000000-0005-0000-0000-000098030000}"/>
    <cellStyle name="Normal 4 2 6 2" xfId="3858" xr:uid="{00000000-0005-0000-0000-0000170F0000}"/>
    <cellStyle name="Normal 4 2 6 3" xfId="3857" xr:uid="{00000000-0005-0000-0000-0000160F0000}"/>
    <cellStyle name="Normal 4 2 7" xfId="3859" xr:uid="{00000000-0005-0000-0000-0000180F0000}"/>
    <cellStyle name="Normal 4 2 7 2" xfId="3860" xr:uid="{00000000-0005-0000-0000-0000190F0000}"/>
    <cellStyle name="Normal 4 2 8" xfId="3861" xr:uid="{00000000-0005-0000-0000-00001A0F0000}"/>
    <cellStyle name="Normal 4 2 8 2" xfId="3862" xr:uid="{00000000-0005-0000-0000-00001B0F0000}"/>
    <cellStyle name="Normal 4 2 9" xfId="3863" xr:uid="{00000000-0005-0000-0000-00001C0F0000}"/>
    <cellStyle name="Normal 4 2 9 2" xfId="3864" xr:uid="{00000000-0005-0000-0000-00001D0F0000}"/>
    <cellStyle name="Normal 4 2_6fd_1_10_51" xfId="1903" xr:uid="{00000000-0005-0000-0000-000099030000}"/>
    <cellStyle name="Normal 4 20" xfId="3865" xr:uid="{00000000-0005-0000-0000-00001E0F0000}"/>
    <cellStyle name="Normal 4 21" xfId="3866" xr:uid="{00000000-0005-0000-0000-00001F0F0000}"/>
    <cellStyle name="Normal 4 22" xfId="3867" xr:uid="{00000000-0005-0000-0000-0000200F0000}"/>
    <cellStyle name="Normal 4 23" xfId="3868" xr:uid="{00000000-0005-0000-0000-0000210F0000}"/>
    <cellStyle name="Normal 4 24" xfId="3869" xr:uid="{00000000-0005-0000-0000-0000220F0000}"/>
    <cellStyle name="Normal 4 25" xfId="3870" xr:uid="{00000000-0005-0000-0000-0000230F0000}"/>
    <cellStyle name="Normal 4 26" xfId="3871" xr:uid="{00000000-0005-0000-0000-0000240F0000}"/>
    <cellStyle name="Normal 4 3" xfId="75" xr:uid="{00000000-0005-0000-0000-00009A030000}"/>
    <cellStyle name="Normal 4 3 10" xfId="543" xr:uid="{00000000-0005-0000-0000-00009B030000}"/>
    <cellStyle name="Normal 4 3 10 2" xfId="2318" xr:uid="{00000000-0005-0000-0000-00009B030000}"/>
    <cellStyle name="Normal 4 3 11" xfId="595" xr:uid="{00000000-0005-0000-0000-00009C030000}"/>
    <cellStyle name="Normal 4 3 11 2" xfId="2338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3 2" xfId="2403" xr:uid="{00000000-0005-0000-0000-00009E030000}"/>
    <cellStyle name="Normal 4 3 14" xfId="2133" xr:uid="{00000000-0005-0000-0000-00009F030000}"/>
    <cellStyle name="Normal 4 3 15" xfId="3872" xr:uid="{00000000-0005-0000-0000-0000250F0000}"/>
    <cellStyle name="Normal 4 3 2" xfId="129" xr:uid="{00000000-0005-0000-0000-0000A0030000}"/>
    <cellStyle name="Normal 4 3 2 10" xfId="2137" xr:uid="{00000000-0005-0000-0000-0000A1030000}"/>
    <cellStyle name="Normal 4 3 2 11" xfId="3873" xr:uid="{00000000-0005-0000-0000-0000260F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2 2" xfId="2288" xr:uid="{00000000-0005-0000-0000-0000A4030000}"/>
    <cellStyle name="Normal 4 3 2 2 2 3" xfId="1688" xr:uid="{00000000-0005-0000-0000-0000A5030000}"/>
    <cellStyle name="Normal 4 3 2 2 2 3 2" xfId="2412" xr:uid="{00000000-0005-0000-0000-0000A5030000}"/>
    <cellStyle name="Normal 4 3 2 2 2 4" xfId="2225" xr:uid="{00000000-0005-0000-0000-0000A3030000}"/>
    <cellStyle name="Normal 4 3 2 2 3" xfId="393" xr:uid="{00000000-0005-0000-0000-0000A6030000}"/>
    <cellStyle name="Normal 4 3 2 2 3 2" xfId="2281" xr:uid="{00000000-0005-0000-0000-0000A6030000}"/>
    <cellStyle name="Normal 4 3 2 2 4" xfId="593" xr:uid="{00000000-0005-0000-0000-0000A7030000}"/>
    <cellStyle name="Normal 4 3 2 2 4 2" xfId="2337" xr:uid="{00000000-0005-0000-0000-0000A7030000}"/>
    <cellStyle name="Normal 4 3 2 2 5" xfId="618" xr:uid="{00000000-0005-0000-0000-0000A8030000}"/>
    <cellStyle name="Normal 4 3 2 2 5 2" xfId="2349" xr:uid="{00000000-0005-0000-0000-0000A8030000}"/>
    <cellStyle name="Normal 4 3 2 2 6" xfId="1682" xr:uid="{00000000-0005-0000-0000-0000A9030000}"/>
    <cellStyle name="Normal 4 3 2 2 6 2" xfId="2406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2 2" xfId="2227" xr:uid="{00000000-0005-0000-0000-0000AC030000}"/>
    <cellStyle name="Normal 4 3 2 3 3" xfId="396" xr:uid="{00000000-0005-0000-0000-0000AD030000}"/>
    <cellStyle name="Normal 4 3 2 3 3 2" xfId="2283" xr:uid="{00000000-0005-0000-0000-0000AD030000}"/>
    <cellStyle name="Normal 4 3 2 3 4" xfId="1685" xr:uid="{00000000-0005-0000-0000-0000AE030000}"/>
    <cellStyle name="Normal 4 3 2 3 4 2" xfId="2409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2 2" xfId="2229" xr:uid="{00000000-0005-0000-0000-0000B1030000}"/>
    <cellStyle name="Normal 4 3 2 4 3" xfId="507" xr:uid="{00000000-0005-0000-0000-0000B2030000}"/>
    <cellStyle name="Normal 4 3 2 4 3 2" xfId="2305" xr:uid="{00000000-0005-0000-0000-0000B2030000}"/>
    <cellStyle name="Normal 4 3 2 4 4" xfId="1717" xr:uid="{00000000-0005-0000-0000-0000B3030000}"/>
    <cellStyle name="Normal 4 3 2 4 4 2" xfId="2429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5 2 2" xfId="2475" xr:uid="{00000000-0005-0000-0000-0000B6030000}"/>
    <cellStyle name="Normal 4 3 2 5 3" xfId="2223" xr:uid="{00000000-0005-0000-0000-0000B5030000}"/>
    <cellStyle name="Normal 4 3 2 6" xfId="387" xr:uid="{00000000-0005-0000-0000-0000B7030000}"/>
    <cellStyle name="Normal 4 3 2 6 2" xfId="2123" xr:uid="{00000000-0005-0000-0000-0000B8030000}"/>
    <cellStyle name="Normal 4 3 2 6 2 2" xfId="2479" xr:uid="{00000000-0005-0000-0000-0000B8030000}"/>
    <cellStyle name="Normal 4 3 2 6 3" xfId="2277" xr:uid="{00000000-0005-0000-0000-0000B7030000}"/>
    <cellStyle name="Normal 4 3 2 7" xfId="580" xr:uid="{00000000-0005-0000-0000-0000B9030000}"/>
    <cellStyle name="Normal 4 3 2 7 2" xfId="2331" xr:uid="{00000000-0005-0000-0000-0000B9030000}"/>
    <cellStyle name="Normal 4 3 2 8" xfId="610" xr:uid="{00000000-0005-0000-0000-0000BA030000}"/>
    <cellStyle name="Normal 4 3 2 8 2" xfId="2343" xr:uid="{00000000-0005-0000-0000-0000BA030000}"/>
    <cellStyle name="Normal 4 3 2 9" xfId="1680" xr:uid="{00000000-0005-0000-0000-0000BB030000}"/>
    <cellStyle name="Normal 4 3 2 9 2" xfId="2404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2 2" xfId="2280" xr:uid="{00000000-0005-0000-0000-0000BE030000}"/>
    <cellStyle name="Normal 4 3 3 2 3" xfId="1687" xr:uid="{00000000-0005-0000-0000-0000BF030000}"/>
    <cellStyle name="Normal 4 3 3 2 3 2" xfId="2411" xr:uid="{00000000-0005-0000-0000-0000BF030000}"/>
    <cellStyle name="Normal 4 3 3 2 4" xfId="2224" xr:uid="{00000000-0005-0000-0000-0000BD030000}"/>
    <cellStyle name="Normal 4 3 3 3" xfId="401" xr:uid="{00000000-0005-0000-0000-0000C0030000}"/>
    <cellStyle name="Normal 4 3 3 3 2" xfId="1684" xr:uid="{00000000-0005-0000-0000-0000C1030000}"/>
    <cellStyle name="Normal 4 3 3 3 2 2" xfId="2408" xr:uid="{00000000-0005-0000-0000-0000C1030000}"/>
    <cellStyle name="Normal 4 3 3 3 3" xfId="2287" xr:uid="{00000000-0005-0000-0000-0000C0030000}"/>
    <cellStyle name="Normal 4 3 3 4" xfId="506" xr:uid="{00000000-0005-0000-0000-0000C2030000}"/>
    <cellStyle name="Normal 4 3 3 4 2" xfId="2304" xr:uid="{00000000-0005-0000-0000-0000C2030000}"/>
    <cellStyle name="Normal 4 3 3 5" xfId="385" xr:uid="{00000000-0005-0000-0000-0000C3030000}"/>
    <cellStyle name="Normal 4 3 3 5 2" xfId="2276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7 2" xfId="2405" xr:uid="{00000000-0005-0000-0000-0000C5030000}"/>
    <cellStyle name="Normal 4 3 3 8" xfId="2143" xr:uid="{00000000-0005-0000-0000-0000C6030000}"/>
    <cellStyle name="Normal 4 3 3 9" xfId="3874" xr:uid="{00000000-0005-0000-0000-0000270F0000}"/>
    <cellStyle name="Normal 4 3 4" xfId="182" xr:uid="{00000000-0005-0000-0000-0000C7030000}"/>
    <cellStyle name="Normal 4 3 4 2" xfId="192" xr:uid="{00000000-0005-0000-0000-0000C8030000}"/>
    <cellStyle name="Normal 4 3 4 2 2" xfId="2226" xr:uid="{00000000-0005-0000-0000-0000C8030000}"/>
    <cellStyle name="Normal 4 3 4 3" xfId="389" xr:uid="{00000000-0005-0000-0000-0000C9030000}"/>
    <cellStyle name="Normal 4 3 4 3 2" xfId="2278" xr:uid="{00000000-0005-0000-0000-0000C9030000}"/>
    <cellStyle name="Normal 4 3 4 4" xfId="589" xr:uid="{00000000-0005-0000-0000-0000CA030000}"/>
    <cellStyle name="Normal 4 3 4 4 2" xfId="2333" xr:uid="{00000000-0005-0000-0000-0000CA030000}"/>
    <cellStyle name="Normal 4 3 4 5" xfId="614" xr:uid="{00000000-0005-0000-0000-0000CB030000}"/>
    <cellStyle name="Normal 4 3 4 5 2" xfId="2345" xr:uid="{00000000-0005-0000-0000-0000CB030000}"/>
    <cellStyle name="Normal 4 3 4 6" xfId="1686" xr:uid="{00000000-0005-0000-0000-0000CC030000}"/>
    <cellStyle name="Normal 4 3 4 6 2" xfId="2410" xr:uid="{00000000-0005-0000-0000-0000CC030000}"/>
    <cellStyle name="Normal 4 3 4 7" xfId="2148" xr:uid="{00000000-0005-0000-0000-0000CD030000}"/>
    <cellStyle name="Normal 4 3 4 8" xfId="3875" xr:uid="{00000000-0005-0000-0000-0000280F0000}"/>
    <cellStyle name="Normal 4 3 5" xfId="184" xr:uid="{00000000-0005-0000-0000-0000CE030000}"/>
    <cellStyle name="Normal 4 3 5 2" xfId="194" xr:uid="{00000000-0005-0000-0000-0000CF030000}"/>
    <cellStyle name="Normal 4 3 5 2 2" xfId="2228" xr:uid="{00000000-0005-0000-0000-0000CF030000}"/>
    <cellStyle name="Normal 4 3 5 3" xfId="395" xr:uid="{00000000-0005-0000-0000-0000D0030000}"/>
    <cellStyle name="Normal 4 3 5 3 2" xfId="2282" xr:uid="{00000000-0005-0000-0000-0000D0030000}"/>
    <cellStyle name="Normal 4 3 5 4" xfId="924" xr:uid="{00000000-0005-0000-0000-0000D1030000}"/>
    <cellStyle name="Normal 4 3 5 4 2" xfId="2379" xr:uid="{00000000-0005-0000-0000-0000D1030000}"/>
    <cellStyle name="Normal 4 3 5 5" xfId="1683" xr:uid="{00000000-0005-0000-0000-0000D2030000}"/>
    <cellStyle name="Normal 4 3 5 5 2" xfId="2407" xr:uid="{00000000-0005-0000-0000-0000D2030000}"/>
    <cellStyle name="Normal 4 3 5 6" xfId="2150" xr:uid="{00000000-0005-0000-0000-0000D3030000}"/>
    <cellStyle name="Normal 4 3 5 7" xfId="3876" xr:uid="{00000000-0005-0000-0000-0000290F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6 3 2" xfId="2426" xr:uid="{00000000-0005-0000-0000-0000D6030000}"/>
    <cellStyle name="Normal 4 3 6 4" xfId="2222" xr:uid="{00000000-0005-0000-0000-0000D4030000}"/>
    <cellStyle name="Normal 4 3 6 5" xfId="3877" xr:uid="{00000000-0005-0000-0000-00002A0F0000}"/>
    <cellStyle name="Normal 4 3 7" xfId="505" xr:uid="{00000000-0005-0000-0000-0000D7030000}"/>
    <cellStyle name="Normal 4 3 7 2" xfId="1720" xr:uid="{00000000-0005-0000-0000-0000D8030000}"/>
    <cellStyle name="Normal 4 3 7 3" xfId="2303" xr:uid="{00000000-0005-0000-0000-0000D7030000}"/>
    <cellStyle name="Normal 4 3 7 4" xfId="3878" xr:uid="{00000000-0005-0000-0000-00002B0F0000}"/>
    <cellStyle name="Normal 4 3 8" xfId="372" xr:uid="{00000000-0005-0000-0000-0000D9030000}"/>
    <cellStyle name="Normal 4 3 8 2" xfId="2118" xr:uid="{00000000-0005-0000-0000-0000DA030000}"/>
    <cellStyle name="Normal 4 3 8 2 2" xfId="2474" xr:uid="{00000000-0005-0000-0000-0000DA030000}"/>
    <cellStyle name="Normal 4 3 8 3" xfId="2271" xr:uid="{00000000-0005-0000-0000-0000D9030000}"/>
    <cellStyle name="Normal 4 3 9" xfId="299" xr:uid="{00000000-0005-0000-0000-0000DB030000}"/>
    <cellStyle name="Normal 4 3 9 2" xfId="2122" xr:uid="{00000000-0005-0000-0000-0000DC030000}"/>
    <cellStyle name="Normal 4 3 9 2 2" xfId="2478" xr:uid="{00000000-0005-0000-0000-0000DC030000}"/>
    <cellStyle name="Normal 4 4" xfId="300" xr:uid="{00000000-0005-0000-0000-0000DD030000}"/>
    <cellStyle name="Normal 4 4 2" xfId="466" xr:uid="{00000000-0005-0000-0000-0000DE030000}"/>
    <cellStyle name="Normal 4 4 2 2" xfId="3880" xr:uid="{00000000-0005-0000-0000-00002D0F0000}"/>
    <cellStyle name="Normal 4 4 3" xfId="3881" xr:uid="{00000000-0005-0000-0000-00002E0F0000}"/>
    <cellStyle name="Normal 4 4 4" xfId="3882" xr:uid="{00000000-0005-0000-0000-00002F0F0000}"/>
    <cellStyle name="Normal 4 4 5" xfId="3883" xr:uid="{00000000-0005-0000-0000-0000300F0000}"/>
    <cellStyle name="Normal 4 4 6" xfId="3884" xr:uid="{00000000-0005-0000-0000-0000310F0000}"/>
    <cellStyle name="Normal 4 4 7" xfId="3879" xr:uid="{00000000-0005-0000-0000-00002C0F0000}"/>
    <cellStyle name="Normal 4 5" xfId="301" xr:uid="{00000000-0005-0000-0000-0000DF030000}"/>
    <cellStyle name="Normal 4 5 2" xfId="3886" xr:uid="{00000000-0005-0000-0000-0000330F0000}"/>
    <cellStyle name="Normal 4 5 3" xfId="3887" xr:uid="{00000000-0005-0000-0000-0000340F0000}"/>
    <cellStyle name="Normal 4 5 4" xfId="3888" xr:uid="{00000000-0005-0000-0000-0000350F0000}"/>
    <cellStyle name="Normal 4 5 5" xfId="3889" xr:uid="{00000000-0005-0000-0000-0000360F0000}"/>
    <cellStyle name="Normal 4 5 6" xfId="3890" xr:uid="{00000000-0005-0000-0000-0000370F0000}"/>
    <cellStyle name="Normal 4 5 7" xfId="3885" xr:uid="{00000000-0005-0000-0000-0000320F0000}"/>
    <cellStyle name="Normal 4 6" xfId="302" xr:uid="{00000000-0005-0000-0000-0000E0030000}"/>
    <cellStyle name="Normal 4 6 2" xfId="1904" xr:uid="{00000000-0005-0000-0000-0000E1030000}"/>
    <cellStyle name="Normal 4 6 2 2" xfId="3892" xr:uid="{00000000-0005-0000-0000-0000390F0000}"/>
    <cellStyle name="Normal 4 6 3" xfId="3893" xr:uid="{00000000-0005-0000-0000-00003A0F0000}"/>
    <cellStyle name="Normal 4 6 4" xfId="3894" xr:uid="{00000000-0005-0000-0000-00003B0F0000}"/>
    <cellStyle name="Normal 4 6 5" xfId="3895" xr:uid="{00000000-0005-0000-0000-00003C0F0000}"/>
    <cellStyle name="Normal 4 6 6" xfId="3896" xr:uid="{00000000-0005-0000-0000-00003D0F0000}"/>
    <cellStyle name="Normal 4 6 7" xfId="3891" xr:uid="{00000000-0005-0000-0000-0000380F0000}"/>
    <cellStyle name="Normal 4 7" xfId="526" xr:uid="{00000000-0005-0000-0000-0000E2030000}"/>
    <cellStyle name="Normal 4 7 2" xfId="563" xr:uid="{00000000-0005-0000-0000-0000E3030000}"/>
    <cellStyle name="Normal 4 7 2 2" xfId="3898" xr:uid="{00000000-0005-0000-0000-00003F0F0000}"/>
    <cellStyle name="Normal 4 7 3" xfId="3897" xr:uid="{00000000-0005-0000-0000-00003E0F0000}"/>
    <cellStyle name="Normal 4 8" xfId="297" xr:uid="{00000000-0005-0000-0000-0000E4030000}"/>
    <cellStyle name="Normal 4 8 2" xfId="925" xr:uid="{00000000-0005-0000-0000-0000E5030000}"/>
    <cellStyle name="Normal 4 8 2 2" xfId="3900" xr:uid="{00000000-0005-0000-0000-0000410F0000}"/>
    <cellStyle name="Normal 4 8 3" xfId="3899" xr:uid="{00000000-0005-0000-0000-0000400F0000}"/>
    <cellStyle name="Normal 4 9" xfId="1670" xr:uid="{00000000-0005-0000-0000-0000E6030000}"/>
    <cellStyle name="Normal 4 9 2" xfId="1905" xr:uid="{00000000-0005-0000-0000-0000E7030000}"/>
    <cellStyle name="Normal 4 9 2 2" xfId="3902" xr:uid="{00000000-0005-0000-0000-0000430F0000}"/>
    <cellStyle name="Normal 4 9 3" xfId="3901" xr:uid="{00000000-0005-0000-0000-0000420F0000}"/>
    <cellStyle name="Normal 4_6fd_1_10_51" xfId="1906" xr:uid="{00000000-0005-0000-0000-0000E8030000}"/>
    <cellStyle name="Normal 40" xfId="2431" xr:uid="{00000000-0005-0000-0000-0000CD090000}"/>
    <cellStyle name="Normal 41" xfId="2381" xr:uid="{00000000-0005-0000-0000-0000CF090000}"/>
    <cellStyle name="Normal 41 2" xfId="3904" xr:uid="{00000000-0005-0000-0000-0000450F0000}"/>
    <cellStyle name="Normal 41 3" xfId="3905" xr:uid="{00000000-0005-0000-0000-0000460F0000}"/>
    <cellStyle name="Normal 41 4" xfId="3903" xr:uid="{00000000-0005-0000-0000-0000440F0000}"/>
    <cellStyle name="Normal 42" xfId="2355" xr:uid="{00000000-0005-0000-0000-0000D1090000}"/>
    <cellStyle name="Normal 43" xfId="2397" xr:uid="{00000000-0005-0000-0000-0000D3090000}"/>
    <cellStyle name="Normal 44" xfId="2497" xr:uid="{00000000-0005-0000-0000-0000830A0000}"/>
    <cellStyle name="Normal 45" xfId="2655" xr:uid="{00000000-0005-0000-0000-0000B30A0000}"/>
    <cellStyle name="Normal 46" xfId="2630" xr:uid="{00000000-0005-0000-0000-0000B50A0000}"/>
    <cellStyle name="Normal 47" xfId="2723" xr:uid="{00000000-0005-0000-0000-0000EC0D0000}"/>
    <cellStyle name="Normal 48" xfId="4785" xr:uid="{00000000-0005-0000-0000-0000C9120000}"/>
    <cellStyle name="Normal 5" xfId="76" xr:uid="{00000000-0005-0000-0000-0000E9030000}"/>
    <cellStyle name="Normal 5 10" xfId="3907" xr:uid="{00000000-0005-0000-0000-0000480F0000}"/>
    <cellStyle name="Normal 5 10 2" xfId="3908" xr:uid="{00000000-0005-0000-0000-0000490F0000}"/>
    <cellStyle name="Normal 5 11" xfId="3909" xr:uid="{00000000-0005-0000-0000-00004A0F0000}"/>
    <cellStyle name="Normal 5 11 2" xfId="3910" xr:uid="{00000000-0005-0000-0000-00004B0F0000}"/>
    <cellStyle name="Normal 5 12" xfId="3911" xr:uid="{00000000-0005-0000-0000-00004C0F0000}"/>
    <cellStyle name="Normal 5 12 2" xfId="3912" xr:uid="{00000000-0005-0000-0000-00004D0F0000}"/>
    <cellStyle name="Normal 5 13" xfId="3913" xr:uid="{00000000-0005-0000-0000-00004E0F0000}"/>
    <cellStyle name="Normal 5 13 2" xfId="3914" xr:uid="{00000000-0005-0000-0000-00004F0F0000}"/>
    <cellStyle name="Normal 5 14" xfId="3915" xr:uid="{00000000-0005-0000-0000-0000500F0000}"/>
    <cellStyle name="Normal 5 14 2" xfId="3916" xr:uid="{00000000-0005-0000-0000-0000510F0000}"/>
    <cellStyle name="Normal 5 15" xfId="3917" xr:uid="{00000000-0005-0000-0000-0000520F0000}"/>
    <cellStyle name="Normal 5 15 2" xfId="3918" xr:uid="{00000000-0005-0000-0000-0000530F0000}"/>
    <cellStyle name="Normal 5 16" xfId="3919" xr:uid="{00000000-0005-0000-0000-0000540F0000}"/>
    <cellStyle name="Normal 5 16 2" xfId="3920" xr:uid="{00000000-0005-0000-0000-0000550F0000}"/>
    <cellStyle name="Normal 5 17" xfId="3921" xr:uid="{00000000-0005-0000-0000-0000560F0000}"/>
    <cellStyle name="Normal 5 17 2" xfId="3922" xr:uid="{00000000-0005-0000-0000-0000570F0000}"/>
    <cellStyle name="Normal 5 18" xfId="3923" xr:uid="{00000000-0005-0000-0000-0000580F0000}"/>
    <cellStyle name="Normal 5 19" xfId="3924" xr:uid="{00000000-0005-0000-0000-0000590F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2 4" xfId="2313" xr:uid="{00000000-0005-0000-0000-0000EB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3 4" xfId="3926" xr:uid="{00000000-0005-0000-0000-00005B0F0000}"/>
    <cellStyle name="Normal 5 2 4" xfId="605" xr:uid="{00000000-0005-0000-0000-0000F1030000}"/>
    <cellStyle name="Normal 5 2 4 2" xfId="3927" xr:uid="{00000000-0005-0000-0000-00005C0F0000}"/>
    <cellStyle name="Normal 5 2 5" xfId="1721" xr:uid="{00000000-0005-0000-0000-0000F2030000}"/>
    <cellStyle name="Normal 5 2 6" xfId="3925" xr:uid="{00000000-0005-0000-0000-00005A0F0000}"/>
    <cellStyle name="Normal 5 20" xfId="3928" xr:uid="{00000000-0005-0000-0000-00005D0F0000}"/>
    <cellStyle name="Normal 5 21" xfId="3929" xr:uid="{00000000-0005-0000-0000-00005E0F0000}"/>
    <cellStyle name="Normal 5 22" xfId="3906" xr:uid="{00000000-0005-0000-0000-0000470F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2 3" xfId="3930" xr:uid="{00000000-0005-0000-0000-00005F0F0000}"/>
    <cellStyle name="Normal 5 3 3" xfId="1909" xr:uid="{00000000-0005-0000-0000-0000F6030000}"/>
    <cellStyle name="Normal 5 3 3 2" xfId="3931" xr:uid="{00000000-0005-0000-0000-0000600F0000}"/>
    <cellStyle name="Normal 5 4" xfId="527" xr:uid="{00000000-0005-0000-0000-0000F7030000}"/>
    <cellStyle name="Normal 5 4 2" xfId="1910" xr:uid="{00000000-0005-0000-0000-0000F8030000}"/>
    <cellStyle name="Normal 5 4 2 2" xfId="3933" xr:uid="{00000000-0005-0000-0000-0000620F0000}"/>
    <cellStyle name="Normal 5 4 3" xfId="2312" xr:uid="{00000000-0005-0000-0000-0000F7030000}"/>
    <cellStyle name="Normal 5 4 3 2" xfId="3934" xr:uid="{00000000-0005-0000-0000-0000630F0000}"/>
    <cellStyle name="Normal 5 4 4" xfId="3932" xr:uid="{00000000-0005-0000-0000-0000610F0000}"/>
    <cellStyle name="Normal 5 5" xfId="303" xr:uid="{00000000-0005-0000-0000-0000F9030000}"/>
    <cellStyle name="Normal 5 5 2" xfId="1911" xr:uid="{00000000-0005-0000-0000-0000FA030000}"/>
    <cellStyle name="Normal 5 5 2 2" xfId="3936" xr:uid="{00000000-0005-0000-0000-0000650F0000}"/>
    <cellStyle name="Normal 5 5 3" xfId="3935" xr:uid="{00000000-0005-0000-0000-0000640F0000}"/>
    <cellStyle name="Normal 5 6" xfId="601" xr:uid="{00000000-0005-0000-0000-0000FB030000}"/>
    <cellStyle name="Normal 5 6 2" xfId="3938" xr:uid="{00000000-0005-0000-0000-0000670F0000}"/>
    <cellStyle name="Normal 5 6 3" xfId="3937" xr:uid="{00000000-0005-0000-0000-0000660F0000}"/>
    <cellStyle name="Normal 5 7" xfId="3939" xr:uid="{00000000-0005-0000-0000-0000680F0000}"/>
    <cellStyle name="Normal 5 7 2" xfId="3940" xr:uid="{00000000-0005-0000-0000-0000690F0000}"/>
    <cellStyle name="Normal 5 8" xfId="3941" xr:uid="{00000000-0005-0000-0000-00006A0F0000}"/>
    <cellStyle name="Normal 5 8 2" xfId="3942" xr:uid="{00000000-0005-0000-0000-00006B0F0000}"/>
    <cellStyle name="Normal 5 9" xfId="3943" xr:uid="{00000000-0005-0000-0000-00006C0F0000}"/>
    <cellStyle name="Normal 5 9 2" xfId="3944" xr:uid="{00000000-0005-0000-0000-00006D0F0000}"/>
    <cellStyle name="Normal 5_AC_FS_06.30.10" xfId="929" xr:uid="{00000000-0005-0000-0000-0000FC030000}"/>
    <cellStyle name="Normal 6" xfId="77" xr:uid="{00000000-0005-0000-0000-0000FD030000}"/>
    <cellStyle name="Normal 6 10" xfId="3946" xr:uid="{00000000-0005-0000-0000-00006F0F0000}"/>
    <cellStyle name="Normal 6 10 2" xfId="3947" xr:uid="{00000000-0005-0000-0000-0000700F0000}"/>
    <cellStyle name="Normal 6 11" xfId="3948" xr:uid="{00000000-0005-0000-0000-0000710F0000}"/>
    <cellStyle name="Normal 6 11 2" xfId="3949" xr:uid="{00000000-0005-0000-0000-0000720F0000}"/>
    <cellStyle name="Normal 6 12" xfId="3950" xr:uid="{00000000-0005-0000-0000-0000730F0000}"/>
    <cellStyle name="Normal 6 12 2" xfId="3951" xr:uid="{00000000-0005-0000-0000-0000740F0000}"/>
    <cellStyle name="Normal 6 13" xfId="3952" xr:uid="{00000000-0005-0000-0000-0000750F0000}"/>
    <cellStyle name="Normal 6 13 2" xfId="3953" xr:uid="{00000000-0005-0000-0000-0000760F0000}"/>
    <cellStyle name="Normal 6 14" xfId="3954" xr:uid="{00000000-0005-0000-0000-0000770F0000}"/>
    <cellStyle name="Normal 6 14 2" xfId="3955" xr:uid="{00000000-0005-0000-0000-0000780F0000}"/>
    <cellStyle name="Normal 6 15" xfId="3956" xr:uid="{00000000-0005-0000-0000-0000790F0000}"/>
    <cellStyle name="Normal 6 15 2" xfId="3957" xr:uid="{00000000-0005-0000-0000-00007A0F0000}"/>
    <cellStyle name="Normal 6 16" xfId="3958" xr:uid="{00000000-0005-0000-0000-00007B0F0000}"/>
    <cellStyle name="Normal 6 16 2" xfId="3959" xr:uid="{00000000-0005-0000-0000-00007C0F0000}"/>
    <cellStyle name="Normal 6 17" xfId="3960" xr:uid="{00000000-0005-0000-0000-00007D0F0000}"/>
    <cellStyle name="Normal 6 17 2" xfId="3961" xr:uid="{00000000-0005-0000-0000-00007E0F0000}"/>
    <cellStyle name="Normal 6 18" xfId="3962" xr:uid="{00000000-0005-0000-0000-00007F0F0000}"/>
    <cellStyle name="Normal 6 19" xfId="3963" xr:uid="{00000000-0005-0000-0000-0000800F0000}"/>
    <cellStyle name="Normal 6 2" xfId="305" xr:uid="{00000000-0005-0000-0000-0000FE030000}"/>
    <cellStyle name="Normal 6 2 2" xfId="1913" xr:uid="{00000000-0005-0000-0000-0000FF030000}"/>
    <cellStyle name="Normal 6 2 2 2" xfId="3964" xr:uid="{00000000-0005-0000-0000-0000810F0000}"/>
    <cellStyle name="Normal 6 2 3" xfId="1914" xr:uid="{00000000-0005-0000-0000-000000040000}"/>
    <cellStyle name="Normal 6 2 3 2" xfId="3965" xr:uid="{00000000-0005-0000-0000-0000820F0000}"/>
    <cellStyle name="Normal 6 2 4" xfId="1912" xr:uid="{00000000-0005-0000-0000-000001040000}"/>
    <cellStyle name="Normal 6 2 4 2" xfId="3966" xr:uid="{00000000-0005-0000-0000-0000830F0000}"/>
    <cellStyle name="Normal 6 2 5" xfId="4800" xr:uid="{9B425BF8-ED48-413A-8C6D-03D20799E1C6}"/>
    <cellStyle name="Normal 6 20" xfId="3945" xr:uid="{00000000-0005-0000-0000-00006E0F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2 3" xfId="3968" xr:uid="{00000000-0005-0000-0000-0000850F0000}"/>
    <cellStyle name="Normal 6 3 3" xfId="1722" xr:uid="{00000000-0005-0000-0000-000005040000}"/>
    <cellStyle name="Normal 6 3 4" xfId="3967" xr:uid="{00000000-0005-0000-0000-0000840F0000}"/>
    <cellStyle name="Normal 6 4" xfId="529" xr:uid="{00000000-0005-0000-0000-000006040000}"/>
    <cellStyle name="Normal 6 4 2" xfId="567" xr:uid="{00000000-0005-0000-0000-000007040000}"/>
    <cellStyle name="Normal 6 4 2 2" xfId="3970" xr:uid="{00000000-0005-0000-0000-0000870F0000}"/>
    <cellStyle name="Normal 6 4 3" xfId="1916" xr:uid="{00000000-0005-0000-0000-000008040000}"/>
    <cellStyle name="Normal 6 4 4" xfId="3969" xr:uid="{00000000-0005-0000-0000-0000860F0000}"/>
    <cellStyle name="Normal 6 5" xfId="304" xr:uid="{00000000-0005-0000-0000-000009040000}"/>
    <cellStyle name="Normal 6 5 2" xfId="930" xr:uid="{00000000-0005-0000-0000-00000A040000}"/>
    <cellStyle name="Normal 6 5 2 2" xfId="3972" xr:uid="{00000000-0005-0000-0000-0000890F0000}"/>
    <cellStyle name="Normal 6 5 3" xfId="3971" xr:uid="{00000000-0005-0000-0000-0000880F0000}"/>
    <cellStyle name="Normal 6 6" xfId="597" xr:uid="{00000000-0005-0000-0000-00000B040000}"/>
    <cellStyle name="Normal 6 6 2" xfId="1917" xr:uid="{00000000-0005-0000-0000-00000C040000}"/>
    <cellStyle name="Normal 6 6 2 2" xfId="3974" xr:uid="{00000000-0005-0000-0000-00008B0F0000}"/>
    <cellStyle name="Normal 6 6 3" xfId="3973" xr:uid="{00000000-0005-0000-0000-00008A0F0000}"/>
    <cellStyle name="Normal 6 7" xfId="1918" xr:uid="{00000000-0005-0000-0000-00000D040000}"/>
    <cellStyle name="Normal 6 7 2" xfId="3976" xr:uid="{00000000-0005-0000-0000-00008D0F0000}"/>
    <cellStyle name="Normal 6 7 3" xfId="3975" xr:uid="{00000000-0005-0000-0000-00008C0F0000}"/>
    <cellStyle name="Normal 6 8" xfId="3977" xr:uid="{00000000-0005-0000-0000-00008E0F0000}"/>
    <cellStyle name="Normal 6 8 2" xfId="3978" xr:uid="{00000000-0005-0000-0000-00008F0F0000}"/>
    <cellStyle name="Normal 6 9" xfId="3979" xr:uid="{00000000-0005-0000-0000-0000900F0000}"/>
    <cellStyle name="Normal 6 9 2" xfId="3980" xr:uid="{00000000-0005-0000-0000-0000910F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0 2" xfId="3983" xr:uid="{00000000-0005-0000-0000-0000940F0000}"/>
    <cellStyle name="Normal 7 10 3" xfId="3982" xr:uid="{00000000-0005-0000-0000-0000930F0000}"/>
    <cellStyle name="Normal 7 11" xfId="1921" xr:uid="{00000000-0005-0000-0000-000011040000}"/>
    <cellStyle name="Normal 7 11 2" xfId="3985" xr:uid="{00000000-0005-0000-0000-0000960F0000}"/>
    <cellStyle name="Normal 7 11 3" xfId="3984" xr:uid="{00000000-0005-0000-0000-0000950F0000}"/>
    <cellStyle name="Normal 7 12" xfId="2129" xr:uid="{00000000-0005-0000-0000-000012040000}"/>
    <cellStyle name="Normal 7 12 2" xfId="3987" xr:uid="{00000000-0005-0000-0000-0000980F0000}"/>
    <cellStyle name="Normal 7 12 3" xfId="3986" xr:uid="{00000000-0005-0000-0000-0000970F0000}"/>
    <cellStyle name="Normal 7 13" xfId="3988" xr:uid="{00000000-0005-0000-0000-0000990F0000}"/>
    <cellStyle name="Normal 7 13 2" xfId="3989" xr:uid="{00000000-0005-0000-0000-00009A0F0000}"/>
    <cellStyle name="Normal 7 14" xfId="3990" xr:uid="{00000000-0005-0000-0000-00009B0F0000}"/>
    <cellStyle name="Normal 7 14 2" xfId="3991" xr:uid="{00000000-0005-0000-0000-00009C0F0000}"/>
    <cellStyle name="Normal 7 15" xfId="3992" xr:uid="{00000000-0005-0000-0000-00009D0F0000}"/>
    <cellStyle name="Normal 7 15 2" xfId="3993" xr:uid="{00000000-0005-0000-0000-00009E0F0000}"/>
    <cellStyle name="Normal 7 16" xfId="3994" xr:uid="{00000000-0005-0000-0000-00009F0F0000}"/>
    <cellStyle name="Normal 7 16 2" xfId="3995" xr:uid="{00000000-0005-0000-0000-0000A00F0000}"/>
    <cellStyle name="Normal 7 17" xfId="3996" xr:uid="{00000000-0005-0000-0000-0000A10F0000}"/>
    <cellStyle name="Normal 7 17 2" xfId="3997" xr:uid="{00000000-0005-0000-0000-0000A20F0000}"/>
    <cellStyle name="Normal 7 18" xfId="3998" xr:uid="{00000000-0005-0000-0000-0000A30F0000}"/>
    <cellStyle name="Normal 7 19" xfId="3999" xr:uid="{00000000-0005-0000-0000-0000A40F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2 3" xfId="4001" xr:uid="{00000000-0005-0000-0000-0000A60F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 6" xfId="4000" xr:uid="{00000000-0005-0000-0000-0000A50F0000}"/>
    <cellStyle name="Normal 7 2_6fd_1_10_51" xfId="1926" xr:uid="{00000000-0005-0000-0000-00001D040000}"/>
    <cellStyle name="Normal 7 20" xfId="3981" xr:uid="{00000000-0005-0000-0000-0000920F0000}"/>
    <cellStyle name="Normal 7 3" xfId="470" xr:uid="{00000000-0005-0000-0000-00001E040000}"/>
    <cellStyle name="Normal 7 3 2" xfId="582" xr:uid="{00000000-0005-0000-0000-00001F040000}"/>
    <cellStyle name="Normal 7 3 2 2" xfId="4003" xr:uid="{00000000-0005-0000-0000-0000A80F0000}"/>
    <cellStyle name="Normal 7 3 3" xfId="1723" xr:uid="{00000000-0005-0000-0000-000020040000}"/>
    <cellStyle name="Normal 7 3 4" xfId="4002" xr:uid="{00000000-0005-0000-0000-0000A70F0000}"/>
    <cellStyle name="Normal 7 4" xfId="375" xr:uid="{00000000-0005-0000-0000-000021040000}"/>
    <cellStyle name="Normal 7 4 2" xfId="568" xr:uid="{00000000-0005-0000-0000-000022040000}"/>
    <cellStyle name="Normal 7 4 2 2" xfId="4005" xr:uid="{00000000-0005-0000-0000-0000AA0F0000}"/>
    <cellStyle name="Normal 7 4 3" xfId="4004" xr:uid="{00000000-0005-0000-0000-0000A90F0000}"/>
    <cellStyle name="Normal 7 5" xfId="530" xr:uid="{00000000-0005-0000-0000-000023040000}"/>
    <cellStyle name="Normal 7 5 2" xfId="932" xr:uid="{00000000-0005-0000-0000-000024040000}"/>
    <cellStyle name="Normal 7 5 2 2" xfId="4007" xr:uid="{00000000-0005-0000-0000-0000AC0F0000}"/>
    <cellStyle name="Normal 7 5 3" xfId="1927" xr:uid="{00000000-0005-0000-0000-000025040000}"/>
    <cellStyle name="Normal 7 5 4" xfId="4006" xr:uid="{00000000-0005-0000-0000-0000AB0F0000}"/>
    <cellStyle name="Normal 7 6" xfId="306" xr:uid="{00000000-0005-0000-0000-000026040000}"/>
    <cellStyle name="Normal 7 6 2" xfId="4009" xr:uid="{00000000-0005-0000-0000-0000AE0F0000}"/>
    <cellStyle name="Normal 7 6 3" xfId="4008" xr:uid="{00000000-0005-0000-0000-0000AD0F0000}"/>
    <cellStyle name="Normal 7 7" xfId="606" xr:uid="{00000000-0005-0000-0000-000027040000}"/>
    <cellStyle name="Normal 7 7 2" xfId="1928" xr:uid="{00000000-0005-0000-0000-000028040000}"/>
    <cellStyle name="Normal 7 7 2 2" xfId="4011" xr:uid="{00000000-0005-0000-0000-0000B00F0000}"/>
    <cellStyle name="Normal 7 7 3" xfId="4010" xr:uid="{00000000-0005-0000-0000-0000AF0F0000}"/>
    <cellStyle name="Normal 7 8" xfId="1929" xr:uid="{00000000-0005-0000-0000-000029040000}"/>
    <cellStyle name="Normal 7 8 2" xfId="4013" xr:uid="{00000000-0005-0000-0000-0000B20F0000}"/>
    <cellStyle name="Normal 7 8 3" xfId="4012" xr:uid="{00000000-0005-0000-0000-0000B10F0000}"/>
    <cellStyle name="Normal 7 9" xfId="1930" xr:uid="{00000000-0005-0000-0000-00002A040000}"/>
    <cellStyle name="Normal 7 9 2" xfId="4015" xr:uid="{00000000-0005-0000-0000-0000B40F0000}"/>
    <cellStyle name="Normal 7 9 3" xfId="4014" xr:uid="{00000000-0005-0000-0000-0000B30F0000}"/>
    <cellStyle name="Normal 7_AC_FS_06.30.10" xfId="933" xr:uid="{00000000-0005-0000-0000-00002B040000}"/>
    <cellStyle name="Normal 8" xfId="79" xr:uid="{00000000-0005-0000-0000-00002C040000}"/>
    <cellStyle name="Normal 8 10" xfId="4016" xr:uid="{00000000-0005-0000-0000-0000B50F0000}"/>
    <cellStyle name="Normal 8 10 2" xfId="4017" xr:uid="{00000000-0005-0000-0000-0000B60F0000}"/>
    <cellStyle name="Normal 8 11" xfId="4018" xr:uid="{00000000-0005-0000-0000-0000B70F0000}"/>
    <cellStyle name="Normal 8 11 2" xfId="4019" xr:uid="{00000000-0005-0000-0000-0000B80F0000}"/>
    <cellStyle name="Normal 8 12" xfId="4020" xr:uid="{00000000-0005-0000-0000-0000B90F0000}"/>
    <cellStyle name="Normal 8 12 2" xfId="4021" xr:uid="{00000000-0005-0000-0000-0000BA0F0000}"/>
    <cellStyle name="Normal 8 13" xfId="4022" xr:uid="{00000000-0005-0000-0000-0000BB0F0000}"/>
    <cellStyle name="Normal 8 13 2" xfId="4023" xr:uid="{00000000-0005-0000-0000-0000BC0F0000}"/>
    <cellStyle name="Normal 8 14" xfId="4024" xr:uid="{00000000-0005-0000-0000-0000BD0F0000}"/>
    <cellStyle name="Normal 8 14 2" xfId="4025" xr:uid="{00000000-0005-0000-0000-0000BE0F0000}"/>
    <cellStyle name="Normal 8 15" xfId="4026" xr:uid="{00000000-0005-0000-0000-0000BF0F0000}"/>
    <cellStyle name="Normal 8 15 2" xfId="4027" xr:uid="{00000000-0005-0000-0000-0000C00F0000}"/>
    <cellStyle name="Normal 8 16" xfId="4028" xr:uid="{00000000-0005-0000-0000-0000C10F0000}"/>
    <cellStyle name="Normal 8 16 2" xfId="4029" xr:uid="{00000000-0005-0000-0000-0000C20F0000}"/>
    <cellStyle name="Normal 8 17" xfId="4030" xr:uid="{00000000-0005-0000-0000-0000C30F0000}"/>
    <cellStyle name="Normal 8 17 2" xfId="4031" xr:uid="{00000000-0005-0000-0000-0000C40F0000}"/>
    <cellStyle name="Normal 8 18" xfId="4032" xr:uid="{00000000-0005-0000-0000-0000C50F0000}"/>
    <cellStyle name="Normal 8 19" xfId="4033" xr:uid="{00000000-0005-0000-0000-0000C60F0000}"/>
    <cellStyle name="Normal 8 2" xfId="310" xr:uid="{00000000-0005-0000-0000-00002D040000}"/>
    <cellStyle name="Normal 8 2 10" xfId="4035" xr:uid="{00000000-0005-0000-0000-0000C80F0000}"/>
    <cellStyle name="Normal 8 2 11" xfId="4036" xr:uid="{00000000-0005-0000-0000-0000C90F0000}"/>
    <cellStyle name="Normal 8 2 12" xfId="4037" xr:uid="{00000000-0005-0000-0000-0000CA0F0000}"/>
    <cellStyle name="Normal 8 2 13" xfId="4038" xr:uid="{00000000-0005-0000-0000-0000CB0F0000}"/>
    <cellStyle name="Normal 8 2 14" xfId="4039" xr:uid="{00000000-0005-0000-0000-0000CC0F0000}"/>
    <cellStyle name="Normal 8 2 15" xfId="4040" xr:uid="{00000000-0005-0000-0000-0000CD0F0000}"/>
    <cellStyle name="Normal 8 2 16" xfId="4041" xr:uid="{00000000-0005-0000-0000-0000CE0F0000}"/>
    <cellStyle name="Normal 8 2 17" xfId="4042" xr:uid="{00000000-0005-0000-0000-0000CF0F0000}"/>
    <cellStyle name="Normal 8 2 18" xfId="4043" xr:uid="{00000000-0005-0000-0000-0000D00F0000}"/>
    <cellStyle name="Normal 8 2 19" xfId="4044" xr:uid="{00000000-0005-0000-0000-0000D10F0000}"/>
    <cellStyle name="Normal 8 2 2" xfId="472" xr:uid="{00000000-0005-0000-0000-00002E040000}"/>
    <cellStyle name="Normal 8 2 2 2" xfId="1931" xr:uid="{00000000-0005-0000-0000-00002F040000}"/>
    <cellStyle name="Normal 8 2 2 3" xfId="4045" xr:uid="{00000000-0005-0000-0000-0000D20F0000}"/>
    <cellStyle name="Normal 8 2 20" xfId="4046" xr:uid="{00000000-0005-0000-0000-0000D30F0000}"/>
    <cellStyle name="Normal 8 2 21" xfId="4034" xr:uid="{00000000-0005-0000-0000-0000C70F0000}"/>
    <cellStyle name="Normal 8 2 3" xfId="4047" xr:uid="{00000000-0005-0000-0000-0000D40F0000}"/>
    <cellStyle name="Normal 8 2 4" xfId="4048" xr:uid="{00000000-0005-0000-0000-0000D50F0000}"/>
    <cellStyle name="Normal 8 2 5" xfId="4049" xr:uid="{00000000-0005-0000-0000-0000D60F0000}"/>
    <cellStyle name="Normal 8 2 6" xfId="4050" xr:uid="{00000000-0005-0000-0000-0000D70F0000}"/>
    <cellStyle name="Normal 8 2 7" xfId="4051" xr:uid="{00000000-0005-0000-0000-0000D80F0000}"/>
    <cellStyle name="Normal 8 2 8" xfId="4052" xr:uid="{00000000-0005-0000-0000-0000D90F0000}"/>
    <cellStyle name="Normal 8 2 9" xfId="4053" xr:uid="{00000000-0005-0000-0000-0000DA0F0000}"/>
    <cellStyle name="Normal 8 3" xfId="471" xr:uid="{00000000-0005-0000-0000-000030040000}"/>
    <cellStyle name="Normal 8 3 2" xfId="583" xr:uid="{00000000-0005-0000-0000-000031040000}"/>
    <cellStyle name="Normal 8 3 2 2" xfId="4055" xr:uid="{00000000-0005-0000-0000-0000DC0F0000}"/>
    <cellStyle name="Normal 8 3 3" xfId="1725" xr:uid="{00000000-0005-0000-0000-000032040000}"/>
    <cellStyle name="Normal 8 3 3 2" xfId="4056" xr:uid="{00000000-0005-0000-0000-0000DD0F0000}"/>
    <cellStyle name="Normal 8 3 4" xfId="4054" xr:uid="{00000000-0005-0000-0000-0000DB0F0000}"/>
    <cellStyle name="Normal 8 4" xfId="376" xr:uid="{00000000-0005-0000-0000-000033040000}"/>
    <cellStyle name="Normal 8 4 2" xfId="569" xr:uid="{00000000-0005-0000-0000-000034040000}"/>
    <cellStyle name="Normal 8 4 2 2" xfId="4058" xr:uid="{00000000-0005-0000-0000-0000DF0F0000}"/>
    <cellStyle name="Normal 8 4 3" xfId="4057" xr:uid="{00000000-0005-0000-0000-0000DE0F0000}"/>
    <cellStyle name="Normal 8 5" xfId="531" xr:uid="{00000000-0005-0000-0000-000035040000}"/>
    <cellStyle name="Normal 8 5 2" xfId="4060" xr:uid="{00000000-0005-0000-0000-0000E10F0000}"/>
    <cellStyle name="Normal 8 5 3" xfId="4059" xr:uid="{00000000-0005-0000-0000-0000E00F0000}"/>
    <cellStyle name="Normal 8 6" xfId="309" xr:uid="{00000000-0005-0000-0000-000036040000}"/>
    <cellStyle name="Normal 8 6 2" xfId="4062" xr:uid="{00000000-0005-0000-0000-0000E30F0000}"/>
    <cellStyle name="Normal 8 6 3" xfId="4061" xr:uid="{00000000-0005-0000-0000-0000E20F0000}"/>
    <cellStyle name="Normal 8 7" xfId="4063" xr:uid="{00000000-0005-0000-0000-0000E40F0000}"/>
    <cellStyle name="Normal 8 7 2" xfId="4064" xr:uid="{00000000-0005-0000-0000-0000E50F0000}"/>
    <cellStyle name="Normal 8 8" xfId="4065" xr:uid="{00000000-0005-0000-0000-0000E60F0000}"/>
    <cellStyle name="Normal 8 8 2" xfId="4066" xr:uid="{00000000-0005-0000-0000-0000E70F0000}"/>
    <cellStyle name="Normal 8 9" xfId="4067" xr:uid="{00000000-0005-0000-0000-0000E80F0000}"/>
    <cellStyle name="Normal 8 9 2" xfId="4068" xr:uid="{00000000-0005-0000-0000-0000E90F0000}"/>
    <cellStyle name="Normal 9" xfId="80" xr:uid="{00000000-0005-0000-0000-000037040000}"/>
    <cellStyle name="Normal 9 10" xfId="4069" xr:uid="{00000000-0005-0000-0000-0000EA0F0000}"/>
    <cellStyle name="Normal 9 10 2" xfId="4070" xr:uid="{00000000-0005-0000-0000-0000EB0F0000}"/>
    <cellStyle name="Normal 9 11" xfId="4071" xr:uid="{00000000-0005-0000-0000-0000EC0F0000}"/>
    <cellStyle name="Normal 9 11 2" xfId="4072" xr:uid="{00000000-0005-0000-0000-0000ED0F0000}"/>
    <cellStyle name="Normal 9 12" xfId="4073" xr:uid="{00000000-0005-0000-0000-0000EE0F0000}"/>
    <cellStyle name="Normal 9 12 2" xfId="4074" xr:uid="{00000000-0005-0000-0000-0000EF0F0000}"/>
    <cellStyle name="Normal 9 13" xfId="4075" xr:uid="{00000000-0005-0000-0000-0000F00F0000}"/>
    <cellStyle name="Normal 9 13 2" xfId="4076" xr:uid="{00000000-0005-0000-0000-0000F10F0000}"/>
    <cellStyle name="Normal 9 14" xfId="4077" xr:uid="{00000000-0005-0000-0000-0000F20F0000}"/>
    <cellStyle name="Normal 9 14 2" xfId="4078" xr:uid="{00000000-0005-0000-0000-0000F30F0000}"/>
    <cellStyle name="Normal 9 15" xfId="4079" xr:uid="{00000000-0005-0000-0000-0000F40F0000}"/>
    <cellStyle name="Normal 9 15 2" xfId="4080" xr:uid="{00000000-0005-0000-0000-0000F50F0000}"/>
    <cellStyle name="Normal 9 16" xfId="4081" xr:uid="{00000000-0005-0000-0000-0000F60F0000}"/>
    <cellStyle name="Normal 9 16 2" xfId="4082" xr:uid="{00000000-0005-0000-0000-0000F70F0000}"/>
    <cellStyle name="Normal 9 17" xfId="4083" xr:uid="{00000000-0005-0000-0000-0000F80F0000}"/>
    <cellStyle name="Normal 9 17 2" xfId="4084" xr:uid="{00000000-0005-0000-0000-0000F90F0000}"/>
    <cellStyle name="Normal 9 18" xfId="4085" xr:uid="{00000000-0005-0000-0000-0000FA0F0000}"/>
    <cellStyle name="Normal 9 18 2" xfId="4086" xr:uid="{00000000-0005-0000-0000-0000FB0F0000}"/>
    <cellStyle name="Normal 9 19" xfId="4087" xr:uid="{00000000-0005-0000-0000-0000FC0F0000}"/>
    <cellStyle name="Normal 9 2" xfId="81" xr:uid="{00000000-0005-0000-0000-000038040000}"/>
    <cellStyle name="Normal 9 2 2" xfId="2186" xr:uid="{00000000-0005-0000-0000-000038040000}"/>
    <cellStyle name="Normal 9 2 2 2" xfId="4088" xr:uid="{00000000-0005-0000-0000-0000FD0F0000}"/>
    <cellStyle name="Normal 9 2 3" xfId="4089" xr:uid="{00000000-0005-0000-0000-0000FE0F0000}"/>
    <cellStyle name="Normal 9 2 4" xfId="4090" xr:uid="{00000000-0005-0000-0000-0000FF0F0000}"/>
    <cellStyle name="Normal 9 2 5" xfId="4091" xr:uid="{00000000-0005-0000-0000-000000100000}"/>
    <cellStyle name="Normal 9 3" xfId="473" xr:uid="{00000000-0005-0000-0000-000039040000}"/>
    <cellStyle name="Normal 9 3 2" xfId="584" xr:uid="{00000000-0005-0000-0000-00003A040000}"/>
    <cellStyle name="Normal 9 3 2 2" xfId="2332" xr:uid="{00000000-0005-0000-0000-00003A040000}"/>
    <cellStyle name="Normal 9 3 2 3" xfId="4093" xr:uid="{00000000-0005-0000-0000-000002100000}"/>
    <cellStyle name="Normal 9 3 3" xfId="4092" xr:uid="{00000000-0005-0000-0000-000001100000}"/>
    <cellStyle name="Normal 9 4" xfId="377" xr:uid="{00000000-0005-0000-0000-00003B040000}"/>
    <cellStyle name="Normal 9 4 2" xfId="570" xr:uid="{00000000-0005-0000-0000-00003C040000}"/>
    <cellStyle name="Normal 9 4 2 2" xfId="4095" xr:uid="{00000000-0005-0000-0000-000004100000}"/>
    <cellStyle name="Normal 9 4 3" xfId="2272" xr:uid="{00000000-0005-0000-0000-00003B040000}"/>
    <cellStyle name="Normal 9 4 4" xfId="4094" xr:uid="{00000000-0005-0000-0000-000003100000}"/>
    <cellStyle name="Normal 9 5" xfId="532" xr:uid="{00000000-0005-0000-0000-00003D040000}"/>
    <cellStyle name="Normal 9 5 2" xfId="4097" xr:uid="{00000000-0005-0000-0000-000006100000}"/>
    <cellStyle name="Normal 9 5 3" xfId="4096" xr:uid="{00000000-0005-0000-0000-000005100000}"/>
    <cellStyle name="Normal 9 6" xfId="311" xr:uid="{00000000-0005-0000-0000-00003E040000}"/>
    <cellStyle name="Normal 9 6 2" xfId="4099" xr:uid="{00000000-0005-0000-0000-000008100000}"/>
    <cellStyle name="Normal 9 6 3" xfId="4098" xr:uid="{00000000-0005-0000-0000-000007100000}"/>
    <cellStyle name="Normal 9 7" xfId="2185" xr:uid="{00000000-0005-0000-0000-000037040000}"/>
    <cellStyle name="Normal 9 7 2" xfId="4101" xr:uid="{00000000-0005-0000-0000-00000A100000}"/>
    <cellStyle name="Normal 9 7 3" xfId="4100" xr:uid="{00000000-0005-0000-0000-000009100000}"/>
    <cellStyle name="Normal 9 8" xfId="4102" xr:uid="{00000000-0005-0000-0000-00000B100000}"/>
    <cellStyle name="Normal 9 8 2" xfId="4103" xr:uid="{00000000-0005-0000-0000-00000C100000}"/>
    <cellStyle name="Normal 9 9" xfId="4104" xr:uid="{00000000-0005-0000-0000-00000D100000}"/>
    <cellStyle name="Normal 9 9 2" xfId="4105" xr:uid="{00000000-0005-0000-0000-00000E100000}"/>
    <cellStyle name="Normal 9_AR_Q4_52_Up" xfId="82" xr:uid="{00000000-0005-0000-0000-00003F040000}"/>
    <cellStyle name="Normal_Lead 2003" xfId="2154" xr:uid="{00000000-0005-0000-0000-000040040000}"/>
    <cellStyle name="Normal_NEW_FS_Y'08" xfId="4106" xr:uid="{00000000-0005-0000-0000-00000F10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2 3" xfId="4108" xr:uid="{00000000-0005-0000-0000-000011100000}"/>
    <cellStyle name="Note 3" xfId="936" xr:uid="{00000000-0005-0000-0000-000046040000}"/>
    <cellStyle name="Note 3 2" xfId="4109" xr:uid="{00000000-0005-0000-0000-000012100000}"/>
    <cellStyle name="Note 4" xfId="4110" xr:uid="{00000000-0005-0000-0000-000013100000}"/>
    <cellStyle name="Note 5" xfId="4111" xr:uid="{00000000-0005-0000-0000-000014100000}"/>
    <cellStyle name="Note 6" xfId="4112" xr:uid="{00000000-0005-0000-0000-000015100000}"/>
    <cellStyle name="Note 7" xfId="4107" xr:uid="{00000000-0005-0000-0000-00001010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ft Excel]_x000d__x000a_Comment=The open=/f lines load custom functions into the Paste Function list._x000d__x000a_Maximized=3_x000d__x000a_Basics=1_x000d__x000a_A 2 2" xfId="4114" xr:uid="{00000000-0005-0000-0000-000017100000}"/>
    <cellStyle name="oft Excel]_x000d__x000a_Comment=The open=/f lines load custom functions into the Paste Function list._x000d__x000a_Maximized=3_x000d__x000a_Basics=1_x000d__x000a_A 2 2 2" xfId="4816" xr:uid="{1D36505A-87B3-4BA2-9765-CEE6A3876224}"/>
    <cellStyle name="oft Excel]_x000d__x000a_Comment=The open=/f lines load custom functions into the Paste Function list._x000d__x000a_Maximized=3_x000d__x000a_Basics=1_x000d__x000a_A 2 3" xfId="4801" xr:uid="{1D36505A-87B3-4BA2-9765-CEE6A3876224}"/>
    <cellStyle name="oft Excel]_x000d__x000a_Comment=The open=/f lines load custom functions into the Paste Function list._x000d__x000a_Maximized=3_x000d__x000a_Basics=1_x000d__x000a_A 3" xfId="2187" xr:uid="{00000000-0005-0000-0000-000048040000}"/>
    <cellStyle name="oft Excel]_x000d__x000a_Comment=The open=/f lines load custom functions into the Paste Function list._x000d__x000a_Maximized=3_x000d__x000a_Basics=1_x000d__x000a_A 3 2" xfId="4808" xr:uid="{00000000-0005-0000-0000-000020000000}"/>
    <cellStyle name="oft Excel]_x000d__x000a_Comment=The open=/f lines load custom functions into the Paste Function list._x000d__x000a_Maximized=3_x000d__x000a_Basics=1_x000d__x000a_A 4" xfId="2523" xr:uid="{00000000-0005-0000-0000-000048040000}"/>
    <cellStyle name="oft Excel]_x000d__x000a_Comment=The open=/f lines load custom functions into the Paste Function list._x000d__x000a_Maximized=3_x000d__x000a_Basics=1_x000d__x000a_A 5" xfId="4113" xr:uid="{00000000-0005-0000-0000-000016100000}"/>
    <cellStyle name="oft Excel]_x000d__x000a_Comment=The open=/f lines load custom functions into the Paste Function list._x000d__x000a_Maximized=3_x000d__x000a_Basics=1_x000d__x000a_A 6" xfId="4791" xr:uid="{00000000-0005-0000-0000-000020000000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Output 3 2" xfId="4116" xr:uid="{00000000-0005-0000-0000-000019100000}"/>
    <cellStyle name="Output 4" xfId="4117" xr:uid="{00000000-0005-0000-0000-00001A100000}"/>
    <cellStyle name="Output 5" xfId="4118" xr:uid="{00000000-0005-0000-0000-00001B100000}"/>
    <cellStyle name="Output 6" xfId="4115" xr:uid="{00000000-0005-0000-0000-00001810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10" xfId="4119" xr:uid="{00000000-0005-0000-0000-00001C100000}"/>
    <cellStyle name="Percent [2] 10 2" xfId="4120" xr:uid="{00000000-0005-0000-0000-00001D100000}"/>
    <cellStyle name="Percent [2] 11" xfId="4121" xr:uid="{00000000-0005-0000-0000-00001E100000}"/>
    <cellStyle name="Percent [2] 11 2" xfId="4122" xr:uid="{00000000-0005-0000-0000-00001F100000}"/>
    <cellStyle name="Percent [2] 12" xfId="4123" xr:uid="{00000000-0005-0000-0000-000020100000}"/>
    <cellStyle name="Percent [2] 12 2" xfId="4124" xr:uid="{00000000-0005-0000-0000-000021100000}"/>
    <cellStyle name="Percent [2] 13" xfId="4125" xr:uid="{00000000-0005-0000-0000-000022100000}"/>
    <cellStyle name="Percent [2] 13 2" xfId="4126" xr:uid="{00000000-0005-0000-0000-000023100000}"/>
    <cellStyle name="Percent [2] 14" xfId="4127" xr:uid="{00000000-0005-0000-0000-000024100000}"/>
    <cellStyle name="Percent [2] 14 2" xfId="4128" xr:uid="{00000000-0005-0000-0000-000025100000}"/>
    <cellStyle name="Percent [2] 15" xfId="4129" xr:uid="{00000000-0005-0000-0000-000026100000}"/>
    <cellStyle name="Percent [2] 15 2" xfId="4130" xr:uid="{00000000-0005-0000-0000-000027100000}"/>
    <cellStyle name="Percent [2] 16" xfId="4131" xr:uid="{00000000-0005-0000-0000-000028100000}"/>
    <cellStyle name="Percent [2] 16 2" xfId="4132" xr:uid="{00000000-0005-0000-0000-000029100000}"/>
    <cellStyle name="Percent [2] 17" xfId="4133" xr:uid="{00000000-0005-0000-0000-00002A100000}"/>
    <cellStyle name="Percent [2] 17 2" xfId="4134" xr:uid="{00000000-0005-0000-0000-00002B100000}"/>
    <cellStyle name="Percent [2] 18" xfId="4135" xr:uid="{00000000-0005-0000-0000-00002C100000}"/>
    <cellStyle name="Percent [2] 18 2" xfId="4136" xr:uid="{00000000-0005-0000-0000-00002D100000}"/>
    <cellStyle name="Percent [2] 19" xfId="4137" xr:uid="{00000000-0005-0000-0000-00002E100000}"/>
    <cellStyle name="Percent [2] 19 2" xfId="4138" xr:uid="{00000000-0005-0000-0000-00002F100000}"/>
    <cellStyle name="Percent [2] 2" xfId="1940" xr:uid="{00000000-0005-0000-0000-00005A040000}"/>
    <cellStyle name="Percent [2] 2 2" xfId="1941" xr:uid="{00000000-0005-0000-0000-00005B040000}"/>
    <cellStyle name="Percent [2] 2 3" xfId="4139" xr:uid="{00000000-0005-0000-0000-000030100000}"/>
    <cellStyle name="Percent [2] 20" xfId="4140" xr:uid="{00000000-0005-0000-0000-000031100000}"/>
    <cellStyle name="Percent [2] 20 2" xfId="4141" xr:uid="{00000000-0005-0000-0000-000032100000}"/>
    <cellStyle name="Percent [2] 21" xfId="4142" xr:uid="{00000000-0005-0000-0000-000033100000}"/>
    <cellStyle name="Percent [2] 21 2" xfId="4143" xr:uid="{00000000-0005-0000-0000-000034100000}"/>
    <cellStyle name="Percent [2] 22" xfId="4144" xr:uid="{00000000-0005-0000-0000-000035100000}"/>
    <cellStyle name="Percent [2] 22 2" xfId="4145" xr:uid="{00000000-0005-0000-0000-000036100000}"/>
    <cellStyle name="Percent [2] 23" xfId="4146" xr:uid="{00000000-0005-0000-0000-000037100000}"/>
    <cellStyle name="Percent [2] 23 2" xfId="4147" xr:uid="{00000000-0005-0000-0000-000038100000}"/>
    <cellStyle name="Percent [2] 24" xfId="4148" xr:uid="{00000000-0005-0000-0000-000039100000}"/>
    <cellStyle name="Percent [2] 24 2" xfId="4149" xr:uid="{00000000-0005-0000-0000-00003A100000}"/>
    <cellStyle name="Percent [2] 25" xfId="4150" xr:uid="{00000000-0005-0000-0000-00003B100000}"/>
    <cellStyle name="Percent [2] 25 2" xfId="4151" xr:uid="{00000000-0005-0000-0000-00003C100000}"/>
    <cellStyle name="Percent [2] 26" xfId="4152" xr:uid="{00000000-0005-0000-0000-00003D100000}"/>
    <cellStyle name="Percent [2] 27" xfId="4153" xr:uid="{00000000-0005-0000-0000-00003E100000}"/>
    <cellStyle name="Percent [2] 3" xfId="1942" xr:uid="{00000000-0005-0000-0000-00005C040000}"/>
    <cellStyle name="Percent [2] 3 2" xfId="4154" xr:uid="{00000000-0005-0000-0000-00003F100000}"/>
    <cellStyle name="Percent [2] 4" xfId="1943" xr:uid="{00000000-0005-0000-0000-00005D040000}"/>
    <cellStyle name="Percent [2] 4 2" xfId="4155" xr:uid="{00000000-0005-0000-0000-000040100000}"/>
    <cellStyle name="Percent [2] 5" xfId="1944" xr:uid="{00000000-0005-0000-0000-00005E040000}"/>
    <cellStyle name="Percent [2] 5 2" xfId="4156" xr:uid="{00000000-0005-0000-0000-000041100000}"/>
    <cellStyle name="Percent [2] 6" xfId="4157" xr:uid="{00000000-0005-0000-0000-000042100000}"/>
    <cellStyle name="Percent [2] 6 2" xfId="4158" xr:uid="{00000000-0005-0000-0000-000043100000}"/>
    <cellStyle name="Percent [2] 7" xfId="4159" xr:uid="{00000000-0005-0000-0000-000044100000}"/>
    <cellStyle name="Percent [2] 7 2" xfId="4160" xr:uid="{00000000-0005-0000-0000-000045100000}"/>
    <cellStyle name="Percent [2] 8" xfId="4161" xr:uid="{00000000-0005-0000-0000-000046100000}"/>
    <cellStyle name="Percent [2] 8 2" xfId="4162" xr:uid="{00000000-0005-0000-0000-000047100000}"/>
    <cellStyle name="Percent [2] 9" xfId="4163" xr:uid="{00000000-0005-0000-0000-000048100000}"/>
    <cellStyle name="Percent [2] 9 2" xfId="4164" xr:uid="{00000000-0005-0000-0000-00004910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1 2" xfId="4165" xr:uid="{00000000-0005-0000-0000-00004A100000}"/>
    <cellStyle name="Percent 12" xfId="317" xr:uid="{00000000-0005-0000-0000-000062040000}"/>
    <cellStyle name="Percent 13" xfId="4166" xr:uid="{00000000-0005-0000-0000-00004B100000}"/>
    <cellStyle name="Percent 14" xfId="4167" xr:uid="{00000000-0005-0000-0000-00004C100000}"/>
    <cellStyle name="Percent 15" xfId="4168" xr:uid="{00000000-0005-0000-0000-00004D10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1 2" xfId="4170" xr:uid="{00000000-0005-0000-0000-00004F100000}"/>
    <cellStyle name="Percent 2 12" xfId="1949" xr:uid="{00000000-0005-0000-0000-000067040000}"/>
    <cellStyle name="Percent 2 12 2" xfId="4171" xr:uid="{00000000-0005-0000-0000-000050100000}"/>
    <cellStyle name="Percent 2 13" xfId="1950" xr:uid="{00000000-0005-0000-0000-000068040000}"/>
    <cellStyle name="Percent 2 13 2" xfId="4172" xr:uid="{00000000-0005-0000-0000-000051100000}"/>
    <cellStyle name="Percent 2 14" xfId="1951" xr:uid="{00000000-0005-0000-0000-000069040000}"/>
    <cellStyle name="Percent 2 14 2" xfId="4173" xr:uid="{00000000-0005-0000-0000-000052100000}"/>
    <cellStyle name="Percent 2 15" xfId="1952" xr:uid="{00000000-0005-0000-0000-00006A040000}"/>
    <cellStyle name="Percent 2 15 2" xfId="4174" xr:uid="{00000000-0005-0000-0000-000053100000}"/>
    <cellStyle name="Percent 2 16" xfId="1953" xr:uid="{00000000-0005-0000-0000-00006B040000}"/>
    <cellStyle name="Percent 2 16 2" xfId="4175" xr:uid="{00000000-0005-0000-0000-000054100000}"/>
    <cellStyle name="Percent 2 17" xfId="1954" xr:uid="{00000000-0005-0000-0000-00006C040000}"/>
    <cellStyle name="Percent 2 17 2" xfId="4176" xr:uid="{00000000-0005-0000-0000-000055100000}"/>
    <cellStyle name="Percent 2 18" xfId="1955" xr:uid="{00000000-0005-0000-0000-00006D040000}"/>
    <cellStyle name="Percent 2 18 2" xfId="4177" xr:uid="{00000000-0005-0000-0000-000056100000}"/>
    <cellStyle name="Percent 2 19" xfId="1956" xr:uid="{00000000-0005-0000-0000-00006E040000}"/>
    <cellStyle name="Percent 2 19 2" xfId="4178" xr:uid="{00000000-0005-0000-0000-00005710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 4" xfId="4179" xr:uid="{00000000-0005-0000-0000-000058100000}"/>
    <cellStyle name="Percent 2 20" xfId="1958" xr:uid="{00000000-0005-0000-0000-000072040000}"/>
    <cellStyle name="Percent 2 20 2" xfId="4180" xr:uid="{00000000-0005-0000-0000-000059100000}"/>
    <cellStyle name="Percent 2 21" xfId="1959" xr:uid="{00000000-0005-0000-0000-000073040000}"/>
    <cellStyle name="Percent 2 21 2" xfId="4181" xr:uid="{00000000-0005-0000-0000-00005A100000}"/>
    <cellStyle name="Percent 2 22" xfId="1960" xr:uid="{00000000-0005-0000-0000-000074040000}"/>
    <cellStyle name="Percent 2 22 2" xfId="4182" xr:uid="{00000000-0005-0000-0000-00005B100000}"/>
    <cellStyle name="Percent 2 23" xfId="1961" xr:uid="{00000000-0005-0000-0000-000075040000}"/>
    <cellStyle name="Percent 2 23 2" xfId="4183" xr:uid="{00000000-0005-0000-0000-00005C100000}"/>
    <cellStyle name="Percent 2 24" xfId="1962" xr:uid="{00000000-0005-0000-0000-000076040000}"/>
    <cellStyle name="Percent 2 24 2" xfId="4184" xr:uid="{00000000-0005-0000-0000-00005D100000}"/>
    <cellStyle name="Percent 2 25" xfId="1963" xr:uid="{00000000-0005-0000-0000-000077040000}"/>
    <cellStyle name="Percent 2 25 2" xfId="4186" xr:uid="{00000000-0005-0000-0000-00005F100000}"/>
    <cellStyle name="Percent 2 25 3" xfId="4187" xr:uid="{00000000-0005-0000-0000-000060100000}"/>
    <cellStyle name="Percent 2 25 4" xfId="4185" xr:uid="{00000000-0005-0000-0000-00005E100000}"/>
    <cellStyle name="Percent 2 26" xfId="1964" xr:uid="{00000000-0005-0000-0000-000078040000}"/>
    <cellStyle name="Percent 2 26 2" xfId="4188" xr:uid="{00000000-0005-0000-0000-000061100000}"/>
    <cellStyle name="Percent 2 27" xfId="1965" xr:uid="{00000000-0005-0000-0000-000079040000}"/>
    <cellStyle name="Percent 2 27 2" xfId="4189" xr:uid="{00000000-0005-0000-0000-000062100000}"/>
    <cellStyle name="Percent 2 28" xfId="4190" xr:uid="{00000000-0005-0000-0000-000063100000}"/>
    <cellStyle name="Percent 2 29" xfId="4191" xr:uid="{00000000-0005-0000-0000-00006410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30" xfId="4169" xr:uid="{00000000-0005-0000-0000-00004E10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5 2" xfId="4192" xr:uid="{00000000-0005-0000-0000-000065100000}"/>
    <cellStyle name="Percent 2 6" xfId="322" xr:uid="{00000000-0005-0000-0000-000084040000}"/>
    <cellStyle name="Percent 2 6 2" xfId="4193" xr:uid="{00000000-0005-0000-0000-000066100000}"/>
    <cellStyle name="Percent 2 7" xfId="323" xr:uid="{00000000-0005-0000-0000-000085040000}"/>
    <cellStyle name="Percent 2 7 2" xfId="4194" xr:uid="{00000000-0005-0000-0000-000067100000}"/>
    <cellStyle name="Percent 2 8" xfId="324" xr:uid="{00000000-0005-0000-0000-000086040000}"/>
    <cellStyle name="Percent 2 8 2" xfId="4195" xr:uid="{00000000-0005-0000-0000-00006810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10" xfId="4196" xr:uid="{00000000-0005-0000-0000-000069100000}"/>
    <cellStyle name="Percent 3 10 2" xfId="4197" xr:uid="{00000000-0005-0000-0000-00006A100000}"/>
    <cellStyle name="Percent 3 11" xfId="4198" xr:uid="{00000000-0005-0000-0000-00006B100000}"/>
    <cellStyle name="Percent 3 11 2" xfId="4199" xr:uid="{00000000-0005-0000-0000-00006C100000}"/>
    <cellStyle name="Percent 3 12" xfId="4200" xr:uid="{00000000-0005-0000-0000-00006D100000}"/>
    <cellStyle name="Percent 3 12 2" xfId="4201" xr:uid="{00000000-0005-0000-0000-00006E100000}"/>
    <cellStyle name="Percent 3 13" xfId="4202" xr:uid="{00000000-0005-0000-0000-00006F100000}"/>
    <cellStyle name="Percent 3 13 2" xfId="4203" xr:uid="{00000000-0005-0000-0000-000070100000}"/>
    <cellStyle name="Percent 3 14" xfId="4204" xr:uid="{00000000-0005-0000-0000-000071100000}"/>
    <cellStyle name="Percent 3 14 2" xfId="4205" xr:uid="{00000000-0005-0000-0000-000072100000}"/>
    <cellStyle name="Percent 3 15" xfId="4206" xr:uid="{00000000-0005-0000-0000-000073100000}"/>
    <cellStyle name="Percent 3 15 2" xfId="4207" xr:uid="{00000000-0005-0000-0000-000074100000}"/>
    <cellStyle name="Percent 3 16" xfId="4208" xr:uid="{00000000-0005-0000-0000-000075100000}"/>
    <cellStyle name="Percent 3 16 2" xfId="4209" xr:uid="{00000000-0005-0000-0000-000076100000}"/>
    <cellStyle name="Percent 3 17" xfId="4210" xr:uid="{00000000-0005-0000-0000-000077100000}"/>
    <cellStyle name="Percent 3 17 2" xfId="4211" xr:uid="{00000000-0005-0000-0000-000078100000}"/>
    <cellStyle name="Percent 3 18" xfId="4212" xr:uid="{00000000-0005-0000-0000-00007910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3 2 2" xfId="4213" xr:uid="{00000000-0005-0000-0000-00007A100000}"/>
    <cellStyle name="Percent 3 4" xfId="325" xr:uid="{00000000-0005-0000-0000-00008F040000}"/>
    <cellStyle name="Percent 3 4 2" xfId="4215" xr:uid="{00000000-0005-0000-0000-00007C100000}"/>
    <cellStyle name="Percent 3 4 3" xfId="4214" xr:uid="{00000000-0005-0000-0000-00007B100000}"/>
    <cellStyle name="Percent 3 5" xfId="4216" xr:uid="{00000000-0005-0000-0000-00007D100000}"/>
    <cellStyle name="Percent 3 5 2" xfId="4217" xr:uid="{00000000-0005-0000-0000-00007E100000}"/>
    <cellStyle name="Percent 3 6" xfId="4218" xr:uid="{00000000-0005-0000-0000-00007F100000}"/>
    <cellStyle name="Percent 3 6 2" xfId="4219" xr:uid="{00000000-0005-0000-0000-000080100000}"/>
    <cellStyle name="Percent 3 7" xfId="4220" xr:uid="{00000000-0005-0000-0000-000081100000}"/>
    <cellStyle name="Percent 3 7 2" xfId="4221" xr:uid="{00000000-0005-0000-0000-000082100000}"/>
    <cellStyle name="Percent 3 8" xfId="4222" xr:uid="{00000000-0005-0000-0000-000083100000}"/>
    <cellStyle name="Percent 3 8 2" xfId="4223" xr:uid="{00000000-0005-0000-0000-000084100000}"/>
    <cellStyle name="Percent 3 9" xfId="4224" xr:uid="{00000000-0005-0000-0000-000085100000}"/>
    <cellStyle name="Percent 3 9 2" xfId="4225" xr:uid="{00000000-0005-0000-0000-000086100000}"/>
    <cellStyle name="Percent 4" xfId="89" xr:uid="{00000000-0005-0000-0000-000090040000}"/>
    <cellStyle name="Percent 4 10" xfId="4226" xr:uid="{00000000-0005-0000-0000-000087100000}"/>
    <cellStyle name="Percent 4 10 2" xfId="4227" xr:uid="{00000000-0005-0000-0000-000088100000}"/>
    <cellStyle name="Percent 4 11" xfId="4228" xr:uid="{00000000-0005-0000-0000-000089100000}"/>
    <cellStyle name="Percent 4 11 2" xfId="4229" xr:uid="{00000000-0005-0000-0000-00008A100000}"/>
    <cellStyle name="Percent 4 12" xfId="4230" xr:uid="{00000000-0005-0000-0000-00008B100000}"/>
    <cellStyle name="Percent 4 12 2" xfId="4231" xr:uid="{00000000-0005-0000-0000-00008C100000}"/>
    <cellStyle name="Percent 4 13" xfId="4232" xr:uid="{00000000-0005-0000-0000-00008D100000}"/>
    <cellStyle name="Percent 4 13 2" xfId="4233" xr:uid="{00000000-0005-0000-0000-00008E100000}"/>
    <cellStyle name="Percent 4 14" xfId="4234" xr:uid="{00000000-0005-0000-0000-00008F100000}"/>
    <cellStyle name="Percent 4 14 2" xfId="4235" xr:uid="{00000000-0005-0000-0000-000090100000}"/>
    <cellStyle name="Percent 4 15" xfId="4236" xr:uid="{00000000-0005-0000-0000-000091100000}"/>
    <cellStyle name="Percent 4 15 2" xfId="4237" xr:uid="{00000000-0005-0000-0000-000092100000}"/>
    <cellStyle name="Percent 4 16" xfId="4238" xr:uid="{00000000-0005-0000-0000-000093100000}"/>
    <cellStyle name="Percent 4 16 2" xfId="4239" xr:uid="{00000000-0005-0000-0000-000094100000}"/>
    <cellStyle name="Percent 4 17" xfId="4240" xr:uid="{00000000-0005-0000-0000-000095100000}"/>
    <cellStyle name="Percent 4 17 2" xfId="4241" xr:uid="{00000000-0005-0000-0000-000096100000}"/>
    <cellStyle name="Percent 4 18" xfId="4242" xr:uid="{00000000-0005-0000-0000-00009710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4 4" xfId="4243" xr:uid="{00000000-0005-0000-0000-000098100000}"/>
    <cellStyle name="Percent 4 4 2" xfId="4244" xr:uid="{00000000-0005-0000-0000-000099100000}"/>
    <cellStyle name="Percent 4 5" xfId="4245" xr:uid="{00000000-0005-0000-0000-00009A100000}"/>
    <cellStyle name="Percent 4 5 2" xfId="4246" xr:uid="{00000000-0005-0000-0000-00009B100000}"/>
    <cellStyle name="Percent 4 6" xfId="4247" xr:uid="{00000000-0005-0000-0000-00009C100000}"/>
    <cellStyle name="Percent 4 6 2" xfId="4248" xr:uid="{00000000-0005-0000-0000-00009D100000}"/>
    <cellStyle name="Percent 4 7" xfId="4249" xr:uid="{00000000-0005-0000-0000-00009E100000}"/>
    <cellStyle name="Percent 4 7 2" xfId="4250" xr:uid="{00000000-0005-0000-0000-00009F100000}"/>
    <cellStyle name="Percent 4 8" xfId="4251" xr:uid="{00000000-0005-0000-0000-0000A0100000}"/>
    <cellStyle name="Percent 4 8 2" xfId="4252" xr:uid="{00000000-0005-0000-0000-0000A1100000}"/>
    <cellStyle name="Percent 4 9" xfId="4253" xr:uid="{00000000-0005-0000-0000-0000A2100000}"/>
    <cellStyle name="Percent 4 9 2" xfId="4254" xr:uid="{00000000-0005-0000-0000-0000A310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5 3" xfId="4256" xr:uid="{00000000-0005-0000-0000-0000A5100000}"/>
    <cellStyle name="Percent 5 4" xfId="4257" xr:uid="{00000000-0005-0000-0000-0000A6100000}"/>
    <cellStyle name="Percent 5 5" xfId="4255" xr:uid="{00000000-0005-0000-0000-0000A4100000}"/>
    <cellStyle name="Percent 6" xfId="326" xr:uid="{00000000-0005-0000-0000-000098040000}"/>
    <cellStyle name="Percent 6 2" xfId="1973" xr:uid="{00000000-0005-0000-0000-000099040000}"/>
    <cellStyle name="Percent 6 2 2" xfId="4259" xr:uid="{00000000-0005-0000-0000-0000A8100000}"/>
    <cellStyle name="Percent 6 3" xfId="4260" xr:uid="{00000000-0005-0000-0000-0000A9100000}"/>
    <cellStyle name="Percent 6 4" xfId="4258" xr:uid="{00000000-0005-0000-0000-0000A710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2 2" xfId="4262" xr:uid="{00000000-0005-0000-0000-0000AD100000}"/>
    <cellStyle name="Style 1 2 3" xfId="4263" xr:uid="{00000000-0005-0000-0000-0000AE100000}"/>
    <cellStyle name="Style 1 2 4" xfId="4264" xr:uid="{00000000-0005-0000-0000-0000AF100000}"/>
    <cellStyle name="Style 1 2 5" xfId="4261" xr:uid="{00000000-0005-0000-0000-0000AC100000}"/>
    <cellStyle name="Style 1 3" xfId="1265" xr:uid="{00000000-0005-0000-0000-0000F3050000}"/>
    <cellStyle name="Style 1 3 2" xfId="1988" xr:uid="{00000000-0005-0000-0000-0000F4050000}"/>
    <cellStyle name="Style 1 3 3" xfId="2382" xr:uid="{00000000-0005-0000-0000-0000F3050000}"/>
    <cellStyle name="Style 1 4" xfId="4265" xr:uid="{00000000-0005-0000-0000-0000B0100000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itle 3 2" xfId="4267" xr:uid="{00000000-0005-0000-0000-0000B2100000}"/>
    <cellStyle name="Title 4" xfId="4268" xr:uid="{00000000-0005-0000-0000-0000B3100000}"/>
    <cellStyle name="Title 5" xfId="4269" xr:uid="{00000000-0005-0000-0000-0000B4100000}"/>
    <cellStyle name="Title 6" xfId="4266" xr:uid="{00000000-0005-0000-0000-0000B110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otal 3 2" xfId="4271" xr:uid="{00000000-0005-0000-0000-0000B6100000}"/>
    <cellStyle name="Total 4" xfId="4272" xr:uid="{00000000-0005-0000-0000-0000B7100000}"/>
    <cellStyle name="Total 5" xfId="4273" xr:uid="{00000000-0005-0000-0000-0000B8100000}"/>
    <cellStyle name="Total 6" xfId="4270" xr:uid="{00000000-0005-0000-0000-0000B510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arning Text 3 2" xfId="4275" xr:uid="{00000000-0005-0000-0000-0000BA100000}"/>
    <cellStyle name="Warning Text 4" xfId="4276" xr:uid="{00000000-0005-0000-0000-0000BB100000}"/>
    <cellStyle name="Warning Text 5" xfId="4277" xr:uid="{00000000-0005-0000-0000-0000BC100000}"/>
    <cellStyle name="Warning Text 6" xfId="4274" xr:uid="{00000000-0005-0000-0000-0000B910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2 2 2" xfId="2461" xr:uid="{00000000-0005-0000-0000-000039070000}"/>
    <cellStyle name="เครื่องหมายจุลภาค 10 2 2 3" xfId="2697" xr:uid="{00000000-0005-0000-0000-000039070000}"/>
    <cellStyle name="เครื่องหมายจุลภาค 10 2 3" xfId="2460" xr:uid="{00000000-0005-0000-0000-000038070000}"/>
    <cellStyle name="เครื่องหมายจุลภาค 10 2 4" xfId="2696" xr:uid="{00000000-0005-0000-0000-000038070000}"/>
    <cellStyle name="เครื่องหมายจุลภาค 10 3" xfId="1997" xr:uid="{00000000-0005-0000-0000-00003A070000}"/>
    <cellStyle name="เครื่องหมายจุลภาค 10 3 2" xfId="2459" xr:uid="{00000000-0005-0000-0000-00003A070000}"/>
    <cellStyle name="เครื่องหมายจุลภาค 10 3 3" xfId="2695" xr:uid="{00000000-0005-0000-0000-00003A070000}"/>
    <cellStyle name="เครื่องหมายจุลภาค 10 4" xfId="4278" xr:uid="{00000000-0005-0000-0000-0000BD10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2 2" xfId="2463" xr:uid="{00000000-0005-0000-0000-00003C070000}"/>
    <cellStyle name="เครื่องหมายจุลภาค 11 2 3" xfId="2699" xr:uid="{00000000-0005-0000-0000-00003C070000}"/>
    <cellStyle name="เครื่องหมายจุลภาค 11 3" xfId="2002" xr:uid="{00000000-0005-0000-0000-00003D070000}"/>
    <cellStyle name="เครื่องหมายจุลภาค 11 3 2" xfId="2464" xr:uid="{00000000-0005-0000-0000-00003D070000}"/>
    <cellStyle name="เครื่องหมายจุลภาค 11 3 3" xfId="2700" xr:uid="{00000000-0005-0000-0000-00003D070000}"/>
    <cellStyle name="เครื่องหมายจุลภาค 11 4" xfId="2000" xr:uid="{00000000-0005-0000-0000-00003E070000}"/>
    <cellStyle name="เครื่องหมายจุลภาค 11 4 2" xfId="2462" xr:uid="{00000000-0005-0000-0000-00003E070000}"/>
    <cellStyle name="เครื่องหมายจุลภาค 11 4 3" xfId="2698" xr:uid="{00000000-0005-0000-0000-00003E070000}"/>
    <cellStyle name="เครื่องหมายจุลภาค 11 5" xfId="4279" xr:uid="{00000000-0005-0000-0000-0000BE10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2 2" xfId="2466" xr:uid="{00000000-0005-0000-0000-000040070000}"/>
    <cellStyle name="เครื่องหมายจุลภาค 12 2 3" xfId="2702" xr:uid="{00000000-0005-0000-0000-000040070000}"/>
    <cellStyle name="เครื่องหมายจุลภาค 12 3" xfId="2005" xr:uid="{00000000-0005-0000-0000-000041070000}"/>
    <cellStyle name="เครื่องหมายจุลภาค 12 3 2" xfId="2467" xr:uid="{00000000-0005-0000-0000-000041070000}"/>
    <cellStyle name="เครื่องหมายจุลภาค 12 3 3" xfId="2703" xr:uid="{00000000-0005-0000-0000-000041070000}"/>
    <cellStyle name="เครื่องหมายจุลภาค 12 4" xfId="2465" xr:uid="{00000000-0005-0000-0000-00003F070000}"/>
    <cellStyle name="เครื่องหมายจุลภาค 12 5" xfId="2701" xr:uid="{00000000-0005-0000-0000-00003F070000}"/>
    <cellStyle name="เครื่องหมายจุลภาค 12 6" xfId="4280" xr:uid="{00000000-0005-0000-0000-0000BF100000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3 2 2" xfId="2469" xr:uid="{00000000-0005-0000-0000-000043070000}"/>
    <cellStyle name="เครื่องหมายจุลภาค 13 2 3" xfId="2705" xr:uid="{00000000-0005-0000-0000-000043070000}"/>
    <cellStyle name="เครื่องหมายจุลภาค 13 3" xfId="2468" xr:uid="{00000000-0005-0000-0000-000042070000}"/>
    <cellStyle name="เครื่องหมายจุลภาค 13 4" xfId="2704" xr:uid="{00000000-0005-0000-0000-000042070000}"/>
    <cellStyle name="เครื่องหมายจุลภาค 13 5" xfId="4281" xr:uid="{00000000-0005-0000-0000-0000C0100000}"/>
    <cellStyle name="เครื่องหมายจุลภาค 14" xfId="2142" xr:uid="{00000000-0005-0000-0000-000044070000}"/>
    <cellStyle name="เครื่องหมายจุลภาค 14 2" xfId="2490" xr:uid="{00000000-0005-0000-0000-000044070000}"/>
    <cellStyle name="เครื่องหมายจุลภาค 14 3" xfId="2718" xr:uid="{00000000-0005-0000-0000-000044070000}"/>
    <cellStyle name="เครื่องหมายจุลภาค 14 4" xfId="4282" xr:uid="{00000000-0005-0000-0000-0000C1100000}"/>
    <cellStyle name="เครื่องหมายจุลภาค 2" xfId="94" xr:uid="{00000000-0005-0000-0000-000045070000}"/>
    <cellStyle name="เครื่องหมายจุลภาค 2 10" xfId="4284" xr:uid="{00000000-0005-0000-0000-0000C3100000}"/>
    <cellStyle name="เครื่องหมายจุลภาค 2 10 2" xfId="4285" xr:uid="{00000000-0005-0000-0000-0000C4100000}"/>
    <cellStyle name="เครื่องหมายจุลภาค 2 11" xfId="4286" xr:uid="{00000000-0005-0000-0000-0000C5100000}"/>
    <cellStyle name="เครื่องหมายจุลภาค 2 11 2" xfId="4287" xr:uid="{00000000-0005-0000-0000-0000C6100000}"/>
    <cellStyle name="เครื่องหมายจุลภาค 2 12" xfId="4288" xr:uid="{00000000-0005-0000-0000-0000C7100000}"/>
    <cellStyle name="เครื่องหมายจุลภาค 2 12 2" xfId="4289" xr:uid="{00000000-0005-0000-0000-0000C8100000}"/>
    <cellStyle name="เครื่องหมายจุลภาค 2 13" xfId="4290" xr:uid="{00000000-0005-0000-0000-0000C9100000}"/>
    <cellStyle name="เครื่องหมายจุลภาค 2 13 2" xfId="4291" xr:uid="{00000000-0005-0000-0000-0000CA100000}"/>
    <cellStyle name="เครื่องหมายจุลภาค 2 14" xfId="4292" xr:uid="{00000000-0005-0000-0000-0000CB100000}"/>
    <cellStyle name="เครื่องหมายจุลภาค 2 14 2" xfId="4293" xr:uid="{00000000-0005-0000-0000-0000CC100000}"/>
    <cellStyle name="เครื่องหมายจุลภาค 2 15" xfId="4294" xr:uid="{00000000-0005-0000-0000-0000CD100000}"/>
    <cellStyle name="เครื่องหมายจุลภาค 2 15 2" xfId="4295" xr:uid="{00000000-0005-0000-0000-0000CE100000}"/>
    <cellStyle name="เครื่องหมายจุลภาค 2 16" xfId="4296" xr:uid="{00000000-0005-0000-0000-0000CF100000}"/>
    <cellStyle name="เครื่องหมายจุลภาค 2 16 2" xfId="4297" xr:uid="{00000000-0005-0000-0000-0000D0100000}"/>
    <cellStyle name="เครื่องหมายจุลภาค 2 17" xfId="4298" xr:uid="{00000000-0005-0000-0000-0000D1100000}"/>
    <cellStyle name="เครื่องหมายจุลภาค 2 17 2" xfId="4299" xr:uid="{00000000-0005-0000-0000-0000D2100000}"/>
    <cellStyle name="เครื่องหมายจุลภาค 2 18" xfId="4300" xr:uid="{00000000-0005-0000-0000-0000D3100000}"/>
    <cellStyle name="เครื่องหมายจุลภาค 2 18 2" xfId="4301" xr:uid="{00000000-0005-0000-0000-0000D4100000}"/>
    <cellStyle name="เครื่องหมายจุลภาค 2 19" xfId="4302" xr:uid="{00000000-0005-0000-0000-0000D5100000}"/>
    <cellStyle name="เครื่องหมายจุลภาค 2 19 2" xfId="4303" xr:uid="{00000000-0005-0000-0000-0000D610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2 2 2" xfId="4306" xr:uid="{00000000-0005-0000-0000-0000D9100000}"/>
    <cellStyle name="เครื่องหมายจุลภาค 2 2 2 3" xfId="2216" xr:uid="{00000000-0005-0000-0000-000047070000}"/>
    <cellStyle name="เครื่องหมายจุลภาค 2 2 2 4" xfId="2548" xr:uid="{00000000-0005-0000-0000-000047070000}"/>
    <cellStyle name="เครื่องหมายจุลภาค 2 2 2 5" xfId="4305" xr:uid="{00000000-0005-0000-0000-0000D8100000}"/>
    <cellStyle name="เครื่องหมายจุลภาค 2 2 2 6" xfId="4817" xr:uid="{28978B61-3514-4E39-BEB9-BB5894527299}"/>
    <cellStyle name="เครื่องหมายจุลภาค 2 2 3" xfId="2009" xr:uid="{00000000-0005-0000-0000-000049070000}"/>
    <cellStyle name="เครื่องหมายจุลภาค 2 2 3 2" xfId="2470" xr:uid="{00000000-0005-0000-0000-000049070000}"/>
    <cellStyle name="เครื่องหมายจุลภาค 2 2 3 2 2" xfId="4308" xr:uid="{00000000-0005-0000-0000-0000DB100000}"/>
    <cellStyle name="เครื่องหมายจุลภาค 2 2 3 3" xfId="2706" xr:uid="{00000000-0005-0000-0000-000049070000}"/>
    <cellStyle name="เครื่องหมายจุลภาค 2 2 3 4" xfId="4307" xr:uid="{00000000-0005-0000-0000-0000DA100000}"/>
    <cellStyle name="เครื่องหมายจุลภาค 2 2 4" xfId="2189" xr:uid="{00000000-0005-0000-0000-000046070000}"/>
    <cellStyle name="เครื่องหมายจุลภาค 2 2 4 2" xfId="4310" xr:uid="{00000000-0005-0000-0000-0000DD100000}"/>
    <cellStyle name="เครื่องหมายจุลภาค 2 2 4 3" xfId="4309" xr:uid="{00000000-0005-0000-0000-0000DC100000}"/>
    <cellStyle name="เครื่องหมายจุลภาค 2 2 5" xfId="2525" xr:uid="{00000000-0005-0000-0000-000046070000}"/>
    <cellStyle name="เครื่องหมายจุลภาค 2 2 5 2" xfId="4311" xr:uid="{00000000-0005-0000-0000-0000DE100000}"/>
    <cellStyle name="เครื่องหมายจุลภาค 2 2 6" xfId="4312" xr:uid="{00000000-0005-0000-0000-0000DF100000}"/>
    <cellStyle name="เครื่องหมายจุลภาค 2 2 7" xfId="4304" xr:uid="{00000000-0005-0000-0000-0000D7100000}"/>
    <cellStyle name="เครื่องหมายจุลภาค 2 2 8" xfId="4802" xr:uid="{28978B61-3514-4E39-BEB9-BB5894527299}"/>
    <cellStyle name="เครื่องหมายจุลภาค 2 20" xfId="4313" xr:uid="{00000000-0005-0000-0000-0000E0100000}"/>
    <cellStyle name="เครื่องหมายจุลภาค 2 20 2" xfId="4314" xr:uid="{00000000-0005-0000-0000-0000E1100000}"/>
    <cellStyle name="เครื่องหมายจุลภาค 2 21" xfId="4315" xr:uid="{00000000-0005-0000-0000-0000E2100000}"/>
    <cellStyle name="เครื่องหมายจุลภาค 2 22" xfId="4316" xr:uid="{00000000-0005-0000-0000-0000E3100000}"/>
    <cellStyle name="เครื่องหมายจุลภาค 2 22 2" xfId="4317" xr:uid="{00000000-0005-0000-0000-0000E4100000}"/>
    <cellStyle name="เครื่องหมายจุลภาค 2 23" xfId="4318" xr:uid="{00000000-0005-0000-0000-0000E5100000}"/>
    <cellStyle name="เครื่องหมายจุลภาค 2 24" xfId="4319" xr:uid="{00000000-0005-0000-0000-0000E6100000}"/>
    <cellStyle name="เครื่องหมายจุลภาค 2 24 2" xfId="4320" xr:uid="{00000000-0005-0000-0000-0000E7100000}"/>
    <cellStyle name="เครื่องหมายจุลภาค 2 25" xfId="4321" xr:uid="{00000000-0005-0000-0000-0000E8100000}"/>
    <cellStyle name="เครื่องหมายจุลภาค 2 26" xfId="4322" xr:uid="{00000000-0005-0000-0000-0000E9100000}"/>
    <cellStyle name="เครื่องหมายจุลภาค 2 27" xfId="4323" xr:uid="{00000000-0005-0000-0000-0000EA100000}"/>
    <cellStyle name="เครื่องหมายจุลภาค 2 28" xfId="4324" xr:uid="{00000000-0005-0000-0000-0000EB100000}"/>
    <cellStyle name="เครื่องหมายจุลภาค 2 29" xfId="4325" xr:uid="{00000000-0005-0000-0000-0000EC10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3 2 2" xfId="4327" xr:uid="{00000000-0005-0000-0000-0000EE100000}"/>
    <cellStyle name="เครื่องหมายจุลภาค 2 3 3" xfId="2215" xr:uid="{00000000-0005-0000-0000-00004A070000}"/>
    <cellStyle name="เครื่องหมายจุลภาค 2 3 3 2" xfId="4328" xr:uid="{00000000-0005-0000-0000-0000EF100000}"/>
    <cellStyle name="เครื่องหมายจุลภาค 2 3 4" xfId="2547" xr:uid="{00000000-0005-0000-0000-00004A070000}"/>
    <cellStyle name="เครื่องหมายจุลภาค 2 3 5" xfId="4326" xr:uid="{00000000-0005-0000-0000-0000ED100000}"/>
    <cellStyle name="เครื่องหมายจุลภาค 2 3 6" xfId="4809" xr:uid="{00000000-0005-0000-0000-000026000000}"/>
    <cellStyle name="เครื่องหมายจุลภาค 2 30" xfId="4329" xr:uid="{00000000-0005-0000-0000-0000F0100000}"/>
    <cellStyle name="เครื่องหมายจุลภาค 2 31" xfId="4330" xr:uid="{00000000-0005-0000-0000-0000F1100000}"/>
    <cellStyle name="เครื่องหมายจุลภาค 2 32" xfId="4331" xr:uid="{00000000-0005-0000-0000-0000F2100000}"/>
    <cellStyle name="เครื่องหมายจุลภาค 2 33" xfId="4332" xr:uid="{00000000-0005-0000-0000-0000F3100000}"/>
    <cellStyle name="เครื่องหมายจุลภาค 2 34" xfId="4333" xr:uid="{00000000-0005-0000-0000-0000F4100000}"/>
    <cellStyle name="เครื่องหมายจุลภาค 2 35" xfId="4334" xr:uid="{00000000-0005-0000-0000-0000F5100000}"/>
    <cellStyle name="เครื่องหมายจุลภาค 2 36" xfId="4335" xr:uid="{00000000-0005-0000-0000-0000F6100000}"/>
    <cellStyle name="เครื่องหมายจุลภาค 2 37" xfId="4336" xr:uid="{00000000-0005-0000-0000-0000F7100000}"/>
    <cellStyle name="เครื่องหมายจุลภาค 2 38" xfId="4337" xr:uid="{00000000-0005-0000-0000-0000F8100000}"/>
    <cellStyle name="เครื่องหมายจุลภาค 2 39" xfId="4338" xr:uid="{00000000-0005-0000-0000-0000F910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4 2 2" xfId="4340" xr:uid="{00000000-0005-0000-0000-0000FB100000}"/>
    <cellStyle name="เครื่องหมายจุลภาค 2 4 3" xfId="2383" xr:uid="{00000000-0005-0000-0000-00004C070000}"/>
    <cellStyle name="เครื่องหมายจุลภาค 2 4 4" xfId="4339" xr:uid="{00000000-0005-0000-0000-0000FA100000}"/>
    <cellStyle name="เครื่องหมายจุลภาค 2 40" xfId="4341" xr:uid="{00000000-0005-0000-0000-0000FC100000}"/>
    <cellStyle name="เครื่องหมายจุลภาค 2 41" xfId="4342" xr:uid="{00000000-0005-0000-0000-0000FD100000}"/>
    <cellStyle name="เครื่องหมายจุลภาค 2 42" xfId="4283" xr:uid="{00000000-0005-0000-0000-0000C2100000}"/>
    <cellStyle name="เครื่องหมายจุลภาค 2 43" xfId="4792" xr:uid="{00000000-0005-0000-0000-000026000000}"/>
    <cellStyle name="เครื่องหมายจุลภาค 2 5" xfId="2012" xr:uid="{00000000-0005-0000-0000-00004E070000}"/>
    <cellStyle name="เครื่องหมายจุลภาค 2 5 2" xfId="4344" xr:uid="{00000000-0005-0000-0000-0000FF100000}"/>
    <cellStyle name="เครื่องหมายจุลภาค 2 5 3" xfId="4343" xr:uid="{00000000-0005-0000-0000-0000FE100000}"/>
    <cellStyle name="เครื่องหมายจุลภาค 2 6" xfId="2013" xr:uid="{00000000-0005-0000-0000-00004F070000}"/>
    <cellStyle name="เครื่องหมายจุลภาค 2 6 2" xfId="4346" xr:uid="{00000000-0005-0000-0000-000001110000}"/>
    <cellStyle name="เครื่องหมายจุลภาค 2 6 3" xfId="4345" xr:uid="{00000000-0005-0000-0000-000000110000}"/>
    <cellStyle name="เครื่องหมายจุลภาค 2 7" xfId="2130" xr:uid="{00000000-0005-0000-0000-000050070000}"/>
    <cellStyle name="เครื่องหมายจุลภาค 2 7 2" xfId="2484" xr:uid="{00000000-0005-0000-0000-000050070000}"/>
    <cellStyle name="เครื่องหมายจุลภาค 2 7 3" xfId="2712" xr:uid="{00000000-0005-0000-0000-000050070000}"/>
    <cellStyle name="เครื่องหมายจุลภาค 2 7 4" xfId="4347" xr:uid="{00000000-0005-0000-0000-000002110000}"/>
    <cellStyle name="เครื่องหมายจุลภาค 2 8" xfId="2188" xr:uid="{00000000-0005-0000-0000-000045070000}"/>
    <cellStyle name="เครื่องหมายจุลภาค 2 8 2" xfId="4348" xr:uid="{00000000-0005-0000-0000-000003110000}"/>
    <cellStyle name="เครื่องหมายจุลภาค 2 9" xfId="2524" xr:uid="{00000000-0005-0000-0000-000045070000}"/>
    <cellStyle name="เครื่องหมายจุลภาค 2 9 2" xfId="4349" xr:uid="{00000000-0005-0000-0000-000004110000}"/>
    <cellStyle name="เครื่องหมายจุลภาค 3" xfId="96" xr:uid="{00000000-0005-0000-0000-000051070000}"/>
    <cellStyle name="เครื่องหมายจุลภาค 3 10" xfId="4351" xr:uid="{00000000-0005-0000-0000-000006110000}"/>
    <cellStyle name="เครื่องหมายจุลภาค 3 10 2" xfId="4352" xr:uid="{00000000-0005-0000-0000-000007110000}"/>
    <cellStyle name="เครื่องหมายจุลภาค 3 11" xfId="4353" xr:uid="{00000000-0005-0000-0000-000008110000}"/>
    <cellStyle name="เครื่องหมายจุลภาค 3 11 2" xfId="4354" xr:uid="{00000000-0005-0000-0000-000009110000}"/>
    <cellStyle name="เครื่องหมายจุลภาค 3 12" xfId="4355" xr:uid="{00000000-0005-0000-0000-00000A110000}"/>
    <cellStyle name="เครื่องหมายจุลภาค 3 12 2" xfId="4356" xr:uid="{00000000-0005-0000-0000-00000B110000}"/>
    <cellStyle name="เครื่องหมายจุลภาค 3 13" xfId="4357" xr:uid="{00000000-0005-0000-0000-00000C110000}"/>
    <cellStyle name="เครื่องหมายจุลภาค 3 13 2" xfId="4358" xr:uid="{00000000-0005-0000-0000-00000D110000}"/>
    <cellStyle name="เครื่องหมายจุลภาค 3 14" xfId="4359" xr:uid="{00000000-0005-0000-0000-00000E110000}"/>
    <cellStyle name="เครื่องหมายจุลภาค 3 14 2" xfId="4360" xr:uid="{00000000-0005-0000-0000-00000F110000}"/>
    <cellStyle name="เครื่องหมายจุลภาค 3 15" xfId="4361" xr:uid="{00000000-0005-0000-0000-000010110000}"/>
    <cellStyle name="เครื่องหมายจุลภาค 3 15 2" xfId="4362" xr:uid="{00000000-0005-0000-0000-000011110000}"/>
    <cellStyle name="เครื่องหมายจุลภาค 3 16" xfId="4363" xr:uid="{00000000-0005-0000-0000-000012110000}"/>
    <cellStyle name="เครื่องหมายจุลภาค 3 16 2" xfId="4364" xr:uid="{00000000-0005-0000-0000-000013110000}"/>
    <cellStyle name="เครื่องหมายจุลภาค 3 17" xfId="4365" xr:uid="{00000000-0005-0000-0000-000014110000}"/>
    <cellStyle name="เครื่องหมายจุลภาค 3 17 2" xfId="4366" xr:uid="{00000000-0005-0000-0000-000015110000}"/>
    <cellStyle name="เครื่องหมายจุลภาค 3 18" xfId="4367" xr:uid="{00000000-0005-0000-0000-000016110000}"/>
    <cellStyle name="เครื่องหมายจุลภาค 3 18 2" xfId="4368" xr:uid="{00000000-0005-0000-0000-000017110000}"/>
    <cellStyle name="เครื่องหมายจุลภาค 3 19" xfId="4369" xr:uid="{00000000-0005-0000-0000-000018110000}"/>
    <cellStyle name="เครื่องหมายจุลภาค 3 19 2" xfId="4370" xr:uid="{00000000-0005-0000-0000-00001911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2 2" xfId="2218" xr:uid="{00000000-0005-0000-0000-000053070000}"/>
    <cellStyle name="เครื่องหมายจุลภาค 3 2 2 3" xfId="2550" xr:uid="{00000000-0005-0000-0000-000053070000}"/>
    <cellStyle name="เครื่องหมายจุลภาค 3 2 2 4" xfId="4372" xr:uid="{00000000-0005-0000-0000-00001B110000}"/>
    <cellStyle name="เครื่องหมายจุลภาค 3 2 3" xfId="1578" xr:uid="{00000000-0005-0000-0000-000054070000}"/>
    <cellStyle name="เครื่องหมายจุลภาค 3 2 3 2" xfId="2384" xr:uid="{00000000-0005-0000-0000-000054070000}"/>
    <cellStyle name="เครื่องหมายจุลภาค 3 2 3 3" xfId="2646" xr:uid="{00000000-0005-0000-0000-000054070000}"/>
    <cellStyle name="เครื่องหมายจุลภาค 3 2 3 4" xfId="4373" xr:uid="{00000000-0005-0000-0000-00001C110000}"/>
    <cellStyle name="เครื่องหมายจุลภาค 3 2 4" xfId="2191" xr:uid="{00000000-0005-0000-0000-000052070000}"/>
    <cellStyle name="เครื่องหมายจุลภาค 3 2 4 2" xfId="4374" xr:uid="{00000000-0005-0000-0000-00001D110000}"/>
    <cellStyle name="เครื่องหมายจุลภาค 3 2 5" xfId="2527" xr:uid="{00000000-0005-0000-0000-000052070000}"/>
    <cellStyle name="เครื่องหมายจุลภาค 3 2 5 2" xfId="4375" xr:uid="{00000000-0005-0000-0000-00001E110000}"/>
    <cellStyle name="เครื่องหมายจุลภาค 3 2 6" xfId="4371" xr:uid="{00000000-0005-0000-0000-00001A110000}"/>
    <cellStyle name="เครื่องหมายจุลภาค 3 20" xfId="4376" xr:uid="{00000000-0005-0000-0000-00001F110000}"/>
    <cellStyle name="เครื่องหมายจุลภาค 3 20 2" xfId="4377" xr:uid="{00000000-0005-0000-0000-000020110000}"/>
    <cellStyle name="เครื่องหมายจุลภาค 3 21" xfId="4378" xr:uid="{00000000-0005-0000-0000-000021110000}"/>
    <cellStyle name="เครื่องหมายจุลภาค 3 21 2" xfId="4379" xr:uid="{00000000-0005-0000-0000-000022110000}"/>
    <cellStyle name="เครื่องหมายจุลภาค 3 22" xfId="4380" xr:uid="{00000000-0005-0000-0000-000023110000}"/>
    <cellStyle name="เครื่องหมายจุลภาค 3 22 2" xfId="4381" xr:uid="{00000000-0005-0000-0000-000024110000}"/>
    <cellStyle name="เครื่องหมายจุลภาค 3 23" xfId="4382" xr:uid="{00000000-0005-0000-0000-000025110000}"/>
    <cellStyle name="เครื่องหมายจุลภาค 3 23 2" xfId="4383" xr:uid="{00000000-0005-0000-0000-000026110000}"/>
    <cellStyle name="เครื่องหมายจุลภาค 3 24" xfId="4384" xr:uid="{00000000-0005-0000-0000-000027110000}"/>
    <cellStyle name="เครื่องหมายจุลภาค 3 24 2" xfId="4385" xr:uid="{00000000-0005-0000-0000-000028110000}"/>
    <cellStyle name="เครื่องหมายจุลภาค 3 25" xfId="4386" xr:uid="{00000000-0005-0000-0000-000029110000}"/>
    <cellStyle name="เครื่องหมายจุลภาค 3 25 2" xfId="4387" xr:uid="{00000000-0005-0000-0000-00002A110000}"/>
    <cellStyle name="เครื่องหมายจุลภาค 3 26" xfId="4388" xr:uid="{00000000-0005-0000-0000-00002B110000}"/>
    <cellStyle name="เครื่องหมายจุลภาค 3 26 2" xfId="4389" xr:uid="{00000000-0005-0000-0000-00002C110000}"/>
    <cellStyle name="เครื่องหมายจุลภาค 3 27" xfId="4390" xr:uid="{00000000-0005-0000-0000-00002D110000}"/>
    <cellStyle name="เครื่องหมายจุลภาค 3 27 2" xfId="4391" xr:uid="{00000000-0005-0000-0000-00002E110000}"/>
    <cellStyle name="เครื่องหมายจุลภาค 3 28" xfId="4392" xr:uid="{00000000-0005-0000-0000-00002F110000}"/>
    <cellStyle name="เครื่องหมายจุลภาค 3 29" xfId="4393" xr:uid="{00000000-0005-0000-0000-000030110000}"/>
    <cellStyle name="เครื่องหมายจุลภาค 3 3" xfId="161" xr:uid="{00000000-0005-0000-0000-000055070000}"/>
    <cellStyle name="เครื่องหมายจุลภาค 3 3 2" xfId="2217" xr:uid="{00000000-0005-0000-0000-000055070000}"/>
    <cellStyle name="เครื่องหมายจุลภาค 3 3 2 2" xfId="4395" xr:uid="{00000000-0005-0000-0000-000032110000}"/>
    <cellStyle name="เครื่องหมายจุลภาค 3 3 3" xfId="2549" xr:uid="{00000000-0005-0000-0000-000055070000}"/>
    <cellStyle name="เครื่องหมายจุลภาค 3 3 3 2" xfId="4396" xr:uid="{00000000-0005-0000-0000-000033110000}"/>
    <cellStyle name="เครื่องหมายจุลภาค 3 3 4" xfId="4394" xr:uid="{00000000-0005-0000-0000-000031110000}"/>
    <cellStyle name="เครื่องหมายจุลภาค 3 30" xfId="4397" xr:uid="{00000000-0005-0000-0000-000034110000}"/>
    <cellStyle name="เครื่องหมายจุลภาค 3 31" xfId="4350" xr:uid="{00000000-0005-0000-0000-000005110000}"/>
    <cellStyle name="เครื่องหมายจุลภาค 3 4" xfId="1579" xr:uid="{00000000-0005-0000-0000-000056070000}"/>
    <cellStyle name="เครื่องหมายจุลภาค 3 4 2" xfId="2385" xr:uid="{00000000-0005-0000-0000-000056070000}"/>
    <cellStyle name="เครื่องหมายจุลภาค 3 4 2 2" xfId="4399" xr:uid="{00000000-0005-0000-0000-000036110000}"/>
    <cellStyle name="เครื่องหมายจุลภาค 3 4 3" xfId="2647" xr:uid="{00000000-0005-0000-0000-000056070000}"/>
    <cellStyle name="เครื่องหมายจุลภาค 3 4 3 2" xfId="4400" xr:uid="{00000000-0005-0000-0000-000037110000}"/>
    <cellStyle name="เครื่องหมายจุลภาค 3 4 4" xfId="4398" xr:uid="{00000000-0005-0000-0000-000035110000}"/>
    <cellStyle name="เครื่องหมายจุลภาค 3 5" xfId="2190" xr:uid="{00000000-0005-0000-0000-000051070000}"/>
    <cellStyle name="เครื่องหมายจุลภาค 3 5 2" xfId="4402" xr:uid="{00000000-0005-0000-0000-000039110000}"/>
    <cellStyle name="เครื่องหมายจุลภาค 3 5 3" xfId="4401" xr:uid="{00000000-0005-0000-0000-000038110000}"/>
    <cellStyle name="เครื่องหมายจุลภาค 3 6" xfId="2526" xr:uid="{00000000-0005-0000-0000-000051070000}"/>
    <cellStyle name="เครื่องหมายจุลภาค 3 6 2" xfId="4404" xr:uid="{00000000-0005-0000-0000-00003B110000}"/>
    <cellStyle name="เครื่องหมายจุลภาค 3 6 3" xfId="4403" xr:uid="{00000000-0005-0000-0000-00003A110000}"/>
    <cellStyle name="เครื่องหมายจุลภาค 3 7" xfId="4405" xr:uid="{00000000-0005-0000-0000-00003C110000}"/>
    <cellStyle name="เครื่องหมายจุลภาค 3 7 2" xfId="4406" xr:uid="{00000000-0005-0000-0000-00003D110000}"/>
    <cellStyle name="เครื่องหมายจุลภาค 3 8" xfId="4407" xr:uid="{00000000-0005-0000-0000-00003E110000}"/>
    <cellStyle name="เครื่องหมายจุลภาค 3 8 2" xfId="4408" xr:uid="{00000000-0005-0000-0000-00003F110000}"/>
    <cellStyle name="เครื่องหมายจุลภาค 3 9" xfId="4409" xr:uid="{00000000-0005-0000-0000-000040110000}"/>
    <cellStyle name="เครื่องหมายจุลภาค 3 9 2" xfId="4410" xr:uid="{00000000-0005-0000-0000-000041110000}"/>
    <cellStyle name="เครื่องหมายจุลภาค 4" xfId="98" xr:uid="{00000000-0005-0000-0000-000057070000}"/>
    <cellStyle name="เครื่องหมายจุลภาค 4 10" xfId="4412" xr:uid="{00000000-0005-0000-0000-000043110000}"/>
    <cellStyle name="เครื่องหมายจุลภาค 4 10 2" xfId="4413" xr:uid="{00000000-0005-0000-0000-000044110000}"/>
    <cellStyle name="เครื่องหมายจุลภาค 4 11" xfId="4414" xr:uid="{00000000-0005-0000-0000-000045110000}"/>
    <cellStyle name="เครื่องหมายจุลภาค 4 11 2" xfId="4415" xr:uid="{00000000-0005-0000-0000-000046110000}"/>
    <cellStyle name="เครื่องหมายจุลภาค 4 12" xfId="4416" xr:uid="{00000000-0005-0000-0000-000047110000}"/>
    <cellStyle name="เครื่องหมายจุลภาค 4 12 2" xfId="4417" xr:uid="{00000000-0005-0000-0000-000048110000}"/>
    <cellStyle name="เครื่องหมายจุลภาค 4 13" xfId="4418" xr:uid="{00000000-0005-0000-0000-000049110000}"/>
    <cellStyle name="เครื่องหมายจุลภาค 4 13 2" xfId="4419" xr:uid="{00000000-0005-0000-0000-00004A110000}"/>
    <cellStyle name="เครื่องหมายจุลภาค 4 14" xfId="4420" xr:uid="{00000000-0005-0000-0000-00004B110000}"/>
    <cellStyle name="เครื่องหมายจุลภาค 4 14 2" xfId="4421" xr:uid="{00000000-0005-0000-0000-00004C110000}"/>
    <cellStyle name="เครื่องหมายจุลภาค 4 15" xfId="4422" xr:uid="{00000000-0005-0000-0000-00004D110000}"/>
    <cellStyle name="เครื่องหมายจุลภาค 4 15 2" xfId="4423" xr:uid="{00000000-0005-0000-0000-00004E110000}"/>
    <cellStyle name="เครื่องหมายจุลภาค 4 16" xfId="4424" xr:uid="{00000000-0005-0000-0000-00004F110000}"/>
    <cellStyle name="เครื่องหมายจุลภาค 4 16 2" xfId="4425" xr:uid="{00000000-0005-0000-0000-000050110000}"/>
    <cellStyle name="เครื่องหมายจุลภาค 4 17" xfId="4426" xr:uid="{00000000-0005-0000-0000-000051110000}"/>
    <cellStyle name="เครื่องหมายจุลภาค 4 17 2" xfId="4427" xr:uid="{00000000-0005-0000-0000-000052110000}"/>
    <cellStyle name="เครื่องหมายจุลภาค 4 18" xfId="4428" xr:uid="{00000000-0005-0000-0000-000053110000}"/>
    <cellStyle name="เครื่องหมายจุลภาค 4 18 2" xfId="4429" xr:uid="{00000000-0005-0000-0000-000054110000}"/>
    <cellStyle name="เครื่องหมายจุลภาค 4 19" xfId="4430" xr:uid="{00000000-0005-0000-0000-000055110000}"/>
    <cellStyle name="เครื่องหมายจุลภาค 4 19 2" xfId="4431" xr:uid="{00000000-0005-0000-0000-000056110000}"/>
    <cellStyle name="เครื่องหมายจุลภาค 4 2" xfId="99" xr:uid="{00000000-0005-0000-0000-000058070000}"/>
    <cellStyle name="เครื่องหมายจุลภาค 4 2 2" xfId="2193" xr:uid="{00000000-0005-0000-0000-000058070000}"/>
    <cellStyle name="เครื่องหมายจุลภาค 4 2 2 2" xfId="4433" xr:uid="{00000000-0005-0000-0000-000058110000}"/>
    <cellStyle name="เครื่องหมายจุลภาค 4 2 3" xfId="4434" xr:uid="{00000000-0005-0000-0000-000059110000}"/>
    <cellStyle name="เครื่องหมายจุลภาค 4 2 4" xfId="4435" xr:uid="{00000000-0005-0000-0000-00005A110000}"/>
    <cellStyle name="เครื่องหมายจุลภาค 4 2 5" xfId="4436" xr:uid="{00000000-0005-0000-0000-00005B110000}"/>
    <cellStyle name="เครื่องหมายจุลภาค 4 2 6" xfId="4432" xr:uid="{00000000-0005-0000-0000-000057110000}"/>
    <cellStyle name="เครื่องหมายจุลภาค 4 20" xfId="4437" xr:uid="{00000000-0005-0000-0000-00005C110000}"/>
    <cellStyle name="เครื่องหมายจุลภาค 4 20 2" xfId="4438" xr:uid="{00000000-0005-0000-0000-00005D110000}"/>
    <cellStyle name="เครื่องหมายจุลภาค 4 21" xfId="4439" xr:uid="{00000000-0005-0000-0000-00005E110000}"/>
    <cellStyle name="เครื่องหมายจุลภาค 4 21 2" xfId="4440" xr:uid="{00000000-0005-0000-0000-00005F110000}"/>
    <cellStyle name="เครื่องหมายจุลภาค 4 22" xfId="4441" xr:uid="{00000000-0005-0000-0000-000060110000}"/>
    <cellStyle name="เครื่องหมายจุลภาค 4 22 2" xfId="4442" xr:uid="{00000000-0005-0000-0000-000061110000}"/>
    <cellStyle name="เครื่องหมายจุลภาค 4 23" xfId="4443" xr:uid="{00000000-0005-0000-0000-000062110000}"/>
    <cellStyle name="เครื่องหมายจุลภาค 4 23 2" xfId="4444" xr:uid="{00000000-0005-0000-0000-000063110000}"/>
    <cellStyle name="เครื่องหมายจุลภาค 4 24" xfId="4445" xr:uid="{00000000-0005-0000-0000-000064110000}"/>
    <cellStyle name="เครื่องหมายจุลภาค 4 24 2" xfId="4446" xr:uid="{00000000-0005-0000-0000-000065110000}"/>
    <cellStyle name="เครื่องหมายจุลภาค 4 25" xfId="4447" xr:uid="{00000000-0005-0000-0000-000066110000}"/>
    <cellStyle name="เครื่องหมายจุลภาค 4 25 2" xfId="4448" xr:uid="{00000000-0005-0000-0000-000067110000}"/>
    <cellStyle name="เครื่องหมายจุลภาค 4 26" xfId="4449" xr:uid="{00000000-0005-0000-0000-000068110000}"/>
    <cellStyle name="เครื่องหมายจุลภาค 4 26 2" xfId="4450" xr:uid="{00000000-0005-0000-0000-000069110000}"/>
    <cellStyle name="เครื่องหมายจุลภาค 4 27" xfId="4451" xr:uid="{00000000-0005-0000-0000-00006A110000}"/>
    <cellStyle name="เครื่องหมายจุลภาค 4 27 2" xfId="4452" xr:uid="{00000000-0005-0000-0000-00006B110000}"/>
    <cellStyle name="เครื่องหมายจุลภาค 4 28" xfId="4453" xr:uid="{00000000-0005-0000-0000-00006C110000}"/>
    <cellStyle name="เครื่องหมายจุลภาค 4 28 2" xfId="4454" xr:uid="{00000000-0005-0000-0000-00006D110000}"/>
    <cellStyle name="เครื่องหมายจุลภาค 4 29" xfId="4455" xr:uid="{00000000-0005-0000-0000-00006E11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3 2 2" xfId="2471" xr:uid="{00000000-0005-0000-0000-00005A070000}"/>
    <cellStyle name="เครื่องหมายจุลภาค 4 3 2 3" xfId="2707" xr:uid="{00000000-0005-0000-0000-00005A070000}"/>
    <cellStyle name="เครื่องหมายจุลภาค 4 3 2 4" xfId="4457" xr:uid="{00000000-0005-0000-0000-000070110000}"/>
    <cellStyle name="เครื่องหมายจุลภาค 4 3 3" xfId="2219" xr:uid="{00000000-0005-0000-0000-000059070000}"/>
    <cellStyle name="เครื่องหมายจุลภาค 4 3 3 2" xfId="4458" xr:uid="{00000000-0005-0000-0000-000071110000}"/>
    <cellStyle name="เครื่องหมายจุลภาค 4 3 4" xfId="2551" xr:uid="{00000000-0005-0000-0000-000059070000}"/>
    <cellStyle name="เครื่องหมายจุลภาค 4 3 5" xfId="4456" xr:uid="{00000000-0005-0000-0000-00006F110000}"/>
    <cellStyle name="เครื่องหมายจุลภาค 4 30" xfId="4411" xr:uid="{00000000-0005-0000-0000-000042110000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4 4 2 2" xfId="2386" xr:uid="{00000000-0005-0000-0000-00005C070000}"/>
    <cellStyle name="เครื่องหมายจุลภาค 4 4 2 3" xfId="2648" xr:uid="{00000000-0005-0000-0000-00005C070000}"/>
    <cellStyle name="เครื่องหมายจุลภาค 4 4 2 4" xfId="4460" xr:uid="{00000000-0005-0000-0000-000073110000}"/>
    <cellStyle name="เครื่องหมายจุลภาค 4 4 3" xfId="4461" xr:uid="{00000000-0005-0000-0000-000074110000}"/>
    <cellStyle name="เครื่องหมายจุลภาค 4 4 4" xfId="4459" xr:uid="{00000000-0005-0000-0000-000072110000}"/>
    <cellStyle name="เครื่องหมายจุลภาค 4 5" xfId="2192" xr:uid="{00000000-0005-0000-0000-000057070000}"/>
    <cellStyle name="เครื่องหมายจุลภาค 4 5 2" xfId="4463" xr:uid="{00000000-0005-0000-0000-000076110000}"/>
    <cellStyle name="เครื่องหมายจุลภาค 4 5 3" xfId="4464" xr:uid="{00000000-0005-0000-0000-000077110000}"/>
    <cellStyle name="เครื่องหมายจุลภาค 4 5 4" xfId="4462" xr:uid="{00000000-0005-0000-0000-000075110000}"/>
    <cellStyle name="เครื่องหมายจุลภาค 4 6" xfId="2528" xr:uid="{00000000-0005-0000-0000-000057070000}"/>
    <cellStyle name="เครื่องหมายจุลภาค 4 6 2" xfId="4466" xr:uid="{00000000-0005-0000-0000-000079110000}"/>
    <cellStyle name="เครื่องหมายจุลภาค 4 6 3" xfId="4465" xr:uid="{00000000-0005-0000-0000-000078110000}"/>
    <cellStyle name="เครื่องหมายจุลภาค 4 7" xfId="4467" xr:uid="{00000000-0005-0000-0000-00007A110000}"/>
    <cellStyle name="เครื่องหมายจุลภาค 4 7 2" xfId="4468" xr:uid="{00000000-0005-0000-0000-00007B110000}"/>
    <cellStyle name="เครื่องหมายจุลภาค 4 8" xfId="4469" xr:uid="{00000000-0005-0000-0000-00007C110000}"/>
    <cellStyle name="เครื่องหมายจุลภาค 4 8 2" xfId="4470" xr:uid="{00000000-0005-0000-0000-00007D110000}"/>
    <cellStyle name="เครื่องหมายจุลภาค 4 9" xfId="4471" xr:uid="{00000000-0005-0000-0000-00007E110000}"/>
    <cellStyle name="เครื่องหมายจุลภาค 4 9 2" xfId="4472" xr:uid="{00000000-0005-0000-0000-00007F11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2 2" xfId="2387" xr:uid="{00000000-0005-0000-0000-00005E070000}"/>
    <cellStyle name="เครื่องหมายจุลภาค 5 2 2 2" xfId="4476" xr:uid="{00000000-0005-0000-0000-000083110000}"/>
    <cellStyle name="เครื่องหมายจุลภาค 5 2 2 3" xfId="4475" xr:uid="{00000000-0005-0000-0000-000082110000}"/>
    <cellStyle name="เครื่องหมายจุลภาค 5 2 3" xfId="2649" xr:uid="{00000000-0005-0000-0000-00005E070000}"/>
    <cellStyle name="เครื่องหมายจุลภาค 5 2 3 2" xfId="4477" xr:uid="{00000000-0005-0000-0000-000084110000}"/>
    <cellStyle name="เครื่องหมายจุลภาค 5 2 4" xfId="4478" xr:uid="{00000000-0005-0000-0000-000085110000}"/>
    <cellStyle name="เครื่องหมายจุลภาค 5 2 5" xfId="4479" xr:uid="{00000000-0005-0000-0000-000086110000}"/>
    <cellStyle name="เครื่องหมายจุลภาค 5 2 6" xfId="4474" xr:uid="{00000000-0005-0000-0000-000081110000}"/>
    <cellStyle name="เครื่องหมายจุลภาค 5 3" xfId="2153" xr:uid="{00000000-0005-0000-0000-00005F070000}"/>
    <cellStyle name="เครื่องหมายจุลภาค 5 3 2" xfId="2494" xr:uid="{00000000-0005-0000-0000-00005F070000}"/>
    <cellStyle name="เครื่องหมายจุลภาค 5 3 3" xfId="2722" xr:uid="{00000000-0005-0000-0000-00005F070000}"/>
    <cellStyle name="เครื่องหมายจุลภาค 5 3 4" xfId="4480" xr:uid="{00000000-0005-0000-0000-000087110000}"/>
    <cellStyle name="เครื่องหมายจุลภาค 5 4" xfId="4481" xr:uid="{00000000-0005-0000-0000-000088110000}"/>
    <cellStyle name="เครื่องหมายจุลภาค 5 5" xfId="4482" xr:uid="{00000000-0005-0000-0000-000089110000}"/>
    <cellStyle name="เครื่องหมายจุลภาค 5 6" xfId="4483" xr:uid="{00000000-0005-0000-0000-00008A110000}"/>
    <cellStyle name="เครื่องหมายจุลภาค 5 7" xfId="4473" xr:uid="{00000000-0005-0000-0000-000080110000}"/>
    <cellStyle name="เครื่องหมายจุลภาค 6" xfId="101" xr:uid="{00000000-0005-0000-0000-000060070000}"/>
    <cellStyle name="เครื่องหมายจุลภาค 6 10" xfId="4484" xr:uid="{00000000-0005-0000-0000-00008B110000}"/>
    <cellStyle name="เครื่องหมายจุลภาค 6 10 2" xfId="4485" xr:uid="{00000000-0005-0000-0000-00008C110000}"/>
    <cellStyle name="เครื่องหมายจุลภาค 6 11" xfId="4486" xr:uid="{00000000-0005-0000-0000-00008D110000}"/>
    <cellStyle name="เครื่องหมายจุลภาค 6 11 2" xfId="4487" xr:uid="{00000000-0005-0000-0000-00008E110000}"/>
    <cellStyle name="เครื่องหมายจุลภาค 6 12" xfId="4488" xr:uid="{00000000-0005-0000-0000-00008F110000}"/>
    <cellStyle name="เครื่องหมายจุลภาค 6 12 2" xfId="4489" xr:uid="{00000000-0005-0000-0000-000090110000}"/>
    <cellStyle name="เครื่องหมายจุลภาค 6 13" xfId="4490" xr:uid="{00000000-0005-0000-0000-000091110000}"/>
    <cellStyle name="เครื่องหมายจุลภาค 6 13 2" xfId="4491" xr:uid="{00000000-0005-0000-0000-000092110000}"/>
    <cellStyle name="เครื่องหมายจุลภาค 6 14" xfId="4492" xr:uid="{00000000-0005-0000-0000-000093110000}"/>
    <cellStyle name="เครื่องหมายจุลภาค 6 14 2" xfId="4493" xr:uid="{00000000-0005-0000-0000-000094110000}"/>
    <cellStyle name="เครื่องหมายจุลภาค 6 15" xfId="4494" xr:uid="{00000000-0005-0000-0000-000095110000}"/>
    <cellStyle name="เครื่องหมายจุลภาค 6 15 2" xfId="4495" xr:uid="{00000000-0005-0000-0000-000096110000}"/>
    <cellStyle name="เครื่องหมายจุลภาค 6 16" xfId="4496" xr:uid="{00000000-0005-0000-0000-000097110000}"/>
    <cellStyle name="เครื่องหมายจุลภาค 6 16 2" xfId="4497" xr:uid="{00000000-0005-0000-0000-000098110000}"/>
    <cellStyle name="เครื่องหมายจุลภาค 6 17" xfId="4498" xr:uid="{00000000-0005-0000-0000-000099110000}"/>
    <cellStyle name="เครื่องหมายจุลภาค 6 17 2" xfId="4499" xr:uid="{00000000-0005-0000-0000-00009A110000}"/>
    <cellStyle name="เครื่องหมายจุลภาค 6 18" xfId="4500" xr:uid="{00000000-0005-0000-0000-00009B110000}"/>
    <cellStyle name="เครื่องหมายจุลภาค 6 18 2" xfId="4501" xr:uid="{00000000-0005-0000-0000-00009C110000}"/>
    <cellStyle name="เครื่องหมายจุลภาค 6 19" xfId="4502" xr:uid="{00000000-0005-0000-0000-00009D110000}"/>
    <cellStyle name="เครื่องหมายจุลภาค 6 19 2" xfId="4503" xr:uid="{00000000-0005-0000-0000-00009E11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6 2 2 2" xfId="4505" xr:uid="{00000000-0005-0000-0000-0000A0110000}"/>
    <cellStyle name="เครื่องหมายจุลภาค 6 2 3" xfId="2388" xr:uid="{00000000-0005-0000-0000-000061070000}"/>
    <cellStyle name="เครื่องหมายจุลภาค 6 2 3 2" xfId="4506" xr:uid="{00000000-0005-0000-0000-0000A1110000}"/>
    <cellStyle name="เครื่องหมายจุลภาค 6 2 4" xfId="2650" xr:uid="{00000000-0005-0000-0000-000061070000}"/>
    <cellStyle name="เครื่องหมายจุลภาค 6 2 5" xfId="4504" xr:uid="{00000000-0005-0000-0000-00009F110000}"/>
    <cellStyle name="เครื่องหมายจุลภาค 6 20" xfId="4507" xr:uid="{00000000-0005-0000-0000-0000A2110000}"/>
    <cellStyle name="เครื่องหมายจุลภาค 6 20 2" xfId="4508" xr:uid="{00000000-0005-0000-0000-0000A3110000}"/>
    <cellStyle name="เครื่องหมายจุลภาค 6 21" xfId="4509" xr:uid="{00000000-0005-0000-0000-0000A4110000}"/>
    <cellStyle name="เครื่องหมายจุลภาค 6 21 2" xfId="4510" xr:uid="{00000000-0005-0000-0000-0000A5110000}"/>
    <cellStyle name="เครื่องหมายจุลภาค 6 22" xfId="4511" xr:uid="{00000000-0005-0000-0000-0000A6110000}"/>
    <cellStyle name="เครื่องหมายจุลภาค 6 22 2" xfId="4512" xr:uid="{00000000-0005-0000-0000-0000A7110000}"/>
    <cellStyle name="เครื่องหมายจุลภาค 6 23" xfId="4513" xr:uid="{00000000-0005-0000-0000-0000A8110000}"/>
    <cellStyle name="เครื่องหมายจุลภาค 6 23 2" xfId="4514" xr:uid="{00000000-0005-0000-0000-0000A9110000}"/>
    <cellStyle name="เครื่องหมายจุลภาค 6 24" xfId="4515" xr:uid="{00000000-0005-0000-0000-0000AA110000}"/>
    <cellStyle name="เครื่องหมายจุลภาค 6 24 2" xfId="4516" xr:uid="{00000000-0005-0000-0000-0000AB110000}"/>
    <cellStyle name="เครื่องหมายจุลภาค 6 25" xfId="4517" xr:uid="{00000000-0005-0000-0000-0000AC110000}"/>
    <cellStyle name="เครื่องหมายจุลภาค 6 25 2" xfId="4518" xr:uid="{00000000-0005-0000-0000-0000AD110000}"/>
    <cellStyle name="เครื่องหมายจุลภาค 6 26" xfId="4519" xr:uid="{00000000-0005-0000-0000-0000AE110000}"/>
    <cellStyle name="เครื่องหมายจุลภาค 6 26 2" xfId="4520" xr:uid="{00000000-0005-0000-0000-0000AF110000}"/>
    <cellStyle name="เครื่องหมายจุลภาค 6 27" xfId="4521" xr:uid="{00000000-0005-0000-0000-0000B0110000}"/>
    <cellStyle name="เครื่องหมายจุลภาค 6 27 2" xfId="4522" xr:uid="{00000000-0005-0000-0000-0000B1110000}"/>
    <cellStyle name="เครื่องหมายจุลภาค 6 28" xfId="4523" xr:uid="{00000000-0005-0000-0000-0000B2110000}"/>
    <cellStyle name="เครื่องหมายจุลภาค 6 29" xfId="4524" xr:uid="{00000000-0005-0000-0000-0000B3110000}"/>
    <cellStyle name="เครื่องหมายจุลภาค 6 3" xfId="2194" xr:uid="{00000000-0005-0000-0000-000060070000}"/>
    <cellStyle name="เครื่องหมายจุลภาค 6 3 2" xfId="4526" xr:uid="{00000000-0005-0000-0000-0000B5110000}"/>
    <cellStyle name="เครื่องหมายจุลภาค 6 3 3" xfId="4527" xr:uid="{00000000-0005-0000-0000-0000B6110000}"/>
    <cellStyle name="เครื่องหมายจุลภาค 6 3 4" xfId="4525" xr:uid="{00000000-0005-0000-0000-0000B4110000}"/>
    <cellStyle name="เครื่องหมายจุลภาค 6 4" xfId="4528" xr:uid="{00000000-0005-0000-0000-0000B7110000}"/>
    <cellStyle name="เครื่องหมายจุลภาค 6 4 2" xfId="4529" xr:uid="{00000000-0005-0000-0000-0000B8110000}"/>
    <cellStyle name="เครื่องหมายจุลภาค 6 4 3" xfId="4530" xr:uid="{00000000-0005-0000-0000-0000B9110000}"/>
    <cellStyle name="เครื่องหมายจุลภาค 6 5" xfId="4531" xr:uid="{00000000-0005-0000-0000-0000BA110000}"/>
    <cellStyle name="เครื่องหมายจุลภาค 6 5 2" xfId="4532" xr:uid="{00000000-0005-0000-0000-0000BB110000}"/>
    <cellStyle name="เครื่องหมายจุลภาค 6 6" xfId="4533" xr:uid="{00000000-0005-0000-0000-0000BC110000}"/>
    <cellStyle name="เครื่องหมายจุลภาค 6 6 2" xfId="4534" xr:uid="{00000000-0005-0000-0000-0000BD110000}"/>
    <cellStyle name="เครื่องหมายจุลภาค 6 7" xfId="4535" xr:uid="{00000000-0005-0000-0000-0000BE110000}"/>
    <cellStyle name="เครื่องหมายจุลภาค 6 7 2" xfId="4536" xr:uid="{00000000-0005-0000-0000-0000BF110000}"/>
    <cellStyle name="เครื่องหมายจุลภาค 6 8" xfId="4537" xr:uid="{00000000-0005-0000-0000-0000C0110000}"/>
    <cellStyle name="เครื่องหมายจุลภาค 6 8 2" xfId="4538" xr:uid="{00000000-0005-0000-0000-0000C1110000}"/>
    <cellStyle name="เครื่องหมายจุลภาค 6 9" xfId="4539" xr:uid="{00000000-0005-0000-0000-0000C2110000}"/>
    <cellStyle name="เครื่องหมายจุลภาค 6 9 2" xfId="4540" xr:uid="{00000000-0005-0000-0000-0000C3110000}"/>
    <cellStyle name="เครื่องหมายจุลภาค 7" xfId="102" xr:uid="{00000000-0005-0000-0000-000063070000}"/>
    <cellStyle name="เครื่องหมายจุลภาค 7 10" xfId="4541" xr:uid="{00000000-0005-0000-0000-0000C4110000}"/>
    <cellStyle name="เครื่องหมายจุลภาค 7 10 2" xfId="4542" xr:uid="{00000000-0005-0000-0000-0000C5110000}"/>
    <cellStyle name="เครื่องหมายจุลภาค 7 11" xfId="4543" xr:uid="{00000000-0005-0000-0000-0000C6110000}"/>
    <cellStyle name="เครื่องหมายจุลภาค 7 11 2" xfId="4544" xr:uid="{00000000-0005-0000-0000-0000C7110000}"/>
    <cellStyle name="เครื่องหมายจุลภาค 7 12" xfId="4545" xr:uid="{00000000-0005-0000-0000-0000C8110000}"/>
    <cellStyle name="เครื่องหมายจุลภาค 7 12 2" xfId="4546" xr:uid="{00000000-0005-0000-0000-0000C9110000}"/>
    <cellStyle name="เครื่องหมายจุลภาค 7 13" xfId="4547" xr:uid="{00000000-0005-0000-0000-0000CA110000}"/>
    <cellStyle name="เครื่องหมายจุลภาค 7 13 2" xfId="4548" xr:uid="{00000000-0005-0000-0000-0000CB110000}"/>
    <cellStyle name="เครื่องหมายจุลภาค 7 14" xfId="4549" xr:uid="{00000000-0005-0000-0000-0000CC110000}"/>
    <cellStyle name="เครื่องหมายจุลภาค 7 14 2" xfId="4550" xr:uid="{00000000-0005-0000-0000-0000CD110000}"/>
    <cellStyle name="เครื่องหมายจุลภาค 7 15" xfId="4551" xr:uid="{00000000-0005-0000-0000-0000CE110000}"/>
    <cellStyle name="เครื่องหมายจุลภาค 7 15 2" xfId="4552" xr:uid="{00000000-0005-0000-0000-0000CF110000}"/>
    <cellStyle name="เครื่องหมายจุลภาค 7 16" xfId="4553" xr:uid="{00000000-0005-0000-0000-0000D0110000}"/>
    <cellStyle name="เครื่องหมายจุลภาค 7 16 2" xfId="4554" xr:uid="{00000000-0005-0000-0000-0000D1110000}"/>
    <cellStyle name="เครื่องหมายจุลภาค 7 17" xfId="4555" xr:uid="{00000000-0005-0000-0000-0000D2110000}"/>
    <cellStyle name="เครื่องหมายจุลภาค 7 17 2" xfId="4556" xr:uid="{00000000-0005-0000-0000-0000D3110000}"/>
    <cellStyle name="เครื่องหมายจุลภาค 7 18" xfId="4557" xr:uid="{00000000-0005-0000-0000-0000D4110000}"/>
    <cellStyle name="เครื่องหมายจุลภาค 7 18 2" xfId="4558" xr:uid="{00000000-0005-0000-0000-0000D5110000}"/>
    <cellStyle name="เครื่องหมายจุลภาค 7 19" xfId="4559" xr:uid="{00000000-0005-0000-0000-0000D6110000}"/>
    <cellStyle name="เครื่องหมายจุลภาค 7 19 2" xfId="4560" xr:uid="{00000000-0005-0000-0000-0000D711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2 2" xfId="2389" xr:uid="{00000000-0005-0000-0000-000065070000}"/>
    <cellStyle name="เครื่องหมายจุลภาค 7 2 2 3" xfId="2651" xr:uid="{00000000-0005-0000-0000-000065070000}"/>
    <cellStyle name="เครื่องหมายจุลภาค 7 2 2 4" xfId="4562" xr:uid="{00000000-0005-0000-0000-0000D9110000}"/>
    <cellStyle name="เครื่องหมายจุลภาค 7 2 3" xfId="2016" xr:uid="{00000000-0005-0000-0000-000066070000}"/>
    <cellStyle name="เครื่องหมายจุลภาค 7 2 4" xfId="4561" xr:uid="{00000000-0005-0000-0000-0000D8110000}"/>
    <cellStyle name="เครื่องหมายจุลภาค 7 20" xfId="4563" xr:uid="{00000000-0005-0000-0000-0000DA110000}"/>
    <cellStyle name="เครื่องหมายจุลภาค 7 20 2" xfId="4564" xr:uid="{00000000-0005-0000-0000-0000DB110000}"/>
    <cellStyle name="เครื่องหมายจุลภาค 7 21" xfId="4565" xr:uid="{00000000-0005-0000-0000-0000DC110000}"/>
    <cellStyle name="เครื่องหมายจุลภาค 7 21 2" xfId="4566" xr:uid="{00000000-0005-0000-0000-0000DD110000}"/>
    <cellStyle name="เครื่องหมายจุลภาค 7 22" xfId="4567" xr:uid="{00000000-0005-0000-0000-0000DE110000}"/>
    <cellStyle name="เครื่องหมายจุลภาค 7 22 2" xfId="4568" xr:uid="{00000000-0005-0000-0000-0000DF110000}"/>
    <cellStyle name="เครื่องหมายจุลภาค 7 23" xfId="4569" xr:uid="{00000000-0005-0000-0000-0000E0110000}"/>
    <cellStyle name="เครื่องหมายจุลภาค 7 23 2" xfId="4570" xr:uid="{00000000-0005-0000-0000-0000E1110000}"/>
    <cellStyle name="เครื่องหมายจุลภาค 7 24" xfId="4571" xr:uid="{00000000-0005-0000-0000-0000E2110000}"/>
    <cellStyle name="เครื่องหมายจุลภาค 7 24 2" xfId="4572" xr:uid="{00000000-0005-0000-0000-0000E3110000}"/>
    <cellStyle name="เครื่องหมายจุลภาค 7 25" xfId="4573" xr:uid="{00000000-0005-0000-0000-0000E4110000}"/>
    <cellStyle name="เครื่องหมายจุลภาค 7 25 2" xfId="4574" xr:uid="{00000000-0005-0000-0000-0000E5110000}"/>
    <cellStyle name="เครื่องหมายจุลภาค 7 26" xfId="4575" xr:uid="{00000000-0005-0000-0000-0000E6110000}"/>
    <cellStyle name="เครื่องหมายจุลภาค 7 26 2" xfId="4576" xr:uid="{00000000-0005-0000-0000-0000E7110000}"/>
    <cellStyle name="เครื่องหมายจุลภาค 7 27" xfId="4577" xr:uid="{00000000-0005-0000-0000-0000E8110000}"/>
    <cellStyle name="เครื่องหมายจุลภาค 7 27 2" xfId="4578" xr:uid="{00000000-0005-0000-0000-0000E9110000}"/>
    <cellStyle name="เครื่องหมายจุลภาค 7 28" xfId="4579" xr:uid="{00000000-0005-0000-0000-0000EA110000}"/>
    <cellStyle name="เครื่องหมายจุลภาค 7 29" xfId="4580" xr:uid="{00000000-0005-0000-0000-0000EB110000}"/>
    <cellStyle name="เครื่องหมายจุลภาค 7 3" xfId="2195" xr:uid="{00000000-0005-0000-0000-000063070000}"/>
    <cellStyle name="เครื่องหมายจุลภาค 7 3 2" xfId="4582" xr:uid="{00000000-0005-0000-0000-0000ED110000}"/>
    <cellStyle name="เครื่องหมายจุลภาค 7 3 3" xfId="4583" xr:uid="{00000000-0005-0000-0000-0000EE110000}"/>
    <cellStyle name="เครื่องหมายจุลภาค 7 3 4" xfId="4581" xr:uid="{00000000-0005-0000-0000-0000EC110000}"/>
    <cellStyle name="เครื่องหมายจุลภาค 7 4" xfId="4584" xr:uid="{00000000-0005-0000-0000-0000EF110000}"/>
    <cellStyle name="เครื่องหมายจุลภาค 7 4 2" xfId="4585" xr:uid="{00000000-0005-0000-0000-0000F0110000}"/>
    <cellStyle name="เครื่องหมายจุลภาค 7 4 3" xfId="4586" xr:uid="{00000000-0005-0000-0000-0000F1110000}"/>
    <cellStyle name="เครื่องหมายจุลภาค 7 5" xfId="4587" xr:uid="{00000000-0005-0000-0000-0000F2110000}"/>
    <cellStyle name="เครื่องหมายจุลภาค 7 5 2" xfId="4588" xr:uid="{00000000-0005-0000-0000-0000F3110000}"/>
    <cellStyle name="เครื่องหมายจุลภาค 7 6" xfId="4589" xr:uid="{00000000-0005-0000-0000-0000F4110000}"/>
    <cellStyle name="เครื่องหมายจุลภาค 7 6 2" xfId="4590" xr:uid="{00000000-0005-0000-0000-0000F5110000}"/>
    <cellStyle name="เครื่องหมายจุลภาค 7 7" xfId="4591" xr:uid="{00000000-0005-0000-0000-0000F6110000}"/>
    <cellStyle name="เครื่องหมายจุลภาค 7 7 2" xfId="4592" xr:uid="{00000000-0005-0000-0000-0000F7110000}"/>
    <cellStyle name="เครื่องหมายจุลภาค 7 8" xfId="4593" xr:uid="{00000000-0005-0000-0000-0000F8110000}"/>
    <cellStyle name="เครื่องหมายจุลภาค 7 8 2" xfId="4594" xr:uid="{00000000-0005-0000-0000-0000F9110000}"/>
    <cellStyle name="เครื่องหมายจุลภาค 7 9" xfId="4595" xr:uid="{00000000-0005-0000-0000-0000FA110000}"/>
    <cellStyle name="เครื่องหมายจุลภาค 7 9 2" xfId="4596" xr:uid="{00000000-0005-0000-0000-0000FB11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8 2 2 2" xfId="2472" xr:uid="{00000000-0005-0000-0000-000069070000}"/>
    <cellStyle name="เครื่องหมายจุลภาค 8 2 2 3" xfId="2708" xr:uid="{00000000-0005-0000-0000-000069070000}"/>
    <cellStyle name="เครื่องหมายจุลภาค 8 2 3" xfId="2390" xr:uid="{00000000-0005-0000-0000-000068070000}"/>
    <cellStyle name="เครื่องหมายจุลภาค 8 2 4" xfId="2652" xr:uid="{00000000-0005-0000-0000-000068070000}"/>
    <cellStyle name="เครื่องหมายจุลภาค 8 2 5" xfId="4598" xr:uid="{00000000-0005-0000-0000-0000FD110000}"/>
    <cellStyle name="เครื่องหมายจุลภาค 8 3" xfId="2196" xr:uid="{00000000-0005-0000-0000-000067070000}"/>
    <cellStyle name="เครื่องหมายจุลภาค 8 4" xfId="4597" xr:uid="{00000000-0005-0000-0000-0000FC11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จุลภาค 9 2 2" xfId="2391" xr:uid="{00000000-0005-0000-0000-00006B070000}"/>
    <cellStyle name="เครื่องหมายจุลภาค 9 2 3" xfId="2653" xr:uid="{00000000-0005-0000-0000-00006B070000}"/>
    <cellStyle name="เครื่องหมายจุลภาค 9 2 4" xfId="4600" xr:uid="{00000000-0005-0000-0000-0000FF110000}"/>
    <cellStyle name="เครื่องหมายจุลภาค 9 3" xfId="2197" xr:uid="{00000000-0005-0000-0000-00006A070000}"/>
    <cellStyle name="เครื่องหมายจุลภาค 9 4" xfId="2529" xr:uid="{00000000-0005-0000-0000-00006A070000}"/>
    <cellStyle name="เครื่องหมายจุลภาค 9 5" xfId="4599" xr:uid="{00000000-0005-0000-0000-0000FE110000}"/>
    <cellStyle name="เครื่องหมายจุลภาค_4fd.15_05_04final" xfId="4601" xr:uid="{00000000-0005-0000-0000-000000120000}"/>
    <cellStyle name="เครื่องหมายเปอร์เซ็นต์_CR-GL" xfId="1586" xr:uid="{00000000-0005-0000-0000-000036070000}"/>
    <cellStyle name="เครื่องหมายสกุลเงิน 2" xfId="4602" xr:uid="{00000000-0005-0000-0000-000001120000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23" xfId="4603" xr:uid="{00000000-0005-0000-0000-00000212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23" xfId="4604" xr:uid="{00000000-0005-0000-0000-00002E12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2 2" xfId="4606" xr:uid="{00000000-0005-0000-0000-000030120000}"/>
    <cellStyle name="ปกติ 10 3" xfId="2062" xr:uid="{00000000-0005-0000-0000-0000C7070000}"/>
    <cellStyle name="ปกติ 10 3 2" xfId="4607" xr:uid="{00000000-0005-0000-0000-000031120000}"/>
    <cellStyle name="ปกติ 10 4" xfId="4608" xr:uid="{00000000-0005-0000-0000-000032120000}"/>
    <cellStyle name="ปกติ 10 5" xfId="4609" xr:uid="{00000000-0005-0000-0000-000033120000}"/>
    <cellStyle name="ปกติ 10 6" xfId="4610" xr:uid="{00000000-0005-0000-0000-000034120000}"/>
    <cellStyle name="ปกติ 10 7" xfId="4605" xr:uid="{00000000-0005-0000-0000-00002F120000}"/>
    <cellStyle name="ปกติ 11" xfId="1599" xr:uid="{00000000-0005-0000-0000-0000C8070000}"/>
    <cellStyle name="ปกติ 11 2" xfId="2063" xr:uid="{00000000-0005-0000-0000-0000C9070000}"/>
    <cellStyle name="ปกติ 11 3" xfId="4611" xr:uid="{00000000-0005-0000-0000-000035120000}"/>
    <cellStyle name="ปกติ 11 4" xfId="4612" xr:uid="{00000000-0005-0000-0000-000036120000}"/>
    <cellStyle name="ปกติ 12" xfId="1600" xr:uid="{00000000-0005-0000-0000-0000CA070000}"/>
    <cellStyle name="ปกติ 12 2" xfId="2064" xr:uid="{00000000-0005-0000-0000-0000CB070000}"/>
    <cellStyle name="ปกติ 12 3" xfId="4613" xr:uid="{00000000-0005-0000-0000-000037120000}"/>
    <cellStyle name="ปกติ 12 4" xfId="4614" xr:uid="{00000000-0005-0000-0000-000038120000}"/>
    <cellStyle name="ปกติ 13" xfId="1601" xr:uid="{00000000-0005-0000-0000-0000CC070000}"/>
    <cellStyle name="ปกติ 13 2" xfId="2065" xr:uid="{00000000-0005-0000-0000-0000CD070000}"/>
    <cellStyle name="ปกติ 13 3" xfId="4615" xr:uid="{00000000-0005-0000-0000-000039120000}"/>
    <cellStyle name="ปกติ 13 4" xfId="4616" xr:uid="{00000000-0005-0000-0000-00003A120000}"/>
    <cellStyle name="ปกติ 14" xfId="1602" xr:uid="{00000000-0005-0000-0000-0000CE070000}"/>
    <cellStyle name="ปกติ 14 2" xfId="2066" xr:uid="{00000000-0005-0000-0000-0000CF070000}"/>
    <cellStyle name="ปกติ 14 3" xfId="4617" xr:uid="{00000000-0005-0000-0000-00003B120000}"/>
    <cellStyle name="ปกติ 14 4" xfId="4618" xr:uid="{00000000-0005-0000-0000-00003C120000}"/>
    <cellStyle name="ปกติ 15" xfId="1603" xr:uid="{00000000-0005-0000-0000-0000D0070000}"/>
    <cellStyle name="ปกติ 15 2" xfId="2067" xr:uid="{00000000-0005-0000-0000-0000D1070000}"/>
    <cellStyle name="ปกติ 15 3" xfId="4619" xr:uid="{00000000-0005-0000-0000-00003D120000}"/>
    <cellStyle name="ปกติ 15 4" xfId="4620" xr:uid="{00000000-0005-0000-0000-00003E120000}"/>
    <cellStyle name="ปกติ 16" xfId="1604" xr:uid="{00000000-0005-0000-0000-0000D2070000}"/>
    <cellStyle name="ปกติ 16 2" xfId="2068" xr:uid="{00000000-0005-0000-0000-0000D3070000}"/>
    <cellStyle name="ปกติ 16 3" xfId="4621" xr:uid="{00000000-0005-0000-0000-00003F120000}"/>
    <cellStyle name="ปกติ 16 4" xfId="4622" xr:uid="{00000000-0005-0000-0000-000040120000}"/>
    <cellStyle name="ปกติ 17" xfId="1605" xr:uid="{00000000-0005-0000-0000-0000D4070000}"/>
    <cellStyle name="ปกติ 17 2" xfId="2069" xr:uid="{00000000-0005-0000-0000-0000D5070000}"/>
    <cellStyle name="ปกติ 17 3" xfId="4623" xr:uid="{00000000-0005-0000-0000-000041120000}"/>
    <cellStyle name="ปกติ 17 4" xfId="4624" xr:uid="{00000000-0005-0000-0000-000042120000}"/>
    <cellStyle name="ปกติ 18" xfId="1606" xr:uid="{00000000-0005-0000-0000-0000D6070000}"/>
    <cellStyle name="ปกติ 18 2" xfId="2070" xr:uid="{00000000-0005-0000-0000-0000D7070000}"/>
    <cellStyle name="ปกติ 18 3" xfId="4625" xr:uid="{00000000-0005-0000-0000-000043120000}"/>
    <cellStyle name="ปกติ 18 4" xfId="4626" xr:uid="{00000000-0005-0000-0000-000044120000}"/>
    <cellStyle name="ปกติ 19" xfId="1607" xr:uid="{00000000-0005-0000-0000-0000D8070000}"/>
    <cellStyle name="ปกติ 19 2" xfId="2071" xr:uid="{00000000-0005-0000-0000-0000D9070000}"/>
    <cellStyle name="ปกติ 19 3" xfId="4627" xr:uid="{00000000-0005-0000-0000-000045120000}"/>
    <cellStyle name="ปกติ 19 4" xfId="4628" xr:uid="{00000000-0005-0000-0000-000046120000}"/>
    <cellStyle name="ปกติ 2" xfId="107" xr:uid="{00000000-0005-0000-0000-0000DA070000}"/>
    <cellStyle name="ปกติ 2 10" xfId="4630" xr:uid="{00000000-0005-0000-0000-000048120000}"/>
    <cellStyle name="ปกติ 2 10 2" xfId="4631" xr:uid="{00000000-0005-0000-0000-000049120000}"/>
    <cellStyle name="ปกติ 2 11" xfId="4632" xr:uid="{00000000-0005-0000-0000-00004A120000}"/>
    <cellStyle name="ปกติ 2 11 2" xfId="4633" xr:uid="{00000000-0005-0000-0000-00004B120000}"/>
    <cellStyle name="ปกติ 2 12" xfId="4634" xr:uid="{00000000-0005-0000-0000-00004C120000}"/>
    <cellStyle name="ปกติ 2 12 2" xfId="4635" xr:uid="{00000000-0005-0000-0000-00004D120000}"/>
    <cellStyle name="ปกติ 2 13" xfId="4636" xr:uid="{00000000-0005-0000-0000-00004E120000}"/>
    <cellStyle name="ปกติ 2 13 2" xfId="4637" xr:uid="{00000000-0005-0000-0000-00004F120000}"/>
    <cellStyle name="ปกติ 2 14" xfId="4638" xr:uid="{00000000-0005-0000-0000-000050120000}"/>
    <cellStyle name="ปกติ 2 14 2" xfId="4639" xr:uid="{00000000-0005-0000-0000-000051120000}"/>
    <cellStyle name="ปกติ 2 15" xfId="4640" xr:uid="{00000000-0005-0000-0000-000052120000}"/>
    <cellStyle name="ปกติ 2 15 2" xfId="4641" xr:uid="{00000000-0005-0000-0000-000053120000}"/>
    <cellStyle name="ปกติ 2 16" xfId="4642" xr:uid="{00000000-0005-0000-0000-000054120000}"/>
    <cellStyle name="ปกติ 2 16 2" xfId="4643" xr:uid="{00000000-0005-0000-0000-000055120000}"/>
    <cellStyle name="ปกติ 2 17" xfId="4644" xr:uid="{00000000-0005-0000-0000-000056120000}"/>
    <cellStyle name="ปกติ 2 17 2" xfId="4645" xr:uid="{00000000-0005-0000-0000-000057120000}"/>
    <cellStyle name="ปกติ 2 18" xfId="4646" xr:uid="{00000000-0005-0000-0000-000058120000}"/>
    <cellStyle name="ปกติ 2 18 2" xfId="4647" xr:uid="{00000000-0005-0000-0000-000059120000}"/>
    <cellStyle name="ปกติ 2 19" xfId="4648" xr:uid="{00000000-0005-0000-0000-00005A120000}"/>
    <cellStyle name="ปกติ 2 19 2" xfId="4649" xr:uid="{00000000-0005-0000-0000-00005B12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2 3" xfId="4650" xr:uid="{00000000-0005-0000-0000-00005C12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2 4 3" xfId="4651" xr:uid="{00000000-0005-0000-0000-00005D120000}"/>
    <cellStyle name="ปกติ 2 2 5" xfId="4652" xr:uid="{00000000-0005-0000-0000-00005E120000}"/>
    <cellStyle name="ปกติ 2 2 6" xfId="4653" xr:uid="{00000000-0005-0000-0000-00005F120000}"/>
    <cellStyle name="ปกติ 2 20" xfId="4654" xr:uid="{00000000-0005-0000-0000-000060120000}"/>
    <cellStyle name="ปกติ 2 20 2" xfId="4655" xr:uid="{00000000-0005-0000-0000-000061120000}"/>
    <cellStyle name="ปกติ 2 21" xfId="4656" xr:uid="{00000000-0005-0000-0000-000062120000}"/>
    <cellStyle name="ปกติ 2 22" xfId="4657" xr:uid="{00000000-0005-0000-0000-000063120000}"/>
    <cellStyle name="ปกติ 2 22 2" xfId="4658" xr:uid="{00000000-0005-0000-0000-000064120000}"/>
    <cellStyle name="ปกติ 2 23" xfId="4659" xr:uid="{00000000-0005-0000-0000-000065120000}"/>
    <cellStyle name="ปกติ 2 24" xfId="4660" xr:uid="{00000000-0005-0000-0000-000066120000}"/>
    <cellStyle name="ปกติ 2 24 2" xfId="4661" xr:uid="{00000000-0005-0000-0000-000067120000}"/>
    <cellStyle name="ปกติ 2 25" xfId="4662" xr:uid="{00000000-0005-0000-0000-000068120000}"/>
    <cellStyle name="ปกติ 2 26" xfId="4663" xr:uid="{00000000-0005-0000-0000-000069120000}"/>
    <cellStyle name="ปกติ 2 27" xfId="4664" xr:uid="{00000000-0005-0000-0000-00006A120000}"/>
    <cellStyle name="ปกติ 2 28" xfId="4665" xr:uid="{00000000-0005-0000-0000-00006B120000}"/>
    <cellStyle name="ปกติ 2 29" xfId="4666" xr:uid="{00000000-0005-0000-0000-00006C12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2 3" xfId="4668" xr:uid="{00000000-0005-0000-0000-00006E120000}"/>
    <cellStyle name="ปกติ 2 3 3" xfId="2076" xr:uid="{00000000-0005-0000-0000-0000E6070000}"/>
    <cellStyle name="ปกติ 2 3 3 2" xfId="4670" xr:uid="{00000000-0005-0000-0000-000070120000}"/>
    <cellStyle name="ปกติ 2 3 3 3" xfId="4669" xr:uid="{00000000-0005-0000-0000-00006F120000}"/>
    <cellStyle name="ปกติ 2 3 4" xfId="4671" xr:uid="{00000000-0005-0000-0000-000071120000}"/>
    <cellStyle name="ปกติ 2 3 4 2" xfId="4672" xr:uid="{00000000-0005-0000-0000-000072120000}"/>
    <cellStyle name="ปกติ 2 3 5" xfId="4673" xr:uid="{00000000-0005-0000-0000-000073120000}"/>
    <cellStyle name="ปกติ 2 3 6" xfId="4674" xr:uid="{00000000-0005-0000-0000-000074120000}"/>
    <cellStyle name="ปกติ 2 3 7" xfId="4667" xr:uid="{00000000-0005-0000-0000-00006D120000}"/>
    <cellStyle name="ปกติ 2 3_Sheet2" xfId="2078" xr:uid="{00000000-0005-0000-0000-0000E7070000}"/>
    <cellStyle name="ปกติ 2 30" xfId="4675" xr:uid="{00000000-0005-0000-0000-000075120000}"/>
    <cellStyle name="ปกติ 2 31" xfId="4676" xr:uid="{00000000-0005-0000-0000-000076120000}"/>
    <cellStyle name="ปกติ 2 32" xfId="4677" xr:uid="{00000000-0005-0000-0000-000077120000}"/>
    <cellStyle name="ปกติ 2 33" xfId="4678" xr:uid="{00000000-0005-0000-0000-000078120000}"/>
    <cellStyle name="ปกติ 2 34" xfId="4679" xr:uid="{00000000-0005-0000-0000-000079120000}"/>
    <cellStyle name="ปกติ 2 35" xfId="4680" xr:uid="{00000000-0005-0000-0000-00007A120000}"/>
    <cellStyle name="ปกติ 2 36" xfId="4681" xr:uid="{00000000-0005-0000-0000-00007B120000}"/>
    <cellStyle name="ปกติ 2 36 2" xfId="4682" xr:uid="{00000000-0005-0000-0000-00007C120000}"/>
    <cellStyle name="ปกติ 2 37" xfId="4683" xr:uid="{00000000-0005-0000-0000-00007D120000}"/>
    <cellStyle name="ปกติ 2 38" xfId="4684" xr:uid="{00000000-0005-0000-0000-00007E120000}"/>
    <cellStyle name="ปกติ 2 39" xfId="4685" xr:uid="{00000000-0005-0000-0000-00007F12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40" xfId="4686" xr:uid="{00000000-0005-0000-0000-000080120000}"/>
    <cellStyle name="ปกติ 2 41" xfId="4687" xr:uid="{00000000-0005-0000-0000-000081120000}"/>
    <cellStyle name="ปกติ 2 42" xfId="4629" xr:uid="{00000000-0005-0000-0000-00004712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6 2 2" xfId="4689" xr:uid="{00000000-0005-0000-0000-000083120000}"/>
    <cellStyle name="ปกติ 2 6 3" xfId="4688" xr:uid="{00000000-0005-0000-0000-000082120000}"/>
    <cellStyle name="ปกติ 2 7" xfId="2132" xr:uid="{00000000-0005-0000-0000-0000EF070000}"/>
    <cellStyle name="ปกติ 2 7 2" xfId="4690" xr:uid="{00000000-0005-0000-0000-000084120000}"/>
    <cellStyle name="ปกติ 2 8" xfId="4691" xr:uid="{00000000-0005-0000-0000-000085120000}"/>
    <cellStyle name="ปกติ 2 9" xfId="4692" xr:uid="{00000000-0005-0000-0000-00008612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0 3" xfId="4693" xr:uid="{00000000-0005-0000-0000-000088120000}"/>
    <cellStyle name="ปกติ 20 4" xfId="4694" xr:uid="{00000000-0005-0000-0000-00008912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10" xfId="4696" xr:uid="{00000000-0005-0000-0000-00008B120000}"/>
    <cellStyle name="ปกติ 3 10 2" xfId="4697" xr:uid="{00000000-0005-0000-0000-00008C120000}"/>
    <cellStyle name="ปกติ 3 11" xfId="4698" xr:uid="{00000000-0005-0000-0000-00008D120000}"/>
    <cellStyle name="ปกติ 3 12" xfId="4699" xr:uid="{00000000-0005-0000-0000-00008E120000}"/>
    <cellStyle name="ปกติ 3 12 2" xfId="4700" xr:uid="{00000000-0005-0000-0000-00008F120000}"/>
    <cellStyle name="ปกติ 3 13" xfId="4701" xr:uid="{00000000-0005-0000-0000-000090120000}"/>
    <cellStyle name="ปกติ 3 14" xfId="4702" xr:uid="{00000000-0005-0000-0000-000091120000}"/>
    <cellStyle name="ปกติ 3 15" xfId="4703" xr:uid="{00000000-0005-0000-0000-000092120000}"/>
    <cellStyle name="ปกติ 3 16" xfId="4704" xr:uid="{00000000-0005-0000-0000-000093120000}"/>
    <cellStyle name="ปกติ 3 17" xfId="4695" xr:uid="{00000000-0005-0000-0000-00008A120000}"/>
    <cellStyle name="ปกติ 3 2" xfId="110" xr:uid="{00000000-0005-0000-0000-0000FF070000}"/>
    <cellStyle name="ปกติ 3 2 2" xfId="2093" xr:uid="{00000000-0005-0000-0000-000000080000}"/>
    <cellStyle name="ปกติ 3 2 2 2" xfId="4706" xr:uid="{00000000-0005-0000-0000-000095120000}"/>
    <cellStyle name="ปกติ 3 2 3" xfId="2092" xr:uid="{00000000-0005-0000-0000-000001080000}"/>
    <cellStyle name="ปกติ 3 2 4" xfId="4705" xr:uid="{00000000-0005-0000-0000-000094120000}"/>
    <cellStyle name="ปกติ 3 3" xfId="111" xr:uid="{00000000-0005-0000-0000-000002080000}"/>
    <cellStyle name="ปกติ 3 3 2" xfId="166" xr:uid="{00000000-0005-0000-0000-000003080000}"/>
    <cellStyle name="ปกติ 3 3 2 2" xfId="4708" xr:uid="{00000000-0005-0000-0000-000097120000}"/>
    <cellStyle name="ปกติ 3 3 3" xfId="4707" xr:uid="{00000000-0005-0000-0000-000096120000}"/>
    <cellStyle name="ปกติ 3 4" xfId="112" xr:uid="{00000000-0005-0000-0000-000004080000}"/>
    <cellStyle name="ปกติ 3 4 2" xfId="4709" xr:uid="{00000000-0005-0000-0000-000098120000}"/>
    <cellStyle name="ปกติ 3 5" xfId="113" xr:uid="{00000000-0005-0000-0000-000005080000}"/>
    <cellStyle name="ปกติ 3 5 2" xfId="167" xr:uid="{00000000-0005-0000-0000-000006080000}"/>
    <cellStyle name="ปกติ 3 5 2 2" xfId="4711" xr:uid="{00000000-0005-0000-0000-00009A120000}"/>
    <cellStyle name="ปกติ 3 5 3" xfId="4710" xr:uid="{00000000-0005-0000-0000-000099120000}"/>
    <cellStyle name="ปกติ 3 6" xfId="2094" xr:uid="{00000000-0005-0000-0000-000007080000}"/>
    <cellStyle name="ปกติ 3 6 2" xfId="4713" xr:uid="{00000000-0005-0000-0000-00009C120000}"/>
    <cellStyle name="ปกติ 3 6 3" xfId="4712" xr:uid="{00000000-0005-0000-0000-00009B120000}"/>
    <cellStyle name="ปกติ 3 7" xfId="2091" xr:uid="{00000000-0005-0000-0000-000008080000}"/>
    <cellStyle name="ปกติ 3 7 2" xfId="4715" xr:uid="{00000000-0005-0000-0000-00009E120000}"/>
    <cellStyle name="ปกติ 3 7 3" xfId="4714" xr:uid="{00000000-0005-0000-0000-00009D120000}"/>
    <cellStyle name="ปกติ 3 8" xfId="4716" xr:uid="{00000000-0005-0000-0000-00009F120000}"/>
    <cellStyle name="ปกติ 3 8 2" xfId="4717" xr:uid="{00000000-0005-0000-0000-0000A0120000}"/>
    <cellStyle name="ปกติ 3 9" xfId="4718" xr:uid="{00000000-0005-0000-0000-0000A1120000}"/>
    <cellStyle name="ปกติ 3 9 2" xfId="4719" xr:uid="{00000000-0005-0000-0000-0000A212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4 3 3" xfId="4720" xr:uid="{00000000-0005-0000-0000-0000A3120000}"/>
    <cellStyle name="ปกติ 4 4" xfId="4721" xr:uid="{00000000-0005-0000-0000-0000A4120000}"/>
    <cellStyle name="ปกติ 4 5" xfId="4722" xr:uid="{00000000-0005-0000-0000-0000A512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2 2 2" xfId="4723" xr:uid="{00000000-0005-0000-0000-0000A6120000}"/>
    <cellStyle name="ปกติ 5 3" xfId="2102" xr:uid="{00000000-0005-0000-0000-000017080000}"/>
    <cellStyle name="ปกติ 5 3 2" xfId="4725" xr:uid="{00000000-0005-0000-0000-0000A8120000}"/>
    <cellStyle name="ปกติ 5 3 3" xfId="4724" xr:uid="{00000000-0005-0000-0000-0000A7120000}"/>
    <cellStyle name="ปกติ 5 4" xfId="4726" xr:uid="{00000000-0005-0000-0000-0000A9120000}"/>
    <cellStyle name="ปกติ 5 5" xfId="4727" xr:uid="{00000000-0005-0000-0000-0000AA12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2 3" xfId="4729" xr:uid="{00000000-0005-0000-0000-0000AC120000}"/>
    <cellStyle name="ปกติ 6 3" xfId="1615" xr:uid="{00000000-0005-0000-0000-00001B080000}"/>
    <cellStyle name="ปกติ 6 3 2" xfId="4730" xr:uid="{00000000-0005-0000-0000-0000AD120000}"/>
    <cellStyle name="ปกติ 6 4" xfId="4731" xr:uid="{00000000-0005-0000-0000-0000AE120000}"/>
    <cellStyle name="ปกติ 6 5" xfId="4732" xr:uid="{00000000-0005-0000-0000-0000AF120000}"/>
    <cellStyle name="ปกติ 6 6" xfId="4728" xr:uid="{00000000-0005-0000-0000-0000AB12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3 2" xfId="4733" xr:uid="{00000000-0005-0000-0000-0000B0120000}"/>
    <cellStyle name="ปกติ 7 4" xfId="2105" xr:uid="{00000000-0005-0000-0000-000021080000}"/>
    <cellStyle name="ปกติ 7 4 2" xfId="4734" xr:uid="{00000000-0005-0000-0000-0000B1120000}"/>
    <cellStyle name="ปกติ 7 5" xfId="4735" xr:uid="{00000000-0005-0000-0000-0000B2120000}"/>
    <cellStyle name="ปกติ 7 6" xfId="4736" xr:uid="{00000000-0005-0000-0000-0000B312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2 2" xfId="2392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8 3 3" xfId="4737" xr:uid="{00000000-0005-0000-0000-0000B4120000}"/>
    <cellStyle name="ปกติ 8 4" xfId="4738" xr:uid="{00000000-0005-0000-0000-0000B5120000}"/>
    <cellStyle name="ปกติ 8 5" xfId="4739" xr:uid="{00000000-0005-0000-0000-0000B612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 9 3 2" xfId="2473" xr:uid="{00000000-0005-0000-0000-00002B080000}"/>
    <cellStyle name="ปกติ 9 3 3" xfId="4740" xr:uid="{00000000-0005-0000-0000-0000B7120000}"/>
    <cellStyle name="ปกติ 9 4" xfId="4741" xr:uid="{00000000-0005-0000-0000-0000B8120000}"/>
    <cellStyle name="ปกติ 9 5" xfId="4742" xr:uid="{00000000-0005-0000-0000-0000B9120000}"/>
    <cellStyle name="ปกติ_EPCO T2" xfId="4793" xr:uid="{00000000-0005-0000-0000-00002900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" xfId="4818" xr:uid="{17193948-E69B-454F-A0F4-7C428F47C126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10" xfId="4743" xr:uid="{00000000-0005-0000-0000-000003120000}"/>
    <cellStyle name="เปอร์เซ็นต์ 2 10 2" xfId="4744" xr:uid="{00000000-0005-0000-0000-000004120000}"/>
    <cellStyle name="เปอร์เซ็นต์ 2 11" xfId="4745" xr:uid="{00000000-0005-0000-0000-000005120000}"/>
    <cellStyle name="เปอร์เซ็นต์ 2 12" xfId="4746" xr:uid="{00000000-0005-0000-0000-000006120000}"/>
    <cellStyle name="เปอร์เซ็นต์ 2 12 2" xfId="4747" xr:uid="{00000000-0005-0000-0000-000007120000}"/>
    <cellStyle name="เปอร์เซ็นต์ 2 13" xfId="4748" xr:uid="{00000000-0005-0000-0000-000008120000}"/>
    <cellStyle name="เปอร์เซ็นต์ 2 14" xfId="4749" xr:uid="{00000000-0005-0000-0000-000009120000}"/>
    <cellStyle name="เปอร์เซ็นต์ 2 14 2" xfId="4750" xr:uid="{00000000-0005-0000-0000-00000A120000}"/>
    <cellStyle name="เปอร์เซ็นต์ 2 15" xfId="4751" xr:uid="{00000000-0005-0000-0000-00000B120000}"/>
    <cellStyle name="เปอร์เซ็นต์ 2 16" xfId="4752" xr:uid="{00000000-0005-0000-0000-00000C120000}"/>
    <cellStyle name="เปอร์เซ็นต์ 2 17" xfId="4753" xr:uid="{00000000-0005-0000-0000-00000D120000}"/>
    <cellStyle name="เปอร์เซ็นต์ 2 18" xfId="4754" xr:uid="{00000000-0005-0000-0000-00000E120000}"/>
    <cellStyle name="เปอร์เซ็นต์ 2 19" xfId="4755" xr:uid="{00000000-0005-0000-0000-00000F120000}"/>
    <cellStyle name="เปอร์เซ็นต์ 2 2" xfId="171" xr:uid="{00000000-0005-0000-0000-000089070000}"/>
    <cellStyle name="เปอร์เซ็นต์ 2 2 2" xfId="4756" xr:uid="{00000000-0005-0000-0000-000010120000}"/>
    <cellStyle name="เปอร์เซ็นต์ 2 2 3" xfId="4757" xr:uid="{00000000-0005-0000-0000-000011120000}"/>
    <cellStyle name="เปอร์เซ็นต์ 2 2 4" xfId="4758" xr:uid="{00000000-0005-0000-0000-000012120000}"/>
    <cellStyle name="เปอร์เซ็นต์ 2 2 5" xfId="4759" xr:uid="{00000000-0005-0000-0000-000013120000}"/>
    <cellStyle name="เปอร์เซ็นต์ 2 2 6" xfId="4760" xr:uid="{00000000-0005-0000-0000-000014120000}"/>
    <cellStyle name="เปอร์เซ็นต์ 2 20" xfId="4761" xr:uid="{00000000-0005-0000-0000-000015120000}"/>
    <cellStyle name="เปอร์เซ็นต์ 2 21" xfId="4762" xr:uid="{00000000-0005-0000-0000-000016120000}"/>
    <cellStyle name="เปอร์เซ็นต์ 2 22" xfId="4763" xr:uid="{00000000-0005-0000-0000-000017120000}"/>
    <cellStyle name="เปอร์เซ็นต์ 2 23" xfId="4764" xr:uid="{00000000-0005-0000-0000-000018120000}"/>
    <cellStyle name="เปอร์เซ็นต์ 2 24" xfId="4765" xr:uid="{00000000-0005-0000-0000-000019120000}"/>
    <cellStyle name="เปอร์เซ็นต์ 2 25" xfId="4766" xr:uid="{00000000-0005-0000-0000-00001A120000}"/>
    <cellStyle name="เปอร์เซ็นต์ 2 26" xfId="4767" xr:uid="{00000000-0005-0000-0000-00001B120000}"/>
    <cellStyle name="เปอร์เซ็นต์ 2 27" xfId="4768" xr:uid="{00000000-0005-0000-0000-00001C120000}"/>
    <cellStyle name="เปอร์เซ็นต์ 2 28" xfId="4769" xr:uid="{00000000-0005-0000-0000-00001D120000}"/>
    <cellStyle name="เปอร์เซ็นต์ 2 29" xfId="4770" xr:uid="{00000000-0005-0000-0000-00001E120000}"/>
    <cellStyle name="เปอร์เซ็นต์ 2 3" xfId="2110" xr:uid="{00000000-0005-0000-0000-00008A070000}"/>
    <cellStyle name="เปอร์เซ็นต์ 2 3 2" xfId="4771" xr:uid="{00000000-0005-0000-0000-00001F120000}"/>
    <cellStyle name="เปอร์เซ็นต์ 2 4" xfId="4772" xr:uid="{00000000-0005-0000-0000-000020120000}"/>
    <cellStyle name="เปอร์เซ็นต์ 2 4 2" xfId="4773" xr:uid="{00000000-0005-0000-0000-000021120000}"/>
    <cellStyle name="เปอร์เซ็นต์ 2 5" xfId="4774" xr:uid="{00000000-0005-0000-0000-000022120000}"/>
    <cellStyle name="เปอร์เซ็นต์ 2 5 2" xfId="4775" xr:uid="{00000000-0005-0000-0000-000023120000}"/>
    <cellStyle name="เปอร์เซ็นต์ 2 6" xfId="4776" xr:uid="{00000000-0005-0000-0000-000024120000}"/>
    <cellStyle name="เปอร์เซ็นต์ 2 6 2" xfId="4777" xr:uid="{00000000-0005-0000-0000-000025120000}"/>
    <cellStyle name="เปอร์เซ็นต์ 2 7" xfId="4778" xr:uid="{00000000-0005-0000-0000-000026120000}"/>
    <cellStyle name="เปอร์เซ็นต์ 2 8" xfId="4779" xr:uid="{00000000-0005-0000-0000-000027120000}"/>
    <cellStyle name="เปอร์เซ็นต์ 2 9" xfId="4780" xr:uid="{00000000-0005-0000-0000-00002812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3 3 2" xfId="4781" xr:uid="{00000000-0005-0000-0000-000029120000}"/>
    <cellStyle name="เปอร์เซ็นต์ 3 4" xfId="4782" xr:uid="{00000000-0005-0000-0000-00002A120000}"/>
    <cellStyle name="เปอร์เซ็นต์ 3 5" xfId="4783" xr:uid="{00000000-0005-0000-0000-00002B12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5 2" xfId="4784" xr:uid="{00000000-0005-0000-0000-00002C12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ลักษณะ 1 3 2" xfId="2395" xr:uid="{00000000-0005-0000-0000-00003F080000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_x001d_๐'_x000c_๏๗_x000c_โU_x0001_ช_x0005_๙_x0011__x0007__x0001__x0001_ 2" xfId="2396" xr:uid="{00000000-0005-0000-0000-00005F080000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99FFCC"/>
      <color rgb="FFFFFFCC"/>
      <color rgb="FFFFFF99"/>
      <color rgb="FF00FFCC"/>
      <color rgb="FF99FF99"/>
      <color rgb="FFBFEEF7"/>
      <color rgb="FFFFCCFF"/>
      <color rgb="FF00FF00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66</xdr:row>
      <xdr:rowOff>0</xdr:rowOff>
    </xdr:from>
    <xdr:to>
      <xdr:col>19</xdr:col>
      <xdr:colOff>13335</xdr:colOff>
      <xdr:row>66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66</xdr:row>
      <xdr:rowOff>0</xdr:rowOff>
    </xdr:from>
    <xdr:to>
      <xdr:col>19</xdr:col>
      <xdr:colOff>13335</xdr:colOff>
      <xdr:row>66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66</xdr:row>
      <xdr:rowOff>0</xdr:rowOff>
    </xdr:from>
    <xdr:to>
      <xdr:col>19</xdr:col>
      <xdr:colOff>13335</xdr:colOff>
      <xdr:row>66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66</xdr:row>
      <xdr:rowOff>0</xdr:rowOff>
    </xdr:from>
    <xdr:to>
      <xdr:col>19</xdr:col>
      <xdr:colOff>13335</xdr:colOff>
      <xdr:row>66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66</xdr:row>
      <xdr:rowOff>0</xdr:rowOff>
    </xdr:from>
    <xdr:to>
      <xdr:col>19</xdr:col>
      <xdr:colOff>13335</xdr:colOff>
      <xdr:row>66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66</xdr:row>
      <xdr:rowOff>0</xdr:rowOff>
    </xdr:from>
    <xdr:to>
      <xdr:col>19</xdr:col>
      <xdr:colOff>13335</xdr:colOff>
      <xdr:row>66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66</xdr:row>
      <xdr:rowOff>0</xdr:rowOff>
    </xdr:from>
    <xdr:to>
      <xdr:col>19</xdr:col>
      <xdr:colOff>13335</xdr:colOff>
      <xdr:row>66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66</xdr:row>
      <xdr:rowOff>0</xdr:rowOff>
    </xdr:from>
    <xdr:to>
      <xdr:col>19</xdr:col>
      <xdr:colOff>13335</xdr:colOff>
      <xdr:row>66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6AACAE28-3465-4181-A145-01E4556D1F53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8D0EC26F-2787-4C16-B12D-572DAEBAC5B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5225ADD0-F44F-4FEE-A658-38AE8AFB5B5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3E676B9B-8036-4A00-8D13-0744D1AC0719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AB14C22D-13E9-4381-B22A-B1DB239079D4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AAF42025-C920-45EC-A74A-2A19A55CCF7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9512E94A-85AD-4D7B-8868-9E1A51CECA3B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5EFA7A02-831F-4D7A-988E-8D9D47C59C7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147D2BA3-82BF-4DAC-8B15-41AA55621D90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1D985C72-0B6B-4D82-83A9-8BB5687D45A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2FE3D033-294C-4E47-89B1-554353E63C8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A14E10D3-9DF0-46B7-BDEA-E9A8A31D4F63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8A2C45A8-CBD4-45D7-A02F-B51971FE1D82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4D1E9154-50EF-4C00-8CF4-9161666BDD20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E902BF89-5EAA-4571-ABE9-BC108EDFB85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56216305-2400-4EFC-86FA-1EF8183FC64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5F3F5115-F828-439D-A63C-72AAC387856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D35FBBD4-0A13-45C9-90B5-1FB4D054B69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5F124FAB-E59F-4490-92FD-19E37FB3140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47F345A6-A6BA-459C-99A0-5DC752BF9F7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77FA4120-7C4E-49CB-9933-2078C8F30C1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ACE377C8-B0AB-428C-8947-1B3BC142B13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9E2B1266-08C2-413A-A912-D58DD73E7F11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44C17CBC-FEF9-4F8F-BA94-98637551E61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Text Box 34">
          <a:extLst>
            <a:ext uri="{FF2B5EF4-FFF2-40B4-BE49-F238E27FC236}">
              <a16:creationId xmlns:a16="http://schemas.microsoft.com/office/drawing/2014/main" id="{9F5C743F-C5A9-4312-84A1-7ED9CD50C8FA}"/>
            </a:ext>
          </a:extLst>
        </xdr:cNvPr>
        <xdr:cNvSpPr txBox="1">
          <a:spLocks noChangeArrowheads="1"/>
        </xdr:cNvSpPr>
      </xdr:nvSpPr>
      <xdr:spPr bwMode="auto">
        <a:xfrm>
          <a:off x="7698105" y="548640"/>
          <a:ext cx="1285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27" name="Text Box 35">
          <a:extLst>
            <a:ext uri="{FF2B5EF4-FFF2-40B4-BE49-F238E27FC236}">
              <a16:creationId xmlns:a16="http://schemas.microsoft.com/office/drawing/2014/main" id="{FFB1A4BE-694D-4283-9C32-9C8FCC8B9572}"/>
            </a:ext>
          </a:extLst>
        </xdr:cNvPr>
        <xdr:cNvSpPr txBox="1">
          <a:spLocks noChangeArrowheads="1"/>
        </xdr:cNvSpPr>
      </xdr:nvSpPr>
      <xdr:spPr bwMode="auto">
        <a:xfrm>
          <a:off x="7498080" y="548640"/>
          <a:ext cx="12306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Text Box 36">
          <a:extLst>
            <a:ext uri="{FF2B5EF4-FFF2-40B4-BE49-F238E27FC236}">
              <a16:creationId xmlns:a16="http://schemas.microsoft.com/office/drawing/2014/main" id="{A32940AC-79B0-4B6F-A0F7-D03964841747}"/>
            </a:ext>
          </a:extLst>
        </xdr:cNvPr>
        <xdr:cNvSpPr txBox="1">
          <a:spLocks noChangeArrowheads="1"/>
        </xdr:cNvSpPr>
      </xdr:nvSpPr>
      <xdr:spPr bwMode="auto">
        <a:xfrm>
          <a:off x="7736205" y="54864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Text Box 70">
          <a:extLst>
            <a:ext uri="{FF2B5EF4-FFF2-40B4-BE49-F238E27FC236}">
              <a16:creationId xmlns:a16="http://schemas.microsoft.com/office/drawing/2014/main" id="{EF8D5FA1-711B-417F-BE19-57A0CA614E1D}"/>
            </a:ext>
          </a:extLst>
        </xdr:cNvPr>
        <xdr:cNvSpPr txBox="1">
          <a:spLocks noChangeArrowheads="1"/>
        </xdr:cNvSpPr>
      </xdr:nvSpPr>
      <xdr:spPr bwMode="auto">
        <a:xfrm>
          <a:off x="7669530" y="548640"/>
          <a:ext cx="1314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Text Box 72">
          <a:extLst>
            <a:ext uri="{FF2B5EF4-FFF2-40B4-BE49-F238E27FC236}">
              <a16:creationId xmlns:a16="http://schemas.microsoft.com/office/drawing/2014/main" id="{F633BA3D-1323-4AD9-8B4E-1D9E782E0187}"/>
            </a:ext>
          </a:extLst>
        </xdr:cNvPr>
        <xdr:cNvSpPr txBox="1">
          <a:spLocks noChangeArrowheads="1"/>
        </xdr:cNvSpPr>
      </xdr:nvSpPr>
      <xdr:spPr bwMode="auto">
        <a:xfrm>
          <a:off x="7612380" y="548640"/>
          <a:ext cx="1371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1" name="Text Box 73">
          <a:extLst>
            <a:ext uri="{FF2B5EF4-FFF2-40B4-BE49-F238E27FC236}">
              <a16:creationId xmlns:a16="http://schemas.microsoft.com/office/drawing/2014/main" id="{A8987A61-B14E-4D02-B75F-B014E2F1CB7D}"/>
            </a:ext>
          </a:extLst>
        </xdr:cNvPr>
        <xdr:cNvSpPr txBox="1">
          <a:spLocks noChangeArrowheads="1"/>
        </xdr:cNvSpPr>
      </xdr:nvSpPr>
      <xdr:spPr bwMode="auto">
        <a:xfrm>
          <a:off x="7498080" y="548640"/>
          <a:ext cx="12306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Text Box 74">
          <a:extLst>
            <a:ext uri="{FF2B5EF4-FFF2-40B4-BE49-F238E27FC236}">
              <a16:creationId xmlns:a16="http://schemas.microsoft.com/office/drawing/2014/main" id="{7FE73390-ED53-42D0-B7FB-01068BB05AD7}"/>
            </a:ext>
          </a:extLst>
        </xdr:cNvPr>
        <xdr:cNvSpPr txBox="1">
          <a:spLocks noChangeArrowheads="1"/>
        </xdr:cNvSpPr>
      </xdr:nvSpPr>
      <xdr:spPr bwMode="auto">
        <a:xfrm>
          <a:off x="7736205" y="54864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EB0DE494-D380-47F5-A022-380374035661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DCAD66E0-E3FD-4B85-A46B-8E58BB78CE67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965E93C6-A89A-4F67-8C68-A84DD8137F37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5CFC155-13A0-490D-B85D-81ECFDC5631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2C0DBAFC-DBCA-4C41-A800-70ED47BB63B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BB886ECB-3CC1-436D-ACC1-00B380D4CE9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2630432A-FD28-4940-B25A-EC430256ECE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D33AC25C-96EB-4AA8-A2BA-986B4C87072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42" name="Text Box 69">
          <a:extLst>
            <a:ext uri="{FF2B5EF4-FFF2-40B4-BE49-F238E27FC236}">
              <a16:creationId xmlns:a16="http://schemas.microsoft.com/office/drawing/2014/main" id="{C8CEF5FC-0FEB-4F51-A523-ABF1DF449DF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5DAA669A-0E2A-42EA-BD36-C593443EE6FC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C7185C22-BA5B-45B0-9A9F-C152EE2971E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45" name="Text Box 82">
          <a:extLst>
            <a:ext uri="{FF2B5EF4-FFF2-40B4-BE49-F238E27FC236}">
              <a16:creationId xmlns:a16="http://schemas.microsoft.com/office/drawing/2014/main" id="{E61BE062-0CA9-4757-B9A3-7309A618B28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46" name="Text Box 69">
          <a:extLst>
            <a:ext uri="{FF2B5EF4-FFF2-40B4-BE49-F238E27FC236}">
              <a16:creationId xmlns:a16="http://schemas.microsoft.com/office/drawing/2014/main" id="{B60C5CFE-B890-4BF2-9B41-BCD43EC6A6A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47" name="Text Box 71">
          <a:extLst>
            <a:ext uri="{FF2B5EF4-FFF2-40B4-BE49-F238E27FC236}">
              <a16:creationId xmlns:a16="http://schemas.microsoft.com/office/drawing/2014/main" id="{065608D8-0D31-4B87-ACF9-2B5B1B32E2F9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48" name="Text Box 76">
          <a:extLst>
            <a:ext uri="{FF2B5EF4-FFF2-40B4-BE49-F238E27FC236}">
              <a16:creationId xmlns:a16="http://schemas.microsoft.com/office/drawing/2014/main" id="{C1B7AB64-F2BC-4F46-A964-130B123A1D11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49" name="Text Box 82">
          <a:extLst>
            <a:ext uri="{FF2B5EF4-FFF2-40B4-BE49-F238E27FC236}">
              <a16:creationId xmlns:a16="http://schemas.microsoft.com/office/drawing/2014/main" id="{6AE3B534-11E7-4A92-90F2-DA7D43D29A3B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50" name="Text Box 69">
          <a:extLst>
            <a:ext uri="{FF2B5EF4-FFF2-40B4-BE49-F238E27FC236}">
              <a16:creationId xmlns:a16="http://schemas.microsoft.com/office/drawing/2014/main" id="{3523D2C8-8E41-4B47-9DB4-6B1BDDA38EA2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51" name="Text Box 71">
          <a:extLst>
            <a:ext uri="{FF2B5EF4-FFF2-40B4-BE49-F238E27FC236}">
              <a16:creationId xmlns:a16="http://schemas.microsoft.com/office/drawing/2014/main" id="{880E6247-7BDA-4EAF-BC78-76EDE80DF97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52" name="Text Box 76">
          <a:extLst>
            <a:ext uri="{FF2B5EF4-FFF2-40B4-BE49-F238E27FC236}">
              <a16:creationId xmlns:a16="http://schemas.microsoft.com/office/drawing/2014/main" id="{13648CA1-F71B-436C-964E-62F411929F9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53" name="Text Box 82">
          <a:extLst>
            <a:ext uri="{FF2B5EF4-FFF2-40B4-BE49-F238E27FC236}">
              <a16:creationId xmlns:a16="http://schemas.microsoft.com/office/drawing/2014/main" id="{5139C392-B0C3-4D1E-AD73-FF0FEA1E6C19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54" name="Text Box 69">
          <a:extLst>
            <a:ext uri="{FF2B5EF4-FFF2-40B4-BE49-F238E27FC236}">
              <a16:creationId xmlns:a16="http://schemas.microsoft.com/office/drawing/2014/main" id="{A48E9329-E768-44CC-AB66-E05DB623C537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55" name="Text Box 71">
          <a:extLst>
            <a:ext uri="{FF2B5EF4-FFF2-40B4-BE49-F238E27FC236}">
              <a16:creationId xmlns:a16="http://schemas.microsoft.com/office/drawing/2014/main" id="{CBA06867-D6F4-4CA2-8C42-7F7C4AE8B055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56" name="Text Box 76">
          <a:extLst>
            <a:ext uri="{FF2B5EF4-FFF2-40B4-BE49-F238E27FC236}">
              <a16:creationId xmlns:a16="http://schemas.microsoft.com/office/drawing/2014/main" id="{82EA7BCC-ADF4-464F-8381-3B6B062B64D2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61</xdr:row>
      <xdr:rowOff>0</xdr:rowOff>
    </xdr:from>
    <xdr:ext cx="76200" cy="66675"/>
    <xdr:sp macro="" textlink="">
      <xdr:nvSpPr>
        <xdr:cNvPr id="57" name="Text Box 82">
          <a:extLst>
            <a:ext uri="{FF2B5EF4-FFF2-40B4-BE49-F238E27FC236}">
              <a16:creationId xmlns:a16="http://schemas.microsoft.com/office/drawing/2014/main" id="{F8F48E1C-13D0-49EA-9190-59A4962A2625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885825</xdr:colOff>
      <xdr:row>63</xdr:row>
      <xdr:rowOff>0</xdr:rowOff>
    </xdr:from>
    <xdr:to>
      <xdr:col>19</xdr:col>
      <xdr:colOff>0</xdr:colOff>
      <xdr:row>63</xdr:row>
      <xdr:rowOff>0</xdr:rowOff>
    </xdr:to>
    <xdr:sp macro="" textlink="">
      <xdr:nvSpPr>
        <xdr:cNvPr id="58" name="Text Box 34">
          <a:extLst>
            <a:ext uri="{FF2B5EF4-FFF2-40B4-BE49-F238E27FC236}">
              <a16:creationId xmlns:a16="http://schemas.microsoft.com/office/drawing/2014/main" id="{5CDE983D-16EE-4EED-B132-FFEEB6974F65}"/>
            </a:ext>
          </a:extLst>
        </xdr:cNvPr>
        <xdr:cNvSpPr txBox="1">
          <a:spLocks noChangeArrowheads="1"/>
        </xdr:cNvSpPr>
      </xdr:nvSpPr>
      <xdr:spPr bwMode="auto">
        <a:xfrm>
          <a:off x="7698105" y="548640"/>
          <a:ext cx="1285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63</xdr:row>
      <xdr:rowOff>0</xdr:rowOff>
    </xdr:from>
    <xdr:to>
      <xdr:col>18</xdr:col>
      <xdr:colOff>819150</xdr:colOff>
      <xdr:row>63</xdr:row>
      <xdr:rowOff>0</xdr:rowOff>
    </xdr:to>
    <xdr:sp macro="" textlink="">
      <xdr:nvSpPr>
        <xdr:cNvPr id="59" name="Text Box 35">
          <a:extLst>
            <a:ext uri="{FF2B5EF4-FFF2-40B4-BE49-F238E27FC236}">
              <a16:creationId xmlns:a16="http://schemas.microsoft.com/office/drawing/2014/main" id="{EBC6996A-5889-429A-8996-4DBF32584881}"/>
            </a:ext>
          </a:extLst>
        </xdr:cNvPr>
        <xdr:cNvSpPr txBox="1">
          <a:spLocks noChangeArrowheads="1"/>
        </xdr:cNvSpPr>
      </xdr:nvSpPr>
      <xdr:spPr bwMode="auto">
        <a:xfrm>
          <a:off x="7498080" y="548640"/>
          <a:ext cx="12306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63</xdr:row>
      <xdr:rowOff>0</xdr:rowOff>
    </xdr:from>
    <xdr:to>
      <xdr:col>19</xdr:col>
      <xdr:colOff>0</xdr:colOff>
      <xdr:row>63</xdr:row>
      <xdr:rowOff>0</xdr:rowOff>
    </xdr:to>
    <xdr:sp macro="" textlink="">
      <xdr:nvSpPr>
        <xdr:cNvPr id="60" name="Text Box 36">
          <a:extLst>
            <a:ext uri="{FF2B5EF4-FFF2-40B4-BE49-F238E27FC236}">
              <a16:creationId xmlns:a16="http://schemas.microsoft.com/office/drawing/2014/main" id="{D4265671-5F72-4038-A976-70FFA2F5ECDD}"/>
            </a:ext>
          </a:extLst>
        </xdr:cNvPr>
        <xdr:cNvSpPr txBox="1">
          <a:spLocks noChangeArrowheads="1"/>
        </xdr:cNvSpPr>
      </xdr:nvSpPr>
      <xdr:spPr bwMode="auto">
        <a:xfrm>
          <a:off x="7736205" y="54864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63</xdr:row>
      <xdr:rowOff>0</xdr:rowOff>
    </xdr:from>
    <xdr:to>
      <xdr:col>19</xdr:col>
      <xdr:colOff>0</xdr:colOff>
      <xdr:row>63</xdr:row>
      <xdr:rowOff>0</xdr:rowOff>
    </xdr:to>
    <xdr:sp macro="" textlink="">
      <xdr:nvSpPr>
        <xdr:cNvPr id="61" name="Text Box 70">
          <a:extLst>
            <a:ext uri="{FF2B5EF4-FFF2-40B4-BE49-F238E27FC236}">
              <a16:creationId xmlns:a16="http://schemas.microsoft.com/office/drawing/2014/main" id="{88771569-E8ED-4933-BD55-FD22A9DF81A5}"/>
            </a:ext>
          </a:extLst>
        </xdr:cNvPr>
        <xdr:cNvSpPr txBox="1">
          <a:spLocks noChangeArrowheads="1"/>
        </xdr:cNvSpPr>
      </xdr:nvSpPr>
      <xdr:spPr bwMode="auto">
        <a:xfrm>
          <a:off x="7669530" y="548640"/>
          <a:ext cx="1314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63</xdr:row>
      <xdr:rowOff>0</xdr:rowOff>
    </xdr:from>
    <xdr:to>
      <xdr:col>19</xdr:col>
      <xdr:colOff>0</xdr:colOff>
      <xdr:row>63</xdr:row>
      <xdr:rowOff>0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E29F245F-6D9A-49B5-9A05-0891997F2549}"/>
            </a:ext>
          </a:extLst>
        </xdr:cNvPr>
        <xdr:cNvSpPr txBox="1">
          <a:spLocks noChangeArrowheads="1"/>
        </xdr:cNvSpPr>
      </xdr:nvSpPr>
      <xdr:spPr bwMode="auto">
        <a:xfrm>
          <a:off x="7612380" y="548640"/>
          <a:ext cx="1371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63</xdr:row>
      <xdr:rowOff>0</xdr:rowOff>
    </xdr:from>
    <xdr:to>
      <xdr:col>18</xdr:col>
      <xdr:colOff>819150</xdr:colOff>
      <xdr:row>63</xdr:row>
      <xdr:rowOff>0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C776C93F-C27B-4A78-937C-4363246EDC9E}"/>
            </a:ext>
          </a:extLst>
        </xdr:cNvPr>
        <xdr:cNvSpPr txBox="1">
          <a:spLocks noChangeArrowheads="1"/>
        </xdr:cNvSpPr>
      </xdr:nvSpPr>
      <xdr:spPr bwMode="auto">
        <a:xfrm>
          <a:off x="7498080" y="548640"/>
          <a:ext cx="12306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63</xdr:row>
      <xdr:rowOff>0</xdr:rowOff>
    </xdr:from>
    <xdr:to>
      <xdr:col>19</xdr:col>
      <xdr:colOff>0</xdr:colOff>
      <xdr:row>63</xdr:row>
      <xdr:rowOff>0</xdr:rowOff>
    </xdr:to>
    <xdr:sp macro="" textlink="">
      <xdr:nvSpPr>
        <xdr:cNvPr id="64" name="Text Box 74">
          <a:extLst>
            <a:ext uri="{FF2B5EF4-FFF2-40B4-BE49-F238E27FC236}">
              <a16:creationId xmlns:a16="http://schemas.microsoft.com/office/drawing/2014/main" id="{09488349-3521-4E95-97E4-2A9408ED2016}"/>
            </a:ext>
          </a:extLst>
        </xdr:cNvPr>
        <xdr:cNvSpPr txBox="1">
          <a:spLocks noChangeArrowheads="1"/>
        </xdr:cNvSpPr>
      </xdr:nvSpPr>
      <xdr:spPr bwMode="auto">
        <a:xfrm>
          <a:off x="7736205" y="54864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วิเคราะห์งบ"/>
      <sheetName val="Lead PL"/>
      <sheetName val="งบทดลอง_-_ต_ค_2547"/>
      <sheetName val="รับจ่าย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Note YE"/>
      <sheetName val="งบทดลอง_-_ต_ค_25476"/>
      <sheetName val="Lead_PL5"/>
      <sheetName val="Financial_Analysis5"/>
      <sheetName val="A_15"/>
      <sheetName val="Pack_cover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U66"/>
  <sheetViews>
    <sheetView tabSelected="1" view="pageBreakPreview" zoomScaleNormal="100" zoomScaleSheetLayoutView="100" zoomScalePageLayoutView="95" workbookViewId="0">
      <selection activeCell="A4" sqref="A4"/>
    </sheetView>
  </sheetViews>
  <sheetFormatPr defaultColWidth="9.140625" defaultRowHeight="21.95" customHeight="1"/>
  <cols>
    <col min="1" max="1" width="1.85546875" style="311" customWidth="1"/>
    <col min="2" max="3" width="1.7109375" style="311" customWidth="1"/>
    <col min="4" max="4" width="1.28515625" style="316" customWidth="1"/>
    <col min="5" max="5" width="36" style="316" customWidth="1"/>
    <col min="6" max="6" width="5" style="323" customWidth="1"/>
    <col min="7" max="7" width="0.85546875" style="323" customWidth="1"/>
    <col min="8" max="8" width="11.7109375" style="304" customWidth="1"/>
    <col min="9" max="9" width="0.85546875" style="315" customWidth="1"/>
    <col min="10" max="10" width="18.7109375" style="260" customWidth="1"/>
    <col min="11" max="11" width="0.85546875" style="260" customWidth="1"/>
    <col min="12" max="12" width="18.7109375" style="260" customWidth="1"/>
    <col min="13" max="13" width="0.85546875" style="323" customWidth="1"/>
    <col min="14" max="14" width="18.7109375" style="273" customWidth="1"/>
    <col min="15" max="15" width="0.85546875" style="273" customWidth="1"/>
    <col min="16" max="16" width="18.7109375" style="260" customWidth="1"/>
    <col min="17" max="17" width="0.85546875" style="323" customWidth="1"/>
    <col min="18" max="18" width="18.7109375" style="273" customWidth="1"/>
    <col min="19" max="19" width="0.85546875" style="299" customWidth="1"/>
    <col min="20" max="20" width="18.7109375" style="299" customWidth="1"/>
    <col min="21" max="21" width="11.140625" style="299" bestFit="1" customWidth="1"/>
    <col min="22" max="16384" width="9.140625" style="299"/>
  </cols>
  <sheetData>
    <row r="1" spans="1:21" ht="23.1" customHeight="1">
      <c r="A1" s="342" t="s">
        <v>0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</row>
    <row r="2" spans="1:21" ht="23.1" customHeight="1">
      <c r="A2" s="342" t="s">
        <v>1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</row>
    <row r="3" spans="1:21" ht="23.1" customHeight="1">
      <c r="A3" s="298" t="s">
        <v>276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</row>
    <row r="4" spans="1:21" ht="23.1" customHeight="1">
      <c r="A4" s="307"/>
      <c r="B4" s="307"/>
      <c r="C4" s="307"/>
      <c r="D4" s="307"/>
      <c r="E4" s="307"/>
      <c r="F4" s="307"/>
      <c r="G4" s="307"/>
      <c r="H4" s="307"/>
      <c r="I4" s="307"/>
      <c r="J4" s="255"/>
      <c r="K4" s="255"/>
      <c r="L4" s="255"/>
      <c r="M4" s="307"/>
      <c r="N4" s="307"/>
      <c r="O4" s="307"/>
      <c r="P4" s="307"/>
      <c r="Q4" s="307"/>
      <c r="R4" s="307"/>
    </row>
    <row r="5" spans="1:21" ht="23.1" customHeight="1">
      <c r="A5" s="329"/>
      <c r="B5" s="300"/>
      <c r="C5" s="301"/>
      <c r="D5" s="302"/>
      <c r="E5" s="302"/>
      <c r="F5" s="303"/>
      <c r="G5" s="303"/>
      <c r="I5" s="305"/>
      <c r="J5" s="344" t="s">
        <v>2</v>
      </c>
      <c r="K5" s="344"/>
      <c r="L5" s="344"/>
      <c r="M5" s="344"/>
      <c r="N5" s="344"/>
      <c r="O5" s="344"/>
      <c r="P5" s="344"/>
      <c r="Q5" s="344"/>
      <c r="R5" s="344"/>
      <c r="S5" s="344"/>
      <c r="T5" s="344"/>
    </row>
    <row r="6" spans="1:21" s="314" customFormat="1" ht="23.1" customHeight="1">
      <c r="A6" s="298"/>
      <c r="B6" s="298"/>
      <c r="C6" s="298"/>
      <c r="D6" s="312"/>
      <c r="E6" s="312"/>
      <c r="F6" s="313"/>
      <c r="G6" s="313"/>
      <c r="H6" s="304"/>
      <c r="I6" s="315"/>
      <c r="J6" s="343" t="s">
        <v>3</v>
      </c>
      <c r="K6" s="343"/>
      <c r="L6" s="343"/>
      <c r="M6" s="343"/>
      <c r="N6" s="343"/>
      <c r="O6" s="316"/>
      <c r="P6" s="343" t="s">
        <v>4</v>
      </c>
      <c r="Q6" s="343"/>
      <c r="R6" s="343"/>
      <c r="S6" s="343"/>
      <c r="T6" s="343"/>
    </row>
    <row r="7" spans="1:21" s="314" customFormat="1" ht="23.1" customHeight="1">
      <c r="A7" s="298"/>
      <c r="B7" s="298"/>
      <c r="C7" s="298"/>
      <c r="D7" s="312"/>
      <c r="E7" s="312"/>
      <c r="F7" s="313"/>
      <c r="G7" s="313"/>
      <c r="H7" s="304"/>
      <c r="I7" s="315"/>
      <c r="J7" s="256" t="s">
        <v>277</v>
      </c>
      <c r="K7" s="256"/>
      <c r="L7" s="256" t="s">
        <v>189</v>
      </c>
      <c r="M7" s="317" t="s">
        <v>5</v>
      </c>
      <c r="N7" s="256" t="s">
        <v>295</v>
      </c>
      <c r="O7" s="316"/>
      <c r="P7" s="256" t="s">
        <v>277</v>
      </c>
      <c r="Q7" s="317" t="s">
        <v>5</v>
      </c>
      <c r="R7" s="256" t="s">
        <v>189</v>
      </c>
      <c r="T7" s="256" t="s">
        <v>295</v>
      </c>
    </row>
    <row r="8" spans="1:21" s="314" customFormat="1" ht="23.1" customHeight="1">
      <c r="A8" s="298"/>
      <c r="B8" s="298"/>
      <c r="C8" s="298"/>
      <c r="D8" s="312"/>
      <c r="E8" s="299"/>
      <c r="F8" s="313"/>
      <c r="G8" s="313"/>
      <c r="H8" s="318" t="s">
        <v>6</v>
      </c>
      <c r="I8" s="315"/>
      <c r="J8" s="257"/>
      <c r="K8" s="258"/>
      <c r="L8" s="318" t="s">
        <v>294</v>
      </c>
      <c r="M8" s="317"/>
      <c r="N8" s="318"/>
      <c r="O8" s="316"/>
      <c r="P8" s="257"/>
      <c r="Q8" s="317"/>
      <c r="R8" s="318" t="s">
        <v>294</v>
      </c>
      <c r="T8" s="318"/>
    </row>
    <row r="9" spans="1:21" ht="23.1" customHeight="1">
      <c r="A9" s="333" t="s">
        <v>7</v>
      </c>
      <c r="B9" s="301"/>
      <c r="C9" s="301"/>
      <c r="D9" s="302"/>
      <c r="E9" s="302"/>
      <c r="F9" s="334"/>
      <c r="H9" s="299"/>
      <c r="I9" s="320"/>
      <c r="J9" s="259"/>
      <c r="K9" s="259"/>
      <c r="L9" s="259"/>
      <c r="M9" s="322"/>
      <c r="N9" s="308"/>
      <c r="O9" s="308"/>
      <c r="P9" s="335"/>
      <c r="Q9" s="317"/>
      <c r="R9" s="308"/>
    </row>
    <row r="10" spans="1:21" ht="23.1" customHeight="1">
      <c r="A10" s="298" t="s">
        <v>8</v>
      </c>
      <c r="B10" s="298"/>
      <c r="M10" s="336"/>
      <c r="N10" s="261"/>
      <c r="O10" s="261"/>
      <c r="P10" s="261"/>
      <c r="Q10" s="336"/>
      <c r="R10" s="261"/>
      <c r="T10" s="337"/>
    </row>
    <row r="11" spans="1:21" ht="23.1" customHeight="1">
      <c r="A11" s="311" t="s">
        <v>9</v>
      </c>
      <c r="C11" s="316"/>
      <c r="D11" s="299"/>
      <c r="H11" s="304" t="s">
        <v>131</v>
      </c>
      <c r="I11" s="324"/>
      <c r="J11" s="262">
        <v>802512110.18999994</v>
      </c>
      <c r="K11" s="262"/>
      <c r="L11" s="262">
        <v>472535684.23999983</v>
      </c>
      <c r="M11" s="299"/>
      <c r="N11" s="262">
        <v>312299281.38999981</v>
      </c>
      <c r="O11" s="263"/>
      <c r="P11" s="260">
        <v>741755499.6099999</v>
      </c>
      <c r="Q11" s="263"/>
      <c r="R11" s="260">
        <v>472133918.79999977</v>
      </c>
      <c r="T11" s="264">
        <v>265463243.12</v>
      </c>
      <c r="U11" s="264"/>
    </row>
    <row r="12" spans="1:21" ht="23.1" customHeight="1">
      <c r="A12" s="311" t="s">
        <v>10</v>
      </c>
      <c r="C12" s="316"/>
      <c r="D12" s="299"/>
      <c r="H12" s="338" t="s">
        <v>299</v>
      </c>
      <c r="I12" s="339"/>
      <c r="J12" s="265">
        <v>57348021.439999998</v>
      </c>
      <c r="K12" s="265"/>
      <c r="L12" s="265">
        <v>100537418.75999999</v>
      </c>
      <c r="M12" s="299"/>
      <c r="N12" s="265">
        <v>288784897.66000003</v>
      </c>
      <c r="O12" s="263"/>
      <c r="P12" s="260">
        <v>30723209.370000001</v>
      </c>
      <c r="Q12" s="263"/>
      <c r="R12" s="260">
        <v>88039216.470000014</v>
      </c>
      <c r="T12" s="264">
        <v>90009613.700000003</v>
      </c>
    </row>
    <row r="13" spans="1:21" ht="23.1" customHeight="1">
      <c r="A13" s="311" t="s">
        <v>291</v>
      </c>
      <c r="C13" s="316"/>
      <c r="D13" s="299"/>
      <c r="H13" s="304" t="s">
        <v>203</v>
      </c>
      <c r="I13" s="339"/>
      <c r="J13" s="263">
        <v>85000000</v>
      </c>
      <c r="K13" s="263"/>
      <c r="L13" s="263">
        <v>0</v>
      </c>
      <c r="M13" s="299"/>
      <c r="N13" s="263">
        <v>0</v>
      </c>
      <c r="O13" s="263"/>
      <c r="P13" s="260">
        <v>85000000</v>
      </c>
      <c r="Q13" s="263"/>
      <c r="R13" s="260">
        <v>0</v>
      </c>
      <c r="T13" s="264">
        <v>0</v>
      </c>
    </row>
    <row r="14" spans="1:21" ht="23.1" customHeight="1">
      <c r="A14" s="311" t="s">
        <v>191</v>
      </c>
      <c r="C14" s="316"/>
      <c r="D14" s="299"/>
      <c r="H14" s="304" t="s">
        <v>298</v>
      </c>
      <c r="I14" s="339"/>
      <c r="J14" s="263">
        <v>0</v>
      </c>
      <c r="K14" s="263"/>
      <c r="L14" s="263">
        <v>0</v>
      </c>
      <c r="M14" s="299"/>
      <c r="N14" s="263">
        <v>0</v>
      </c>
      <c r="O14" s="263"/>
      <c r="P14" s="260">
        <v>36100000</v>
      </c>
      <c r="Q14" s="263"/>
      <c r="R14" s="260">
        <v>495784939.13999999</v>
      </c>
      <c r="T14" s="264">
        <v>1229585266.22</v>
      </c>
    </row>
    <row r="15" spans="1:21" ht="23.1" customHeight="1">
      <c r="A15" s="340" t="s">
        <v>12</v>
      </c>
      <c r="C15" s="316"/>
      <c r="D15" s="299"/>
      <c r="H15" s="304" t="s">
        <v>18</v>
      </c>
      <c r="I15" s="324"/>
      <c r="J15" s="262">
        <v>79200431.160000011</v>
      </c>
      <c r="K15" s="262"/>
      <c r="L15" s="262">
        <v>862.44</v>
      </c>
      <c r="M15" s="299"/>
      <c r="N15" s="262">
        <v>682.44</v>
      </c>
      <c r="O15" s="263"/>
      <c r="P15" s="260">
        <v>79200431.160000011</v>
      </c>
      <c r="Q15" s="263"/>
      <c r="R15" s="260">
        <v>862.44</v>
      </c>
      <c r="T15" s="264">
        <v>682.44</v>
      </c>
    </row>
    <row r="16" spans="1:21" ht="23.1" customHeight="1">
      <c r="A16" s="340" t="s">
        <v>13</v>
      </c>
      <c r="C16" s="316"/>
      <c r="D16" s="299"/>
      <c r="I16" s="324"/>
      <c r="J16" s="262">
        <v>975322.82</v>
      </c>
      <c r="K16" s="262"/>
      <c r="L16" s="262">
        <v>404020.65999999951</v>
      </c>
      <c r="M16" s="299"/>
      <c r="N16" s="262">
        <v>2643665.13</v>
      </c>
      <c r="O16" s="263"/>
      <c r="P16" s="260">
        <v>847433.83</v>
      </c>
      <c r="Q16" s="263"/>
      <c r="R16" s="260">
        <v>3872184</v>
      </c>
      <c r="T16" s="264">
        <v>5737234.0899999999</v>
      </c>
    </row>
    <row r="17" spans="1:20" ht="23.1" customHeight="1">
      <c r="A17" s="311" t="s">
        <v>296</v>
      </c>
      <c r="C17" s="316"/>
      <c r="D17" s="299"/>
      <c r="H17" s="304" t="s">
        <v>297</v>
      </c>
      <c r="I17" s="324"/>
      <c r="J17" s="265">
        <v>32000000</v>
      </c>
      <c r="K17" s="265"/>
      <c r="L17" s="265">
        <v>0</v>
      </c>
      <c r="M17" s="299"/>
      <c r="N17" s="265">
        <v>0</v>
      </c>
      <c r="O17" s="263"/>
      <c r="P17" s="263">
        <v>32000000</v>
      </c>
      <c r="Q17" s="263"/>
      <c r="R17" s="263">
        <v>0</v>
      </c>
      <c r="T17" s="264">
        <v>0</v>
      </c>
    </row>
    <row r="18" spans="1:20" ht="23.1" customHeight="1">
      <c r="A18" s="311" t="s">
        <v>301</v>
      </c>
      <c r="C18" s="316"/>
      <c r="D18" s="299"/>
      <c r="I18" s="324"/>
      <c r="J18" s="265"/>
      <c r="K18" s="265"/>
      <c r="L18" s="265"/>
      <c r="M18" s="299"/>
      <c r="N18" s="265"/>
      <c r="O18" s="263"/>
      <c r="P18" s="263"/>
      <c r="Q18" s="263"/>
      <c r="R18" s="263"/>
      <c r="T18" s="264"/>
    </row>
    <row r="19" spans="1:20" ht="23.1" customHeight="1">
      <c r="B19" s="311" t="s">
        <v>302</v>
      </c>
      <c r="C19" s="316"/>
      <c r="D19" s="299"/>
      <c r="H19" s="304" t="s">
        <v>297</v>
      </c>
      <c r="I19" s="324"/>
      <c r="J19" s="265">
        <v>0</v>
      </c>
      <c r="K19" s="265"/>
      <c r="L19" s="265">
        <v>3214972461.8899999</v>
      </c>
      <c r="M19" s="299"/>
      <c r="N19" s="265">
        <v>0</v>
      </c>
      <c r="O19" s="263"/>
      <c r="P19" s="263">
        <v>0</v>
      </c>
      <c r="Q19" s="263"/>
      <c r="R19" s="263">
        <v>2735879926.0700002</v>
      </c>
      <c r="T19" s="264">
        <v>0</v>
      </c>
    </row>
    <row r="20" spans="1:20" ht="23.1" customHeight="1">
      <c r="A20" s="311" t="s">
        <v>14</v>
      </c>
      <c r="D20" s="299"/>
      <c r="E20" s="311"/>
      <c r="F20" s="299"/>
      <c r="J20" s="266">
        <f>SUM(J11:J19)</f>
        <v>1057035885.6099999</v>
      </c>
      <c r="K20" s="267"/>
      <c r="L20" s="266">
        <f>SUM(L11:L19)</f>
        <v>3788450447.9899998</v>
      </c>
      <c r="M20" s="299"/>
      <c r="N20" s="266">
        <f>SUM(N11:N19)</f>
        <v>603728526.61999989</v>
      </c>
      <c r="O20" s="263"/>
      <c r="P20" s="266">
        <f>SUM(P11:P19)</f>
        <v>1005626573.9699999</v>
      </c>
      <c r="Q20" s="263"/>
      <c r="R20" s="266">
        <f>SUM(R11:R19)</f>
        <v>3795711046.9200001</v>
      </c>
      <c r="T20" s="266">
        <f>SUM(T11:T19)</f>
        <v>1590796039.5699999</v>
      </c>
    </row>
    <row r="21" spans="1:20" ht="23.1" customHeight="1">
      <c r="D21" s="311"/>
      <c r="E21" s="311"/>
      <c r="F21" s="299"/>
      <c r="J21" s="268"/>
      <c r="K21" s="268"/>
      <c r="L21" s="268"/>
      <c r="M21" s="263"/>
      <c r="N21" s="268"/>
      <c r="O21" s="268"/>
      <c r="P21" s="269"/>
      <c r="Q21" s="263"/>
      <c r="R21" s="269"/>
    </row>
    <row r="22" spans="1:20" ht="23.1" customHeight="1">
      <c r="A22" s="298" t="s">
        <v>15</v>
      </c>
      <c r="D22" s="311"/>
      <c r="E22" s="311"/>
      <c r="F22" s="299"/>
      <c r="M22" s="263"/>
      <c r="N22" s="260"/>
      <c r="O22" s="260"/>
      <c r="Q22" s="263"/>
      <c r="R22" s="260"/>
    </row>
    <row r="23" spans="1:20" ht="23.1" customHeight="1">
      <c r="A23" s="311" t="s">
        <v>16</v>
      </c>
      <c r="C23" s="316"/>
      <c r="D23" s="299"/>
      <c r="H23" s="304" t="s">
        <v>255</v>
      </c>
      <c r="I23" s="339"/>
      <c r="J23" s="263">
        <v>9097400</v>
      </c>
      <c r="K23" s="263"/>
      <c r="L23" s="263">
        <v>9097400</v>
      </c>
      <c r="M23" s="264"/>
      <c r="N23" s="263">
        <v>9097400</v>
      </c>
      <c r="O23" s="263"/>
      <c r="P23" s="260">
        <v>97400</v>
      </c>
      <c r="Q23" s="263"/>
      <c r="R23" s="260">
        <v>97400</v>
      </c>
      <c r="S23" s="264"/>
      <c r="T23" s="264">
        <v>97400</v>
      </c>
    </row>
    <row r="24" spans="1:20" ht="23.1" customHeight="1">
      <c r="A24" s="311" t="s">
        <v>17</v>
      </c>
      <c r="B24" s="298"/>
      <c r="C24" s="316"/>
      <c r="D24" s="299"/>
      <c r="H24" s="304" t="s">
        <v>184</v>
      </c>
      <c r="I24" s="339"/>
      <c r="J24" s="263">
        <v>699467937.60000002</v>
      </c>
      <c r="K24" s="263"/>
      <c r="L24" s="263">
        <v>28035992.010000002</v>
      </c>
      <c r="M24" s="264"/>
      <c r="N24" s="263">
        <v>29900000</v>
      </c>
      <c r="O24" s="263"/>
      <c r="P24" s="260">
        <v>699467937.60000002</v>
      </c>
      <c r="Q24" s="263"/>
      <c r="R24" s="260">
        <v>28035992.010000002</v>
      </c>
      <c r="S24" s="264"/>
      <c r="T24" s="264">
        <v>29900000</v>
      </c>
    </row>
    <row r="25" spans="1:20" ht="23.1" customHeight="1">
      <c r="A25" s="311" t="s">
        <v>292</v>
      </c>
      <c r="B25" s="298"/>
      <c r="C25" s="316"/>
      <c r="D25" s="299"/>
      <c r="H25" s="304" t="s">
        <v>20</v>
      </c>
      <c r="I25" s="339"/>
      <c r="J25" s="263">
        <v>315000000</v>
      </c>
      <c r="K25" s="263"/>
      <c r="L25" s="263">
        <v>0</v>
      </c>
      <c r="M25" s="264"/>
      <c r="N25" s="263">
        <v>0</v>
      </c>
      <c r="O25" s="263"/>
      <c r="P25" s="260">
        <v>315000000</v>
      </c>
      <c r="Q25" s="263"/>
      <c r="R25" s="260">
        <v>0</v>
      </c>
      <c r="S25" s="264"/>
      <c r="T25" s="264">
        <v>0</v>
      </c>
    </row>
    <row r="26" spans="1:20" ht="23.1" customHeight="1">
      <c r="A26" s="311" t="s">
        <v>262</v>
      </c>
      <c r="B26" s="298"/>
      <c r="C26" s="316"/>
      <c r="D26" s="299"/>
      <c r="H26" s="304" t="s">
        <v>22</v>
      </c>
      <c r="I26" s="339"/>
      <c r="J26" s="263">
        <v>1797957279.45</v>
      </c>
      <c r="K26" s="263"/>
      <c r="L26" s="263">
        <v>1773921085.21</v>
      </c>
      <c r="M26" s="264"/>
      <c r="N26" s="263">
        <v>1485200528.6900001</v>
      </c>
      <c r="O26" s="263"/>
      <c r="P26" s="260">
        <v>992592304.44000006</v>
      </c>
      <c r="Q26" s="263"/>
      <c r="R26" s="260">
        <v>778284898.44000006</v>
      </c>
      <c r="S26" s="264"/>
      <c r="T26" s="264">
        <v>778284898.44000006</v>
      </c>
    </row>
    <row r="27" spans="1:20" ht="23.1" customHeight="1">
      <c r="A27" s="311" t="s">
        <v>186</v>
      </c>
      <c r="B27" s="298"/>
      <c r="C27" s="316"/>
      <c r="D27" s="299"/>
      <c r="H27" s="304" t="s">
        <v>25</v>
      </c>
      <c r="I27" s="339"/>
      <c r="J27" s="263">
        <v>0</v>
      </c>
      <c r="K27" s="263"/>
      <c r="L27" s="263">
        <v>0</v>
      </c>
      <c r="M27" s="264"/>
      <c r="N27" s="263">
        <v>0</v>
      </c>
      <c r="O27" s="260"/>
      <c r="P27" s="260">
        <v>1664051952.3599999</v>
      </c>
      <c r="Q27" s="263"/>
      <c r="R27" s="260">
        <v>778243544.19000006</v>
      </c>
      <c r="S27" s="264"/>
      <c r="T27" s="264">
        <v>2153133501.8499999</v>
      </c>
    </row>
    <row r="28" spans="1:20" ht="23.1" customHeight="1">
      <c r="A28" s="311" t="s">
        <v>19</v>
      </c>
      <c r="B28" s="298"/>
      <c r="C28" s="316"/>
      <c r="D28" s="299"/>
      <c r="H28" s="304" t="s">
        <v>35</v>
      </c>
      <c r="I28" s="339"/>
      <c r="J28" s="263">
        <v>3849113170.27</v>
      </c>
      <c r="K28" s="263"/>
      <c r="L28" s="263">
        <v>3695493469.8799996</v>
      </c>
      <c r="M28" s="264"/>
      <c r="N28" s="263">
        <v>3665978941.9499998</v>
      </c>
      <c r="O28" s="263"/>
      <c r="P28" s="260">
        <v>0</v>
      </c>
      <c r="Q28" s="263"/>
      <c r="R28" s="260">
        <v>0</v>
      </c>
      <c r="S28" s="264"/>
      <c r="T28" s="264">
        <v>0</v>
      </c>
    </row>
    <row r="29" spans="1:20" ht="23.1" customHeight="1">
      <c r="A29" s="311" t="s">
        <v>21</v>
      </c>
      <c r="B29" s="298"/>
      <c r="C29" s="316"/>
      <c r="D29" s="299"/>
      <c r="H29" s="304" t="s">
        <v>192</v>
      </c>
      <c r="I29" s="339"/>
      <c r="J29" s="263">
        <v>44894696.86999999</v>
      </c>
      <c r="K29" s="263"/>
      <c r="L29" s="263">
        <v>52661260.599999987</v>
      </c>
      <c r="M29" s="264"/>
      <c r="N29" s="263">
        <v>1365815877.1999996</v>
      </c>
      <c r="O29" s="263"/>
      <c r="P29" s="260">
        <v>14654816.909999996</v>
      </c>
      <c r="Q29" s="263"/>
      <c r="R29" s="260">
        <v>22861367.970000003</v>
      </c>
      <c r="S29" s="264"/>
      <c r="T29" s="264">
        <v>23705378.250000007</v>
      </c>
    </row>
    <row r="30" spans="1:20" ht="23.1" customHeight="1">
      <c r="A30" s="311" t="s">
        <v>23</v>
      </c>
      <c r="B30" s="298"/>
      <c r="C30" s="316"/>
      <c r="D30" s="299"/>
      <c r="H30" s="304" t="s">
        <v>280</v>
      </c>
      <c r="I30" s="339"/>
      <c r="J30" s="263">
        <v>10497259.07</v>
      </c>
      <c r="K30" s="263"/>
      <c r="L30" s="263">
        <v>651630.07000000007</v>
      </c>
      <c r="M30" s="264"/>
      <c r="N30" s="263">
        <v>425868174.3499999</v>
      </c>
      <c r="O30" s="263"/>
      <c r="P30" s="260">
        <v>5951575</v>
      </c>
      <c r="Q30" s="263"/>
      <c r="R30" s="260">
        <v>0</v>
      </c>
      <c r="S30" s="264"/>
      <c r="T30" s="264">
        <v>0</v>
      </c>
    </row>
    <row r="31" spans="1:20" ht="23.1" customHeight="1">
      <c r="A31" s="311" t="s">
        <v>24</v>
      </c>
      <c r="B31" s="298"/>
      <c r="C31" s="316"/>
      <c r="D31" s="299"/>
      <c r="H31" s="304" t="s">
        <v>281</v>
      </c>
      <c r="I31" s="339"/>
      <c r="J31" s="263">
        <v>0</v>
      </c>
      <c r="K31" s="263"/>
      <c r="L31" s="263">
        <v>0</v>
      </c>
      <c r="M31" s="264"/>
      <c r="N31" s="263">
        <v>0</v>
      </c>
      <c r="O31" s="263"/>
      <c r="P31" s="260">
        <v>61301662.609999992</v>
      </c>
      <c r="Q31" s="263"/>
      <c r="R31" s="260">
        <v>13286980.219999999</v>
      </c>
      <c r="S31" s="264"/>
      <c r="T31" s="264">
        <v>11779555.82</v>
      </c>
    </row>
    <row r="32" spans="1:20" ht="23.1" customHeight="1">
      <c r="A32" s="311" t="s">
        <v>321</v>
      </c>
      <c r="B32" s="298"/>
      <c r="C32" s="316"/>
      <c r="D32" s="299"/>
      <c r="F32" s="341"/>
      <c r="H32" s="304" t="s">
        <v>341</v>
      </c>
      <c r="I32" s="339"/>
      <c r="J32" s="263">
        <v>517004501.19</v>
      </c>
      <c r="K32" s="263"/>
      <c r="L32" s="263">
        <v>0</v>
      </c>
      <c r="M32" s="264"/>
      <c r="N32" s="263">
        <v>0</v>
      </c>
      <c r="O32" s="263"/>
      <c r="P32" s="260">
        <v>0</v>
      </c>
      <c r="Q32" s="263"/>
      <c r="R32" s="260">
        <v>0</v>
      </c>
      <c r="S32" s="264"/>
      <c r="T32" s="264">
        <v>0</v>
      </c>
    </row>
    <row r="33" spans="1:20" ht="23.1" customHeight="1">
      <c r="A33" s="311" t="s">
        <v>195</v>
      </c>
      <c r="B33" s="298"/>
      <c r="C33" s="316"/>
      <c r="D33" s="299"/>
      <c r="H33" s="304" t="s">
        <v>330</v>
      </c>
      <c r="J33" s="267">
        <v>35964282.220000029</v>
      </c>
      <c r="K33" s="267"/>
      <c r="L33" s="267">
        <v>35964282.219999954</v>
      </c>
      <c r="M33" s="264"/>
      <c r="N33" s="267">
        <v>640575452.03999996</v>
      </c>
      <c r="O33" s="267"/>
      <c r="P33" s="268">
        <v>0</v>
      </c>
      <c r="Q33" s="263"/>
      <c r="R33" s="268">
        <v>0</v>
      </c>
      <c r="S33" s="264"/>
      <c r="T33" s="264">
        <v>0</v>
      </c>
    </row>
    <row r="34" spans="1:20" ht="23.1" customHeight="1">
      <c r="A34" s="311" t="s">
        <v>235</v>
      </c>
      <c r="B34" s="298"/>
      <c r="C34" s="316"/>
      <c r="D34" s="299"/>
      <c r="H34" s="304" t="s">
        <v>254</v>
      </c>
      <c r="J34" s="267">
        <v>159738703.88</v>
      </c>
      <c r="K34" s="267"/>
      <c r="L34" s="267">
        <v>0</v>
      </c>
      <c r="M34" s="264"/>
      <c r="N34" s="267">
        <v>0</v>
      </c>
      <c r="O34" s="267"/>
      <c r="P34" s="268">
        <v>159738703.88</v>
      </c>
      <c r="Q34" s="263"/>
      <c r="R34" s="268">
        <v>0</v>
      </c>
      <c r="S34" s="264"/>
      <c r="T34" s="264">
        <v>0</v>
      </c>
    </row>
    <row r="35" spans="1:20" ht="23.1" customHeight="1">
      <c r="A35" s="311" t="s">
        <v>26</v>
      </c>
      <c r="B35" s="298"/>
      <c r="C35" s="298"/>
      <c r="D35" s="299"/>
      <c r="J35" s="267">
        <v>32131012.490000002</v>
      </c>
      <c r="K35" s="267"/>
      <c r="L35" s="267">
        <v>31079599.400000002</v>
      </c>
      <c r="M35" s="264"/>
      <c r="N35" s="267">
        <v>56391917.32</v>
      </c>
      <c r="O35" s="264"/>
      <c r="P35" s="267">
        <v>25334283.810000002</v>
      </c>
      <c r="Q35" s="263"/>
      <c r="R35" s="267">
        <v>23306570.970000003</v>
      </c>
      <c r="S35" s="264"/>
      <c r="T35" s="264">
        <v>10821636.809999999</v>
      </c>
    </row>
    <row r="36" spans="1:20" ht="23.1" customHeight="1">
      <c r="A36" s="311" t="s">
        <v>27</v>
      </c>
      <c r="C36" s="298"/>
      <c r="J36" s="266">
        <f>SUM(J23:J35)</f>
        <v>7470866243.039999</v>
      </c>
      <c r="K36" s="267"/>
      <c r="L36" s="266">
        <f>SUM(L23:L35)</f>
        <v>5626904719.3899994</v>
      </c>
      <c r="M36" s="299"/>
      <c r="N36" s="266">
        <f>SUM(N23:N35)</f>
        <v>7678828291.5499983</v>
      </c>
      <c r="O36" s="263"/>
      <c r="P36" s="266">
        <f>SUM(P23:P35)</f>
        <v>3938190636.6099997</v>
      </c>
      <c r="Q36" s="263"/>
      <c r="R36" s="266">
        <f>SUM(R23:R35)</f>
        <v>1644116753.8000002</v>
      </c>
      <c r="T36" s="266">
        <f>SUM(T23:T35)</f>
        <v>3007722371.1700001</v>
      </c>
    </row>
    <row r="37" spans="1:20" ht="14.25" customHeight="1">
      <c r="J37" s="263"/>
      <c r="K37" s="263"/>
      <c r="L37" s="263"/>
      <c r="M37" s="299"/>
      <c r="N37" s="299"/>
      <c r="O37" s="299"/>
      <c r="P37" s="299"/>
      <c r="Q37" s="299"/>
      <c r="R37" s="299"/>
    </row>
    <row r="38" spans="1:20" ht="23.1" customHeight="1" thickBot="1">
      <c r="A38" s="298" t="s">
        <v>28</v>
      </c>
      <c r="J38" s="270">
        <f>J20+J36</f>
        <v>8527902128.6499987</v>
      </c>
      <c r="K38" s="267"/>
      <c r="L38" s="270">
        <f>L20+L36</f>
        <v>9415355167.3799992</v>
      </c>
      <c r="M38" s="299"/>
      <c r="N38" s="271">
        <f>N20+N36</f>
        <v>8282556818.1699982</v>
      </c>
      <c r="O38" s="263"/>
      <c r="P38" s="272">
        <f>P20+P36</f>
        <v>4943817210.5799999</v>
      </c>
      <c r="Q38" s="263"/>
      <c r="R38" s="272">
        <f>R20+R36</f>
        <v>5439827800.7200003</v>
      </c>
      <c r="T38" s="272">
        <f>T20+T36</f>
        <v>4598518410.7399998</v>
      </c>
    </row>
    <row r="39" spans="1:20" ht="23.1" customHeight="1" thickTop="1">
      <c r="A39" s="298"/>
      <c r="E39" s="299"/>
      <c r="J39" s="268"/>
      <c r="K39" s="268"/>
      <c r="L39" s="268"/>
      <c r="M39" s="268"/>
      <c r="N39" s="268"/>
      <c r="O39" s="268"/>
      <c r="P39" s="268"/>
      <c r="Q39" s="268"/>
      <c r="R39" s="268"/>
      <c r="T39" s="264"/>
    </row>
    <row r="40" spans="1:20" ht="23.1" customHeight="1">
      <c r="A40" s="327" t="s">
        <v>293</v>
      </c>
      <c r="J40" s="268"/>
      <c r="K40" s="268"/>
      <c r="L40" s="268"/>
      <c r="M40" s="263"/>
      <c r="N40" s="268"/>
      <c r="O40" s="268"/>
      <c r="P40" s="269"/>
      <c r="Q40" s="263"/>
      <c r="R40" s="269"/>
    </row>
    <row r="41" spans="1:20" ht="23.1" customHeight="1">
      <c r="A41" s="327"/>
      <c r="J41" s="268"/>
      <c r="K41" s="268"/>
      <c r="L41" s="268"/>
      <c r="M41" s="263"/>
      <c r="N41" s="268"/>
      <c r="O41" s="268"/>
      <c r="P41" s="269"/>
      <c r="Q41" s="263"/>
      <c r="R41" s="269"/>
    </row>
    <row r="42" spans="1:20" ht="23.1" customHeight="1">
      <c r="A42" s="327"/>
      <c r="J42" s="268"/>
      <c r="K42" s="268"/>
      <c r="L42" s="268"/>
      <c r="M42" s="263"/>
      <c r="N42" s="268"/>
      <c r="O42" s="268"/>
      <c r="P42" s="269"/>
      <c r="Q42" s="263"/>
      <c r="R42" s="269"/>
    </row>
    <row r="43" spans="1:20" ht="23.1" customHeight="1">
      <c r="A43" s="327"/>
      <c r="J43" s="268"/>
      <c r="K43" s="268"/>
      <c r="L43" s="268"/>
      <c r="M43" s="263"/>
      <c r="N43" s="268"/>
      <c r="O43" s="268"/>
      <c r="P43" s="269"/>
      <c r="Q43" s="263"/>
      <c r="R43" s="269"/>
    </row>
    <row r="44" spans="1:20" ht="23.1" customHeight="1">
      <c r="A44" s="327"/>
      <c r="J44" s="268"/>
      <c r="K44" s="268"/>
      <c r="L44" s="268"/>
      <c r="M44" s="263"/>
      <c r="N44" s="268"/>
      <c r="O44" s="268"/>
      <c r="P44" s="269"/>
      <c r="Q44" s="263"/>
      <c r="R44" s="269"/>
    </row>
    <row r="45" spans="1:20" ht="23.1" customHeight="1">
      <c r="A45" s="327"/>
      <c r="J45" s="268"/>
      <c r="K45" s="268"/>
      <c r="L45" s="268"/>
      <c r="M45" s="263"/>
      <c r="N45" s="268"/>
      <c r="O45" s="268"/>
      <c r="P45" s="269"/>
      <c r="Q45" s="263"/>
      <c r="R45" s="269"/>
    </row>
    <row r="46" spans="1:20" ht="23.1" customHeight="1">
      <c r="A46" s="327"/>
      <c r="J46" s="268"/>
      <c r="K46" s="268"/>
      <c r="L46" s="268"/>
      <c r="M46" s="263"/>
      <c r="N46" s="268"/>
      <c r="O46" s="268"/>
      <c r="P46" s="269"/>
      <c r="Q46" s="263"/>
      <c r="R46" s="269"/>
    </row>
    <row r="47" spans="1:20" ht="23.1" customHeight="1">
      <c r="A47" s="327"/>
      <c r="J47" s="268"/>
      <c r="K47" s="268"/>
      <c r="L47" s="268"/>
      <c r="M47" s="263"/>
      <c r="N47" s="268"/>
      <c r="O47" s="268"/>
      <c r="P47" s="269"/>
      <c r="Q47" s="263"/>
      <c r="R47" s="269"/>
    </row>
    <row r="48" spans="1:20" ht="23.1" customHeight="1">
      <c r="A48" s="327"/>
      <c r="J48" s="268"/>
      <c r="K48" s="268"/>
      <c r="L48" s="268"/>
      <c r="M48" s="263"/>
      <c r="N48" s="268"/>
      <c r="O48" s="268"/>
      <c r="P48" s="269"/>
      <c r="Q48" s="263"/>
      <c r="R48" s="269"/>
    </row>
    <row r="49" spans="1:18" ht="23.1" customHeight="1">
      <c r="A49" s="327"/>
      <c r="J49" s="268"/>
      <c r="K49" s="268"/>
      <c r="L49" s="268"/>
      <c r="M49" s="263"/>
      <c r="N49" s="268"/>
      <c r="O49" s="268"/>
      <c r="P49" s="269"/>
      <c r="Q49" s="263"/>
      <c r="R49" s="269"/>
    </row>
    <row r="50" spans="1:18" ht="23.1" customHeight="1">
      <c r="A50" s="327"/>
      <c r="J50" s="268"/>
      <c r="K50" s="268"/>
      <c r="L50" s="268"/>
      <c r="M50" s="263"/>
      <c r="N50" s="268"/>
      <c r="O50" s="268"/>
      <c r="P50" s="269"/>
      <c r="Q50" s="263"/>
      <c r="R50" s="269"/>
    </row>
    <row r="51" spans="1:18" ht="23.1" customHeight="1">
      <c r="A51" s="327"/>
      <c r="J51" s="268"/>
      <c r="K51" s="268"/>
      <c r="L51" s="268"/>
      <c r="M51" s="263"/>
      <c r="N51" s="268"/>
      <c r="O51" s="268"/>
      <c r="P51" s="269"/>
      <c r="Q51" s="263"/>
      <c r="R51" s="269"/>
    </row>
    <row r="52" spans="1:18" ht="23.1" customHeight="1">
      <c r="A52" s="327"/>
      <c r="J52" s="268"/>
      <c r="K52" s="268"/>
      <c r="L52" s="268"/>
      <c r="M52" s="263"/>
      <c r="N52" s="268"/>
      <c r="O52" s="268"/>
      <c r="P52" s="269"/>
      <c r="Q52" s="263"/>
      <c r="R52" s="269"/>
    </row>
    <row r="53" spans="1:18" ht="23.1" customHeight="1">
      <c r="A53" s="327"/>
      <c r="J53" s="268"/>
      <c r="K53" s="268"/>
      <c r="L53" s="268"/>
      <c r="M53" s="263"/>
      <c r="N53" s="268"/>
      <c r="O53" s="268"/>
      <c r="P53" s="269"/>
      <c r="Q53" s="263"/>
      <c r="R53" s="269"/>
    </row>
    <row r="54" spans="1:18" ht="23.1" customHeight="1">
      <c r="A54" s="327"/>
      <c r="J54" s="268"/>
      <c r="K54" s="268"/>
      <c r="L54" s="268"/>
      <c r="M54" s="263"/>
      <c r="N54" s="268"/>
      <c r="O54" s="268"/>
      <c r="P54" s="269"/>
      <c r="Q54" s="263"/>
      <c r="R54" s="269"/>
    </row>
    <row r="55" spans="1:18" ht="23.1" customHeight="1">
      <c r="A55" s="327"/>
      <c r="J55" s="268"/>
      <c r="K55" s="268"/>
      <c r="L55" s="268"/>
      <c r="M55" s="263"/>
      <c r="N55" s="268"/>
      <c r="O55" s="268"/>
      <c r="P55" s="269"/>
      <c r="Q55" s="263"/>
      <c r="R55" s="269"/>
    </row>
    <row r="56" spans="1:18" ht="23.1" customHeight="1">
      <c r="A56" s="327"/>
      <c r="J56" s="268"/>
      <c r="K56" s="268"/>
      <c r="L56" s="268"/>
      <c r="M56" s="263"/>
      <c r="N56" s="268"/>
      <c r="O56" s="268"/>
      <c r="P56" s="269"/>
      <c r="Q56" s="263"/>
      <c r="R56" s="269"/>
    </row>
    <row r="57" spans="1:18" ht="23.1" customHeight="1">
      <c r="A57" s="327"/>
      <c r="J57" s="268"/>
      <c r="K57" s="268"/>
      <c r="L57" s="268"/>
      <c r="M57" s="263"/>
      <c r="N57" s="268"/>
      <c r="O57" s="268"/>
      <c r="P57" s="269"/>
      <c r="Q57" s="263"/>
      <c r="R57" s="269"/>
    </row>
    <row r="58" spans="1:18" ht="23.1" customHeight="1">
      <c r="A58" s="327"/>
      <c r="J58" s="268"/>
      <c r="K58" s="268"/>
      <c r="L58" s="268"/>
      <c r="M58" s="263"/>
      <c r="N58" s="268"/>
      <c r="O58" s="268"/>
      <c r="P58" s="269"/>
      <c r="Q58" s="263"/>
      <c r="R58" s="269"/>
    </row>
    <row r="59" spans="1:18" ht="23.1" customHeight="1">
      <c r="A59" s="327"/>
      <c r="J59" s="268"/>
      <c r="K59" s="268"/>
      <c r="L59" s="268"/>
      <c r="M59" s="263"/>
      <c r="N59" s="268"/>
      <c r="O59" s="268"/>
      <c r="P59" s="269"/>
      <c r="Q59" s="263"/>
      <c r="R59" s="269"/>
    </row>
    <row r="60" spans="1:18" ht="23.1" customHeight="1">
      <c r="A60" s="327"/>
      <c r="J60" s="268"/>
      <c r="K60" s="268"/>
      <c r="L60" s="268"/>
      <c r="M60" s="263"/>
      <c r="N60" s="268"/>
      <c r="O60" s="268"/>
      <c r="P60" s="269"/>
      <c r="Q60" s="263"/>
      <c r="R60" s="269"/>
    </row>
    <row r="61" spans="1:18" ht="23.1" customHeight="1">
      <c r="A61" s="327"/>
      <c r="J61" s="268"/>
      <c r="K61" s="268"/>
      <c r="L61" s="268"/>
      <c r="M61" s="263"/>
      <c r="N61" s="268"/>
      <c r="O61" s="268"/>
      <c r="P61" s="269"/>
      <c r="Q61" s="263"/>
      <c r="R61" s="269"/>
    </row>
    <row r="62" spans="1:18" ht="23.1" customHeight="1">
      <c r="A62" s="298"/>
      <c r="J62" s="268"/>
      <c r="K62" s="268"/>
      <c r="L62" s="268"/>
      <c r="M62" s="263"/>
      <c r="N62" s="268"/>
      <c r="O62" s="268"/>
      <c r="P62" s="269"/>
      <c r="Q62" s="263"/>
      <c r="R62" s="269"/>
    </row>
    <row r="63" spans="1:18" ht="23.1" customHeight="1">
      <c r="A63" s="298"/>
      <c r="J63" s="268"/>
      <c r="K63" s="268"/>
      <c r="L63" s="268"/>
      <c r="M63" s="263"/>
      <c r="N63" s="268"/>
      <c r="O63" s="268"/>
      <c r="P63" s="269"/>
      <c r="Q63" s="263"/>
      <c r="R63" s="269"/>
    </row>
    <row r="64" spans="1:18" ht="23.1" customHeight="1">
      <c r="A64" s="298"/>
      <c r="J64" s="268"/>
      <c r="K64" s="268"/>
      <c r="L64" s="268"/>
      <c r="M64" s="263"/>
      <c r="N64" s="268"/>
      <c r="O64" s="268"/>
      <c r="P64" s="269"/>
      <c r="Q64" s="263"/>
      <c r="R64" s="269"/>
    </row>
    <row r="65" spans="1:20" ht="47.1" customHeight="1">
      <c r="A65" s="298"/>
      <c r="J65" s="268"/>
      <c r="K65" s="268"/>
      <c r="L65" s="268"/>
      <c r="M65" s="263"/>
      <c r="N65" s="268"/>
      <c r="O65" s="268"/>
      <c r="P65" s="269"/>
      <c r="Q65" s="263"/>
      <c r="R65" s="269"/>
    </row>
    <row r="66" spans="1:20" ht="23.1" customHeight="1">
      <c r="A66" s="299"/>
      <c r="J66" s="268"/>
      <c r="K66" s="268"/>
      <c r="L66" s="268"/>
      <c r="M66" s="263"/>
      <c r="N66" s="268"/>
      <c r="O66" s="268"/>
      <c r="P66" s="269"/>
      <c r="Q66" s="263"/>
      <c r="T66" s="328" t="s">
        <v>346</v>
      </c>
    </row>
  </sheetData>
  <mergeCells count="5">
    <mergeCell ref="A1:R1"/>
    <mergeCell ref="A2:R2"/>
    <mergeCell ref="J6:N6"/>
    <mergeCell ref="P6:T6"/>
    <mergeCell ref="J5:T5"/>
  </mergeCells>
  <phoneticPr fontId="16" type="noConversion"/>
  <pageMargins left="0.98425196850393704" right="0.39370078740157483" top="0.59055118110236227" bottom="0.31496062992125984" header="0.51181102362204722" footer="0.31496062992125984"/>
  <pageSetup paperSize="9" scale="54" fitToHeight="0" orientation="portrait" r:id="rId1"/>
  <headerFooter alignWithMargins="0"/>
  <ignoredErrors>
    <ignoredError sqref="M36:R37 M38 O38:R38 I11 I12 I23:I24 I33:I34 H35:I35 I26:I31 H36:J38 I13:I14" numberStoredAsText="1"/>
    <ignoredError sqref="N38" numberStoredAsText="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CC"/>
  </sheetPr>
  <dimension ref="A1:AC135"/>
  <sheetViews>
    <sheetView view="pageBreakPreview" zoomScaleNormal="100" zoomScaleSheetLayoutView="100" zoomScalePageLayoutView="50" workbookViewId="0">
      <selection activeCell="A4" sqref="A4"/>
    </sheetView>
  </sheetViews>
  <sheetFormatPr defaultColWidth="9.140625" defaultRowHeight="21.6" customHeight="1"/>
  <cols>
    <col min="1" max="2" width="2.28515625" style="299" customWidth="1"/>
    <col min="3" max="4" width="1.42578125" style="299" customWidth="1"/>
    <col min="5" max="5" width="7.140625" style="299" customWidth="1"/>
    <col min="6" max="6" width="1.42578125" style="299" customWidth="1"/>
    <col min="7" max="7" width="12.85546875" style="299" customWidth="1"/>
    <col min="8" max="8" width="25.7109375" style="299" customWidth="1"/>
    <col min="9" max="9" width="11.7109375" style="299" customWidth="1"/>
    <col min="10" max="10" width="0.85546875" style="299" customWidth="1"/>
    <col min="11" max="11" width="17.7109375" style="299" customWidth="1"/>
    <col min="12" max="12" width="0.85546875" style="299" customWidth="1"/>
    <col min="13" max="13" width="17.7109375" style="299" customWidth="1"/>
    <col min="14" max="14" width="0.85546875" style="299" customWidth="1"/>
    <col min="15" max="15" width="17.7109375" style="299" customWidth="1"/>
    <col min="16" max="16" width="0.85546875" style="299" customWidth="1"/>
    <col min="17" max="17" width="17.7109375" style="299" customWidth="1"/>
    <col min="18" max="18" width="0.85546875" style="299" customWidth="1"/>
    <col min="19" max="19" width="17.7109375" style="299" customWidth="1"/>
    <col min="20" max="20" width="0.85546875" style="299" customWidth="1"/>
    <col min="21" max="21" width="17.7109375" style="299" customWidth="1"/>
    <col min="22" max="22" width="5.140625" style="299" customWidth="1"/>
    <col min="23" max="23" width="17.42578125" style="299" bestFit="1" customWidth="1"/>
    <col min="24" max="24" width="1.85546875" style="299" customWidth="1"/>
    <col min="25" max="25" width="17.85546875" style="299" bestFit="1" customWidth="1"/>
    <col min="26" max="26" width="1.140625" style="299" customWidth="1"/>
    <col min="27" max="27" width="9.28515625" style="299" bestFit="1" customWidth="1"/>
    <col min="28" max="28" width="1.28515625" style="299" customWidth="1"/>
    <col min="29" max="29" width="15.85546875" style="299" bestFit="1" customWidth="1"/>
    <col min="30" max="16384" width="9.140625" style="299"/>
  </cols>
  <sheetData>
    <row r="1" spans="1:22" ht="23.1" customHeight="1">
      <c r="A1" s="342" t="s">
        <v>0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297"/>
      <c r="U1" s="297"/>
      <c r="V1" s="298"/>
    </row>
    <row r="2" spans="1:22" ht="23.1" customHeight="1">
      <c r="A2" s="342" t="s">
        <v>29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  <c r="T2" s="297"/>
      <c r="U2" s="297"/>
      <c r="V2" s="298"/>
    </row>
    <row r="3" spans="1:22" ht="23.1" customHeight="1">
      <c r="A3" s="342" t="str">
        <f>+'BS (p.1)'!A3</f>
        <v>AS AT DECEMBER 31, 2022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297"/>
      <c r="U3" s="297"/>
      <c r="V3" s="298"/>
    </row>
    <row r="4" spans="1:22" ht="23.1" customHeight="1">
      <c r="A4" s="300"/>
      <c r="B4" s="300"/>
      <c r="C4" s="301"/>
      <c r="D4" s="302"/>
      <c r="E4" s="302"/>
      <c r="F4" s="303"/>
      <c r="G4" s="303"/>
      <c r="H4" s="303"/>
      <c r="I4" s="304"/>
      <c r="J4" s="305"/>
      <c r="K4" s="274"/>
      <c r="L4" s="303"/>
      <c r="M4" s="275"/>
      <c r="N4" s="275"/>
      <c r="O4" s="274"/>
      <c r="P4" s="275"/>
      <c r="Q4" s="274"/>
      <c r="R4" s="276"/>
      <c r="S4" s="275"/>
      <c r="T4" s="276"/>
      <c r="U4" s="275"/>
      <c r="V4" s="277"/>
    </row>
    <row r="5" spans="1:22" ht="23.1" customHeight="1">
      <c r="A5" s="306"/>
      <c r="B5" s="307"/>
      <c r="C5" s="308"/>
      <c r="D5" s="309"/>
      <c r="E5" s="309"/>
      <c r="F5" s="310"/>
      <c r="G5" s="310"/>
      <c r="H5" s="310"/>
      <c r="I5" s="304"/>
      <c r="J5" s="304"/>
      <c r="K5" s="344" t="s">
        <v>2</v>
      </c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11"/>
    </row>
    <row r="6" spans="1:22" s="314" customFormat="1" ht="23.1" customHeight="1">
      <c r="A6" s="298"/>
      <c r="B6" s="298"/>
      <c r="C6" s="298"/>
      <c r="D6" s="312"/>
      <c r="E6" s="312"/>
      <c r="F6" s="313"/>
      <c r="G6" s="313"/>
      <c r="H6" s="313"/>
      <c r="J6" s="315"/>
      <c r="K6" s="343" t="s">
        <v>3</v>
      </c>
      <c r="L6" s="343"/>
      <c r="M6" s="343"/>
      <c r="N6" s="343"/>
      <c r="O6" s="343"/>
      <c r="P6" s="309"/>
      <c r="Q6" s="345" t="s">
        <v>4</v>
      </c>
      <c r="R6" s="345"/>
      <c r="S6" s="345"/>
      <c r="T6" s="345"/>
      <c r="U6" s="345"/>
      <c r="V6" s="316"/>
    </row>
    <row r="7" spans="1:22" s="314" customFormat="1" ht="23.1" customHeight="1">
      <c r="A7" s="298"/>
      <c r="B7" s="298"/>
      <c r="C7" s="298"/>
      <c r="D7" s="312"/>
      <c r="E7" s="312"/>
      <c r="F7" s="313"/>
      <c r="G7" s="313"/>
      <c r="H7" s="313"/>
      <c r="J7" s="315"/>
      <c r="K7" s="256" t="s">
        <v>277</v>
      </c>
      <c r="L7" s="256"/>
      <c r="M7" s="256" t="s">
        <v>189</v>
      </c>
      <c r="N7" s="317" t="s">
        <v>5</v>
      </c>
      <c r="O7" s="256" t="s">
        <v>295</v>
      </c>
      <c r="P7" s="316"/>
      <c r="Q7" s="256" t="s">
        <v>277</v>
      </c>
      <c r="R7" s="317" t="s">
        <v>5</v>
      </c>
      <c r="S7" s="256" t="s">
        <v>189</v>
      </c>
      <c r="U7" s="256" t="s">
        <v>295</v>
      </c>
      <c r="V7" s="316"/>
    </row>
    <row r="8" spans="1:22" s="314" customFormat="1" ht="23.1" customHeight="1">
      <c r="A8" s="298"/>
      <c r="B8" s="298"/>
      <c r="C8" s="298"/>
      <c r="D8" s="312"/>
      <c r="E8" s="312"/>
      <c r="F8" s="313"/>
      <c r="G8" s="313"/>
      <c r="H8" s="313"/>
      <c r="I8" s="318" t="s">
        <v>6</v>
      </c>
      <c r="J8" s="315"/>
      <c r="K8" s="257"/>
      <c r="L8" s="258"/>
      <c r="M8" s="318" t="s">
        <v>294</v>
      </c>
      <c r="N8" s="317"/>
      <c r="O8" s="318"/>
      <c r="P8" s="316"/>
      <c r="Q8" s="257"/>
      <c r="R8" s="317"/>
      <c r="S8" s="318" t="s">
        <v>294</v>
      </c>
      <c r="U8" s="318"/>
      <c r="V8" s="316"/>
    </row>
    <row r="9" spans="1:22" ht="23.1" customHeight="1">
      <c r="A9" s="319" t="s">
        <v>30</v>
      </c>
      <c r="B9" s="319"/>
      <c r="C9" s="319"/>
      <c r="D9" s="319"/>
      <c r="E9" s="319"/>
      <c r="F9" s="319"/>
      <c r="G9" s="319"/>
      <c r="H9" s="319"/>
      <c r="I9" s="304"/>
      <c r="J9" s="320"/>
      <c r="K9" s="321"/>
      <c r="L9" s="322"/>
      <c r="M9" s="321"/>
      <c r="N9" s="321"/>
      <c r="O9" s="321"/>
      <c r="P9" s="321"/>
      <c r="Q9" s="321"/>
      <c r="R9" s="322"/>
      <c r="S9" s="321"/>
      <c r="T9" s="322"/>
      <c r="U9" s="321"/>
      <c r="V9" s="321"/>
    </row>
    <row r="10" spans="1:22" ht="23.1" customHeight="1">
      <c r="A10" s="298" t="s">
        <v>31</v>
      </c>
      <c r="B10" s="298"/>
      <c r="C10" s="311"/>
      <c r="D10" s="316"/>
      <c r="E10" s="316"/>
      <c r="F10" s="323"/>
      <c r="G10" s="323"/>
      <c r="H10" s="323"/>
      <c r="I10" s="304"/>
      <c r="J10" s="315"/>
      <c r="K10" s="278"/>
      <c r="L10" s="323"/>
      <c r="M10" s="278"/>
      <c r="N10" s="278"/>
      <c r="O10" s="277"/>
      <c r="P10" s="278"/>
      <c r="Q10" s="277"/>
      <c r="R10" s="323"/>
      <c r="S10" s="299" t="s">
        <v>5</v>
      </c>
      <c r="T10" s="323"/>
      <c r="U10" s="299" t="s">
        <v>5</v>
      </c>
      <c r="V10" s="278"/>
    </row>
    <row r="11" spans="1:22" ht="23.1" customHeight="1">
      <c r="A11" s="311" t="s">
        <v>32</v>
      </c>
      <c r="B11" s="298"/>
      <c r="C11" s="311"/>
      <c r="D11" s="316"/>
      <c r="E11" s="316"/>
      <c r="F11" s="323"/>
      <c r="G11" s="323"/>
      <c r="H11" s="323"/>
      <c r="I11" s="304"/>
      <c r="J11" s="315"/>
      <c r="K11" s="278"/>
      <c r="L11" s="323"/>
      <c r="M11" s="278"/>
      <c r="N11" s="278"/>
      <c r="O11" s="277"/>
      <c r="P11" s="278"/>
      <c r="Q11" s="277"/>
      <c r="R11" s="323"/>
      <c r="T11" s="323"/>
      <c r="V11" s="278"/>
    </row>
    <row r="12" spans="1:22" ht="23.1" customHeight="1">
      <c r="A12" s="311" t="s">
        <v>33</v>
      </c>
      <c r="B12" s="311" t="s">
        <v>34</v>
      </c>
      <c r="C12" s="311"/>
      <c r="D12" s="316"/>
      <c r="E12" s="316"/>
      <c r="F12" s="323"/>
      <c r="G12" s="323"/>
      <c r="H12" s="323"/>
      <c r="I12" s="304"/>
      <c r="J12" s="315"/>
      <c r="K12" s="279">
        <v>0</v>
      </c>
      <c r="L12" s="267"/>
      <c r="M12" s="279">
        <v>2707470.0200000005</v>
      </c>
      <c r="N12" s="263"/>
      <c r="O12" s="279">
        <v>65004774.600000001</v>
      </c>
      <c r="P12" s="263"/>
      <c r="Q12" s="279">
        <v>0</v>
      </c>
      <c r="R12" s="267"/>
      <c r="S12" s="279">
        <v>0</v>
      </c>
      <c r="T12" s="267"/>
      <c r="U12" s="279">
        <v>4774.6000000000004</v>
      </c>
      <c r="V12" s="278"/>
    </row>
    <row r="13" spans="1:22" ht="23.1" customHeight="1">
      <c r="A13" s="311" t="s">
        <v>149</v>
      </c>
      <c r="B13" s="311"/>
      <c r="C13" s="316"/>
      <c r="D13" s="316"/>
      <c r="F13" s="323"/>
      <c r="G13" s="323"/>
      <c r="H13" s="323"/>
      <c r="I13" s="304" t="s">
        <v>303</v>
      </c>
      <c r="J13" s="324"/>
      <c r="K13" s="279">
        <v>26663178.260000002</v>
      </c>
      <c r="L13" s="267"/>
      <c r="M13" s="279">
        <v>59354875.07</v>
      </c>
      <c r="N13" s="263"/>
      <c r="O13" s="279">
        <v>113368379.17</v>
      </c>
      <c r="P13" s="263"/>
      <c r="Q13" s="279">
        <v>21202264.199999999</v>
      </c>
      <c r="R13" s="267"/>
      <c r="S13" s="279">
        <v>105965381.69</v>
      </c>
      <c r="T13" s="267"/>
      <c r="U13" s="279">
        <v>110683859.36999999</v>
      </c>
      <c r="V13" s="267"/>
    </row>
    <row r="14" spans="1:22" ht="23.1" customHeight="1">
      <c r="A14" s="325" t="s">
        <v>36</v>
      </c>
      <c r="B14" s="311"/>
      <c r="C14" s="316"/>
      <c r="D14" s="316"/>
      <c r="F14" s="323"/>
      <c r="G14" s="323"/>
      <c r="H14" s="323"/>
      <c r="I14" s="304"/>
      <c r="J14" s="324"/>
      <c r="K14" s="263"/>
      <c r="L14" s="267"/>
      <c r="M14" s="263"/>
      <c r="N14" s="263"/>
      <c r="O14" s="263"/>
      <c r="P14" s="263"/>
      <c r="Q14" s="263"/>
      <c r="R14" s="267"/>
      <c r="S14" s="263"/>
      <c r="T14" s="267"/>
      <c r="U14" s="263"/>
      <c r="V14" s="267"/>
    </row>
    <row r="15" spans="1:22" ht="23.1" customHeight="1">
      <c r="B15" s="311" t="s">
        <v>37</v>
      </c>
      <c r="C15" s="316"/>
      <c r="D15" s="316"/>
      <c r="F15" s="323"/>
      <c r="G15" s="323"/>
      <c r="H15" s="323"/>
      <c r="I15" s="304" t="s">
        <v>255</v>
      </c>
      <c r="J15" s="324"/>
      <c r="K15" s="279">
        <v>399648645.38</v>
      </c>
      <c r="L15" s="279"/>
      <c r="M15" s="279">
        <v>468659975.33999991</v>
      </c>
      <c r="N15" s="280"/>
      <c r="O15" s="279">
        <v>517289891.72000003</v>
      </c>
      <c r="P15" s="280"/>
      <c r="Q15" s="279">
        <v>195683008.90000001</v>
      </c>
      <c r="R15" s="326"/>
      <c r="S15" s="279">
        <v>252407274.27999994</v>
      </c>
      <c r="T15" s="326"/>
      <c r="U15" s="279">
        <v>258516297.82000002</v>
      </c>
      <c r="V15" s="267"/>
    </row>
    <row r="16" spans="1:22" ht="23.1" customHeight="1">
      <c r="B16" s="311" t="s">
        <v>38</v>
      </c>
      <c r="C16" s="316"/>
      <c r="D16" s="316"/>
      <c r="F16" s="323"/>
      <c r="G16" s="323"/>
      <c r="H16" s="323"/>
      <c r="I16" s="304" t="s">
        <v>282</v>
      </c>
      <c r="J16" s="324"/>
      <c r="K16" s="279">
        <v>2600021.3200000003</v>
      </c>
      <c r="L16" s="279"/>
      <c r="M16" s="279">
        <v>765838.25</v>
      </c>
      <c r="N16" s="280"/>
      <c r="O16" s="279">
        <v>177821447.97999999</v>
      </c>
      <c r="P16" s="280"/>
      <c r="Q16" s="279">
        <v>1300292.72</v>
      </c>
      <c r="R16" s="326"/>
      <c r="S16" s="279">
        <v>333091.65000000002</v>
      </c>
      <c r="T16" s="326"/>
      <c r="U16" s="279">
        <v>394382.13</v>
      </c>
      <c r="V16" s="267"/>
    </row>
    <row r="17" spans="1:22" ht="23.1" customHeight="1">
      <c r="B17" s="311" t="s">
        <v>39</v>
      </c>
      <c r="C17" s="316"/>
      <c r="D17" s="316"/>
      <c r="F17" s="323"/>
      <c r="G17" s="323"/>
      <c r="H17" s="323"/>
      <c r="I17" s="304" t="s">
        <v>283</v>
      </c>
      <c r="J17" s="324"/>
      <c r="K17" s="279">
        <v>497319623.13</v>
      </c>
      <c r="L17" s="279"/>
      <c r="M17" s="279">
        <v>448933624.50999999</v>
      </c>
      <c r="N17" s="280"/>
      <c r="O17" s="279">
        <v>421233118.93000001</v>
      </c>
      <c r="P17" s="280"/>
      <c r="Q17" s="279">
        <v>497319623.13</v>
      </c>
      <c r="R17" s="326"/>
      <c r="S17" s="279">
        <v>448933624.50999999</v>
      </c>
      <c r="T17" s="326"/>
      <c r="U17" s="279">
        <v>421233118.93000001</v>
      </c>
      <c r="V17" s="267"/>
    </row>
    <row r="18" spans="1:22" ht="23.1" customHeight="1">
      <c r="B18" s="311" t="s">
        <v>40</v>
      </c>
      <c r="C18" s="316"/>
      <c r="D18" s="316"/>
      <c r="F18" s="323"/>
      <c r="G18" s="323"/>
      <c r="H18" s="323"/>
      <c r="I18" s="304" t="s">
        <v>256</v>
      </c>
      <c r="J18" s="324"/>
      <c r="K18" s="279">
        <v>1689124.28</v>
      </c>
      <c r="L18" s="279"/>
      <c r="M18" s="279">
        <v>2113000</v>
      </c>
      <c r="N18" s="280"/>
      <c r="O18" s="279">
        <v>5344303.88</v>
      </c>
      <c r="P18" s="280"/>
      <c r="Q18" s="279">
        <v>1689124.28</v>
      </c>
      <c r="R18" s="326"/>
      <c r="S18" s="279">
        <v>2113000</v>
      </c>
      <c r="T18" s="326"/>
      <c r="U18" s="279">
        <v>2113000</v>
      </c>
      <c r="V18" s="267"/>
    </row>
    <row r="19" spans="1:22" ht="23.1" customHeight="1">
      <c r="A19" s="311" t="s">
        <v>41</v>
      </c>
      <c r="B19" s="311"/>
      <c r="C19" s="316"/>
      <c r="D19" s="316"/>
      <c r="F19" s="323"/>
      <c r="G19" s="323"/>
      <c r="H19" s="323"/>
      <c r="I19" s="304"/>
      <c r="J19" s="324"/>
      <c r="K19" s="280">
        <v>10934492.860000001</v>
      </c>
      <c r="L19" s="267"/>
      <c r="M19" s="280">
        <v>9657758.7399999984</v>
      </c>
      <c r="N19" s="267"/>
      <c r="O19" s="280">
        <v>10618246.08</v>
      </c>
      <c r="P19" s="267"/>
      <c r="Q19" s="280">
        <v>0</v>
      </c>
      <c r="R19" s="267"/>
      <c r="S19" s="280">
        <v>0</v>
      </c>
      <c r="T19" s="267"/>
      <c r="U19" s="280">
        <v>0</v>
      </c>
      <c r="V19" s="267"/>
    </row>
    <row r="20" spans="1:22" ht="23.1" customHeight="1">
      <c r="A20" s="311" t="s">
        <v>42</v>
      </c>
      <c r="B20" s="311"/>
      <c r="C20" s="316"/>
      <c r="D20" s="316"/>
      <c r="F20" s="323"/>
      <c r="G20" s="323"/>
      <c r="H20" s="323"/>
      <c r="I20" s="304"/>
      <c r="J20" s="324"/>
      <c r="K20" s="281">
        <v>7125179.3500000015</v>
      </c>
      <c r="L20" s="267"/>
      <c r="M20" s="281">
        <v>7382734.5499999998</v>
      </c>
      <c r="N20" s="268"/>
      <c r="O20" s="281">
        <v>7142503.8900000006</v>
      </c>
      <c r="P20" s="268"/>
      <c r="Q20" s="281">
        <v>3396175.6500000004</v>
      </c>
      <c r="R20" s="267"/>
      <c r="S20" s="281">
        <v>4384580.8699999992</v>
      </c>
      <c r="T20" s="267"/>
      <c r="U20" s="281">
        <v>3293987.98</v>
      </c>
      <c r="V20" s="268"/>
    </row>
    <row r="21" spans="1:22" ht="23.1" customHeight="1">
      <c r="A21" s="311" t="s">
        <v>300</v>
      </c>
      <c r="B21" s="311"/>
      <c r="C21" s="316"/>
      <c r="E21" s="316"/>
      <c r="F21" s="323"/>
      <c r="G21" s="323"/>
      <c r="H21" s="323"/>
      <c r="I21" s="304"/>
      <c r="J21" s="324"/>
      <c r="K21" s="281"/>
      <c r="L21" s="267"/>
      <c r="M21" s="281"/>
      <c r="N21" s="268"/>
      <c r="O21" s="281"/>
      <c r="P21" s="268"/>
      <c r="Q21" s="281"/>
      <c r="R21" s="267"/>
      <c r="S21" s="281"/>
      <c r="T21" s="267"/>
      <c r="U21" s="281"/>
      <c r="V21" s="268"/>
    </row>
    <row r="22" spans="1:22" ht="23.1" customHeight="1">
      <c r="A22" s="311"/>
      <c r="B22" s="311" t="s">
        <v>302</v>
      </c>
      <c r="C22" s="316"/>
      <c r="E22" s="316"/>
      <c r="F22" s="323"/>
      <c r="G22" s="323"/>
      <c r="H22" s="323"/>
      <c r="I22" s="304" t="s">
        <v>297</v>
      </c>
      <c r="J22" s="324"/>
      <c r="K22" s="282">
        <v>0</v>
      </c>
      <c r="L22" s="267"/>
      <c r="M22" s="282">
        <v>1048501376.6</v>
      </c>
      <c r="N22" s="268"/>
      <c r="O22" s="282">
        <v>0</v>
      </c>
      <c r="P22" s="268"/>
      <c r="Q22" s="282">
        <v>0</v>
      </c>
      <c r="R22" s="267"/>
      <c r="S22" s="282">
        <v>0</v>
      </c>
      <c r="T22" s="267"/>
      <c r="U22" s="282">
        <v>0</v>
      </c>
      <c r="V22" s="268"/>
    </row>
    <row r="23" spans="1:22" ht="23.1" customHeight="1">
      <c r="A23" s="311" t="s">
        <v>43</v>
      </c>
      <c r="B23" s="311"/>
      <c r="C23" s="316"/>
      <c r="D23" s="316"/>
      <c r="F23" s="323"/>
      <c r="G23" s="323"/>
      <c r="H23" s="323"/>
      <c r="I23" s="304"/>
      <c r="J23" s="324"/>
      <c r="K23" s="283">
        <f>SUM(K12:L22)</f>
        <v>945980264.57999992</v>
      </c>
      <c r="L23" s="267"/>
      <c r="M23" s="283">
        <f>SUM(M12:N22)</f>
        <v>2048076653.0799999</v>
      </c>
      <c r="N23" s="268"/>
      <c r="O23" s="283">
        <f>SUM(O12:P22)</f>
        <v>1317822666.2500002</v>
      </c>
      <c r="P23" s="268"/>
      <c r="Q23" s="283">
        <f>SUM(Q12:R22)</f>
        <v>720590488.88</v>
      </c>
      <c r="R23" s="267"/>
      <c r="S23" s="283">
        <f>SUM(S12:T22)</f>
        <v>814136952.99999988</v>
      </c>
      <c r="T23" s="267"/>
      <c r="U23" s="283">
        <f>SUM(U12:V22)</f>
        <v>796239420.83000004</v>
      </c>
      <c r="V23" s="268"/>
    </row>
    <row r="24" spans="1:22" ht="11.45" customHeight="1">
      <c r="A24" s="311"/>
      <c r="B24" s="311"/>
      <c r="C24" s="311"/>
      <c r="D24" s="316"/>
      <c r="E24" s="316"/>
      <c r="F24" s="323"/>
      <c r="G24" s="323"/>
      <c r="H24" s="323"/>
      <c r="I24" s="304"/>
      <c r="J24" s="324"/>
      <c r="K24" s="268"/>
      <c r="L24" s="263"/>
      <c r="M24" s="268"/>
      <c r="N24" s="268"/>
      <c r="O24" s="268"/>
      <c r="P24" s="268"/>
      <c r="Q24" s="268"/>
      <c r="R24" s="263"/>
      <c r="S24" s="268"/>
      <c r="T24" s="263"/>
      <c r="U24" s="268"/>
      <c r="V24" s="269"/>
    </row>
    <row r="25" spans="1:22" ht="23.1" customHeight="1">
      <c r="A25" s="298" t="s">
        <v>44</v>
      </c>
      <c r="B25" s="311"/>
      <c r="C25" s="311"/>
      <c r="D25" s="316"/>
      <c r="E25" s="316"/>
      <c r="F25" s="323"/>
      <c r="G25" s="323"/>
      <c r="H25" s="323"/>
      <c r="I25" s="304"/>
      <c r="J25" s="324"/>
      <c r="K25" s="267"/>
      <c r="L25" s="267"/>
      <c r="M25" s="268"/>
      <c r="N25" s="268"/>
      <c r="O25" s="268"/>
      <c r="P25" s="268"/>
      <c r="Q25" s="268"/>
      <c r="R25" s="267"/>
      <c r="S25" s="268"/>
      <c r="T25" s="267"/>
      <c r="U25" s="268"/>
      <c r="V25" s="269"/>
    </row>
    <row r="26" spans="1:22" ht="23.1" customHeight="1">
      <c r="A26" s="311" t="s">
        <v>45</v>
      </c>
      <c r="B26" s="311"/>
      <c r="C26" s="316"/>
      <c r="D26" s="316"/>
      <c r="F26" s="323"/>
      <c r="G26" s="323"/>
      <c r="H26" s="323"/>
      <c r="I26" s="304" t="s">
        <v>255</v>
      </c>
      <c r="J26" s="324"/>
      <c r="K26" s="281">
        <v>492646909.93000007</v>
      </c>
      <c r="L26" s="281"/>
      <c r="M26" s="281">
        <v>933382685.5</v>
      </c>
      <c r="N26" s="281"/>
      <c r="O26" s="281">
        <v>1126932679.6999998</v>
      </c>
      <c r="P26" s="281"/>
      <c r="Q26" s="281">
        <v>220721767.21000004</v>
      </c>
      <c r="R26" s="326"/>
      <c r="S26" s="281">
        <v>468965393.40999991</v>
      </c>
      <c r="T26" s="326"/>
      <c r="U26" s="281">
        <v>362089993.41999996</v>
      </c>
      <c r="V26" s="269"/>
    </row>
    <row r="27" spans="1:22" ht="23.1" customHeight="1">
      <c r="A27" s="311" t="s">
        <v>46</v>
      </c>
      <c r="B27" s="311"/>
      <c r="C27" s="316"/>
      <c r="D27" s="316"/>
      <c r="F27" s="323"/>
      <c r="G27" s="323"/>
      <c r="H27" s="323"/>
      <c r="I27" s="304" t="s">
        <v>282</v>
      </c>
      <c r="J27" s="324"/>
      <c r="K27" s="281">
        <v>7884626.1099999994</v>
      </c>
      <c r="L27" s="281"/>
      <c r="M27" s="281">
        <v>1470595.73</v>
      </c>
      <c r="N27" s="281"/>
      <c r="O27" s="281">
        <v>344093264.84000003</v>
      </c>
      <c r="P27" s="281"/>
      <c r="Q27" s="281">
        <v>4665789.0699999994</v>
      </c>
      <c r="R27" s="326"/>
      <c r="S27" s="281">
        <v>1269103.98</v>
      </c>
      <c r="T27" s="326"/>
      <c r="U27" s="281">
        <v>2077933.97</v>
      </c>
      <c r="V27" s="269"/>
    </row>
    <row r="28" spans="1:22" ht="23.1" customHeight="1">
      <c r="A28" s="311" t="s">
        <v>48</v>
      </c>
      <c r="B28" s="311"/>
      <c r="C28" s="316"/>
      <c r="D28" s="316"/>
      <c r="F28" s="323"/>
      <c r="G28" s="323"/>
      <c r="H28" s="323"/>
      <c r="I28" s="304" t="s">
        <v>283</v>
      </c>
      <c r="J28" s="324"/>
      <c r="K28" s="281">
        <v>621734839.79999995</v>
      </c>
      <c r="L28" s="281"/>
      <c r="M28" s="281">
        <v>494541521.88</v>
      </c>
      <c r="N28" s="281"/>
      <c r="O28" s="281">
        <v>444863861.69</v>
      </c>
      <c r="P28" s="281"/>
      <c r="Q28" s="281">
        <v>621734839.79999995</v>
      </c>
      <c r="R28" s="326"/>
      <c r="S28" s="281">
        <v>494541521.88</v>
      </c>
      <c r="T28" s="326"/>
      <c r="U28" s="281">
        <v>444863861.69</v>
      </c>
      <c r="V28" s="269"/>
    </row>
    <row r="29" spans="1:22" ht="23.1" customHeight="1">
      <c r="A29" s="311" t="s">
        <v>49</v>
      </c>
      <c r="B29" s="311"/>
      <c r="C29" s="311"/>
      <c r="D29" s="316"/>
      <c r="E29" s="316"/>
      <c r="F29" s="323"/>
      <c r="G29" s="323"/>
      <c r="H29" s="323"/>
      <c r="I29" s="304" t="s">
        <v>342</v>
      </c>
      <c r="J29" s="324"/>
      <c r="K29" s="281">
        <v>388654870.73000002</v>
      </c>
      <c r="L29" s="281"/>
      <c r="M29" s="281">
        <v>426271528.72000003</v>
      </c>
      <c r="N29" s="281"/>
      <c r="O29" s="281">
        <v>385514070.74000001</v>
      </c>
      <c r="P29" s="281"/>
      <c r="Q29" s="281">
        <v>0</v>
      </c>
      <c r="R29" s="326"/>
      <c r="S29" s="281">
        <v>0</v>
      </c>
      <c r="T29" s="326"/>
      <c r="U29" s="281">
        <v>0</v>
      </c>
      <c r="V29" s="269"/>
    </row>
    <row r="30" spans="1:22" ht="23.1" customHeight="1">
      <c r="A30" s="311" t="s">
        <v>50</v>
      </c>
      <c r="B30" s="311"/>
      <c r="C30" s="316"/>
      <c r="D30" s="316"/>
      <c r="F30" s="323"/>
      <c r="G30" s="323"/>
      <c r="H30" s="323"/>
      <c r="I30" s="304"/>
      <c r="J30" s="324"/>
      <c r="K30" s="281"/>
      <c r="L30" s="281"/>
      <c r="M30" s="281"/>
      <c r="N30" s="281"/>
      <c r="O30" s="281"/>
      <c r="P30" s="281"/>
      <c r="Q30" s="281"/>
      <c r="R30" s="326"/>
      <c r="S30" s="281"/>
      <c r="T30" s="326"/>
      <c r="U30" s="281"/>
      <c r="V30" s="269"/>
    </row>
    <row r="31" spans="1:22" ht="23.1" customHeight="1">
      <c r="B31" s="311" t="s">
        <v>51</v>
      </c>
      <c r="C31" s="316"/>
      <c r="D31" s="316"/>
      <c r="F31" s="323"/>
      <c r="G31" s="323"/>
      <c r="H31" s="323"/>
      <c r="I31" s="304" t="s">
        <v>256</v>
      </c>
      <c r="J31" s="324"/>
      <c r="K31" s="281">
        <v>6784860.7200000016</v>
      </c>
      <c r="L31" s="281"/>
      <c r="M31" s="281">
        <v>8456965.3799999971</v>
      </c>
      <c r="N31" s="281"/>
      <c r="O31" s="281">
        <v>23832330.219999999</v>
      </c>
      <c r="P31" s="281"/>
      <c r="Q31" s="281">
        <v>5102432.0600000015</v>
      </c>
      <c r="R31" s="326"/>
      <c r="S31" s="281">
        <v>7248769.9499999993</v>
      </c>
      <c r="T31" s="326"/>
      <c r="U31" s="281">
        <v>10327922.360000001</v>
      </c>
      <c r="V31" s="269"/>
    </row>
    <row r="32" spans="1:22" ht="23.1" customHeight="1">
      <c r="A32" s="311" t="s">
        <v>52</v>
      </c>
      <c r="B32" s="311"/>
      <c r="C32" s="311"/>
      <c r="D32" s="316"/>
      <c r="F32" s="323"/>
      <c r="G32" s="323"/>
      <c r="H32" s="323"/>
      <c r="I32" s="304" t="s">
        <v>331</v>
      </c>
      <c r="J32" s="324"/>
      <c r="K32" s="281">
        <v>105494730.60000001</v>
      </c>
      <c r="L32" s="281"/>
      <c r="M32" s="281">
        <v>94930542.349999994</v>
      </c>
      <c r="N32" s="281"/>
      <c r="O32" s="281">
        <v>162184915.71999997</v>
      </c>
      <c r="P32" s="281"/>
      <c r="Q32" s="281">
        <v>5206369.67</v>
      </c>
      <c r="R32" s="326"/>
      <c r="S32" s="281">
        <v>4575195.43</v>
      </c>
      <c r="T32" s="326"/>
      <c r="U32" s="281">
        <v>5179795.43</v>
      </c>
      <c r="V32" s="268"/>
    </row>
    <row r="33" spans="1:22" ht="23.1" customHeight="1">
      <c r="A33" s="311" t="s">
        <v>53</v>
      </c>
      <c r="B33" s="298"/>
      <c r="C33" s="311"/>
      <c r="D33" s="316"/>
      <c r="F33" s="323"/>
      <c r="G33" s="323"/>
      <c r="H33" s="323"/>
      <c r="I33" s="304"/>
      <c r="J33" s="324"/>
      <c r="K33" s="284">
        <f>SUM(K26:K32)</f>
        <v>1623200837.8900001</v>
      </c>
      <c r="L33" s="267"/>
      <c r="M33" s="284">
        <f>SUM(M26:M32)</f>
        <v>1959053839.5600002</v>
      </c>
      <c r="N33" s="268"/>
      <c r="O33" s="285">
        <f>SUM(O26:O32)</f>
        <v>2487421122.9099998</v>
      </c>
      <c r="P33" s="268"/>
      <c r="Q33" s="285">
        <f>SUM(Q26:Q32)</f>
        <v>857431197.80999982</v>
      </c>
      <c r="R33" s="267"/>
      <c r="S33" s="285">
        <f>SUM(S26:S32)</f>
        <v>976599984.64999998</v>
      </c>
      <c r="T33" s="267"/>
      <c r="U33" s="285">
        <f>SUM(U26:U32)</f>
        <v>824539506.86999989</v>
      </c>
      <c r="V33" s="269"/>
    </row>
    <row r="34" spans="1:22" ht="6" customHeight="1">
      <c r="A34" s="311"/>
      <c r="B34" s="298"/>
      <c r="C34" s="311"/>
      <c r="D34" s="316"/>
      <c r="F34" s="323"/>
      <c r="G34" s="323"/>
      <c r="H34" s="323"/>
      <c r="I34" s="304"/>
      <c r="J34" s="324"/>
      <c r="K34" s="268"/>
      <c r="L34" s="267"/>
      <c r="M34" s="268"/>
      <c r="N34" s="268"/>
      <c r="O34" s="269"/>
      <c r="P34" s="268"/>
      <c r="Q34" s="269"/>
      <c r="R34" s="267"/>
      <c r="S34" s="269"/>
      <c r="T34" s="267"/>
      <c r="U34" s="269"/>
      <c r="V34" s="269"/>
    </row>
    <row r="35" spans="1:22" ht="23.1" customHeight="1">
      <c r="A35" s="298" t="s">
        <v>54</v>
      </c>
      <c r="B35" s="311"/>
      <c r="D35" s="311"/>
      <c r="E35" s="316"/>
      <c r="F35" s="323"/>
      <c r="G35" s="323"/>
      <c r="H35" s="323"/>
      <c r="I35" s="304"/>
      <c r="J35" s="324"/>
      <c r="K35" s="283">
        <f>+K23+K33</f>
        <v>2569181102.4700003</v>
      </c>
      <c r="L35" s="267"/>
      <c r="M35" s="283">
        <f>+M23+M33</f>
        <v>4007130492.6400003</v>
      </c>
      <c r="N35" s="268"/>
      <c r="O35" s="286">
        <f>O23+O33</f>
        <v>3805243789.1599998</v>
      </c>
      <c r="P35" s="268"/>
      <c r="Q35" s="286">
        <f>Q23+Q33</f>
        <v>1578021686.6899998</v>
      </c>
      <c r="R35" s="267"/>
      <c r="S35" s="286">
        <f>+S23+S33</f>
        <v>1790736937.6499999</v>
      </c>
      <c r="T35" s="267"/>
      <c r="U35" s="286">
        <f>+U23+U33</f>
        <v>1620778927.6999998</v>
      </c>
      <c r="V35" s="269"/>
    </row>
    <row r="36" spans="1:22" ht="23.1" customHeight="1">
      <c r="A36" s="311"/>
      <c r="B36" s="311"/>
      <c r="C36" s="298"/>
      <c r="D36" s="311"/>
      <c r="E36" s="316"/>
      <c r="F36" s="323"/>
      <c r="G36" s="323"/>
      <c r="H36" s="323"/>
      <c r="I36" s="304"/>
      <c r="J36" s="324"/>
      <c r="K36" s="268"/>
      <c r="L36" s="267"/>
      <c r="M36" s="268"/>
      <c r="N36" s="268"/>
      <c r="O36" s="269"/>
      <c r="P36" s="268"/>
      <c r="Q36" s="269"/>
      <c r="R36" s="267"/>
      <c r="S36" s="269"/>
      <c r="T36" s="267"/>
      <c r="U36" s="269"/>
      <c r="V36" s="269"/>
    </row>
    <row r="37" spans="1:22" ht="23.1" customHeight="1">
      <c r="A37" s="327" t="s">
        <v>293</v>
      </c>
      <c r="B37" s="311"/>
      <c r="C37" s="298"/>
      <c r="D37" s="311"/>
      <c r="E37" s="316"/>
      <c r="F37" s="323"/>
      <c r="G37" s="323"/>
      <c r="H37" s="323"/>
      <c r="I37" s="304"/>
      <c r="J37" s="324"/>
      <c r="K37" s="268"/>
      <c r="L37" s="267"/>
      <c r="M37" s="268"/>
      <c r="N37" s="268"/>
      <c r="O37" s="268"/>
      <c r="P37" s="268"/>
      <c r="Q37" s="268"/>
      <c r="R37" s="267"/>
      <c r="S37" s="268"/>
      <c r="T37" s="267"/>
      <c r="U37" s="268"/>
      <c r="V37" s="269"/>
    </row>
    <row r="38" spans="1:22" ht="23.1" customHeight="1">
      <c r="A38" s="311"/>
      <c r="B38" s="311"/>
      <c r="C38" s="298"/>
      <c r="D38" s="311"/>
      <c r="E38" s="316"/>
      <c r="F38" s="323"/>
      <c r="G38" s="323"/>
      <c r="H38" s="323"/>
      <c r="I38" s="304"/>
      <c r="J38" s="324"/>
      <c r="K38" s="268"/>
      <c r="L38" s="267"/>
      <c r="M38" s="268"/>
      <c r="N38" s="268"/>
      <c r="O38" s="269"/>
      <c r="P38" s="268"/>
      <c r="Q38" s="269"/>
      <c r="R38" s="267"/>
      <c r="S38" s="269"/>
      <c r="T38" s="267"/>
      <c r="U38" s="269"/>
      <c r="V38" s="269"/>
    </row>
    <row r="39" spans="1:22" ht="23.1" customHeight="1">
      <c r="A39" s="311"/>
      <c r="B39" s="311"/>
      <c r="C39" s="298"/>
      <c r="D39" s="311"/>
      <c r="E39" s="316"/>
      <c r="F39" s="323"/>
      <c r="G39" s="323"/>
      <c r="H39" s="323"/>
      <c r="I39" s="304"/>
      <c r="J39" s="324"/>
      <c r="K39" s="268"/>
      <c r="L39" s="267"/>
      <c r="M39" s="268"/>
      <c r="N39" s="268"/>
      <c r="O39" s="269"/>
      <c r="P39" s="268"/>
      <c r="Q39" s="269"/>
      <c r="R39" s="267"/>
      <c r="S39" s="269"/>
      <c r="T39" s="267"/>
      <c r="U39" s="269"/>
      <c r="V39" s="269"/>
    </row>
    <row r="40" spans="1:22" ht="23.1" customHeight="1">
      <c r="A40" s="311"/>
      <c r="B40" s="311"/>
      <c r="C40" s="298"/>
      <c r="D40" s="311"/>
      <c r="E40" s="316"/>
      <c r="F40" s="323"/>
      <c r="G40" s="323"/>
      <c r="H40" s="323"/>
      <c r="I40" s="304"/>
      <c r="J40" s="324"/>
      <c r="K40" s="268"/>
      <c r="L40" s="267"/>
      <c r="M40" s="268"/>
      <c r="N40" s="268"/>
      <c r="O40" s="269"/>
      <c r="P40" s="268"/>
      <c r="Q40" s="269"/>
      <c r="R40" s="267"/>
      <c r="S40" s="269"/>
      <c r="T40" s="267"/>
      <c r="U40" s="269"/>
      <c r="V40" s="269"/>
    </row>
    <row r="41" spans="1:22" ht="23.1" customHeight="1">
      <c r="A41" s="311"/>
      <c r="B41" s="311"/>
      <c r="C41" s="298"/>
      <c r="D41" s="311"/>
      <c r="E41" s="316"/>
      <c r="F41" s="323"/>
      <c r="G41" s="323"/>
      <c r="H41" s="323"/>
      <c r="I41" s="304"/>
      <c r="J41" s="324"/>
      <c r="K41" s="268"/>
      <c r="L41" s="267"/>
      <c r="M41" s="268"/>
      <c r="N41" s="268"/>
      <c r="O41" s="269"/>
      <c r="P41" s="268"/>
      <c r="Q41" s="269"/>
      <c r="R41" s="267"/>
      <c r="S41" s="269"/>
      <c r="T41" s="267"/>
      <c r="U41" s="269"/>
      <c r="V41" s="269"/>
    </row>
    <row r="42" spans="1:22" ht="23.1" customHeight="1">
      <c r="A42" s="311"/>
      <c r="B42" s="311"/>
      <c r="C42" s="298"/>
      <c r="D42" s="311"/>
      <c r="E42" s="316"/>
      <c r="F42" s="323"/>
      <c r="G42" s="323"/>
      <c r="H42" s="323"/>
      <c r="I42" s="304"/>
      <c r="J42" s="324"/>
      <c r="K42" s="268"/>
      <c r="L42" s="267"/>
      <c r="M42" s="268"/>
      <c r="N42" s="268"/>
      <c r="O42" s="269"/>
      <c r="P42" s="268"/>
      <c r="Q42" s="269"/>
      <c r="R42" s="267"/>
      <c r="S42" s="269"/>
      <c r="T42" s="267"/>
      <c r="U42" s="269"/>
      <c r="V42" s="269"/>
    </row>
    <row r="43" spans="1:22" ht="23.1" customHeight="1">
      <c r="A43" s="311"/>
      <c r="B43" s="311"/>
      <c r="C43" s="298"/>
      <c r="D43" s="311"/>
      <c r="E43" s="316"/>
      <c r="F43" s="323"/>
      <c r="G43" s="323"/>
      <c r="H43" s="323"/>
      <c r="I43" s="304"/>
      <c r="J43" s="324"/>
      <c r="K43" s="268"/>
      <c r="L43" s="267"/>
      <c r="M43" s="268"/>
      <c r="N43" s="268"/>
      <c r="O43" s="269"/>
      <c r="P43" s="268"/>
      <c r="Q43" s="269"/>
      <c r="R43" s="267"/>
      <c r="S43" s="269"/>
      <c r="T43" s="267"/>
      <c r="U43" s="269"/>
      <c r="V43" s="269"/>
    </row>
    <row r="44" spans="1:22" ht="23.1" customHeight="1">
      <c r="A44" s="311"/>
      <c r="B44" s="311"/>
      <c r="C44" s="298"/>
      <c r="D44" s="311"/>
      <c r="E44" s="316"/>
      <c r="F44" s="323"/>
      <c r="G44" s="323"/>
      <c r="H44" s="323"/>
      <c r="I44" s="304"/>
      <c r="J44" s="324"/>
      <c r="K44" s="268"/>
      <c r="L44" s="267"/>
      <c r="M44" s="268"/>
      <c r="N44" s="268"/>
      <c r="O44" s="269"/>
      <c r="P44" s="268"/>
      <c r="Q44" s="269"/>
      <c r="R44" s="267"/>
      <c r="S44" s="269"/>
      <c r="T44" s="267"/>
      <c r="U44" s="269"/>
      <c r="V44" s="269"/>
    </row>
    <row r="45" spans="1:22" ht="23.1" customHeight="1">
      <c r="A45" s="311"/>
      <c r="B45" s="311"/>
      <c r="C45" s="298"/>
      <c r="D45" s="311"/>
      <c r="E45" s="316"/>
      <c r="F45" s="323"/>
      <c r="G45" s="323"/>
      <c r="H45" s="323"/>
      <c r="I45" s="304"/>
      <c r="J45" s="324"/>
      <c r="K45" s="268"/>
      <c r="L45" s="267"/>
      <c r="M45" s="268"/>
      <c r="N45" s="268"/>
      <c r="O45" s="269"/>
      <c r="P45" s="268"/>
      <c r="Q45" s="269"/>
      <c r="R45" s="267"/>
      <c r="S45" s="269"/>
      <c r="T45" s="267"/>
      <c r="U45" s="269"/>
      <c r="V45" s="269"/>
    </row>
    <row r="46" spans="1:22" ht="23.1" customHeight="1">
      <c r="A46" s="311"/>
      <c r="B46" s="311"/>
      <c r="C46" s="298"/>
      <c r="D46" s="311"/>
      <c r="E46" s="316"/>
      <c r="F46" s="323"/>
      <c r="G46" s="323"/>
      <c r="H46" s="323"/>
      <c r="I46" s="304"/>
      <c r="J46" s="324"/>
      <c r="K46" s="268"/>
      <c r="L46" s="267"/>
      <c r="M46" s="268"/>
      <c r="N46" s="268"/>
      <c r="O46" s="269"/>
      <c r="P46" s="268"/>
      <c r="Q46" s="269"/>
      <c r="R46" s="267"/>
      <c r="S46" s="269"/>
      <c r="T46" s="267"/>
      <c r="U46" s="269"/>
      <c r="V46" s="269"/>
    </row>
    <row r="47" spans="1:22" ht="23.1" customHeight="1">
      <c r="A47" s="311"/>
      <c r="B47" s="311"/>
      <c r="C47" s="298"/>
      <c r="D47" s="311"/>
      <c r="E47" s="316"/>
      <c r="F47" s="323"/>
      <c r="G47" s="323"/>
      <c r="H47" s="323"/>
      <c r="I47" s="304"/>
      <c r="J47" s="324"/>
      <c r="K47" s="268"/>
      <c r="L47" s="267"/>
      <c r="M47" s="268"/>
      <c r="N47" s="268"/>
      <c r="O47" s="269"/>
      <c r="P47" s="268"/>
      <c r="Q47" s="269"/>
      <c r="R47" s="267"/>
      <c r="S47" s="269"/>
      <c r="T47" s="267"/>
      <c r="U47" s="269"/>
      <c r="V47" s="269"/>
    </row>
    <row r="48" spans="1:22" ht="23.1" customHeight="1">
      <c r="A48" s="311"/>
      <c r="B48" s="311"/>
      <c r="C48" s="298"/>
      <c r="D48" s="311"/>
      <c r="E48" s="316"/>
      <c r="F48" s="323"/>
      <c r="G48" s="323"/>
      <c r="H48" s="323"/>
      <c r="I48" s="304"/>
      <c r="J48" s="324"/>
      <c r="K48" s="268"/>
      <c r="L48" s="267"/>
      <c r="M48" s="268"/>
      <c r="N48" s="268"/>
      <c r="O48" s="269"/>
      <c r="P48" s="268"/>
      <c r="Q48" s="269"/>
      <c r="R48" s="267"/>
      <c r="S48" s="269"/>
      <c r="T48" s="267"/>
      <c r="U48" s="269"/>
      <c r="V48" s="269"/>
    </row>
    <row r="49" spans="1:22" ht="23.1" customHeight="1">
      <c r="A49" s="311"/>
      <c r="B49" s="311"/>
      <c r="C49" s="298"/>
      <c r="D49" s="311"/>
      <c r="E49" s="316"/>
      <c r="F49" s="323"/>
      <c r="G49" s="323"/>
      <c r="H49" s="323"/>
      <c r="I49" s="304"/>
      <c r="J49" s="324"/>
      <c r="K49" s="268"/>
      <c r="L49" s="267"/>
      <c r="M49" s="268"/>
      <c r="N49" s="268"/>
      <c r="O49" s="269"/>
      <c r="P49" s="268"/>
      <c r="Q49" s="269"/>
      <c r="R49" s="267"/>
      <c r="S49" s="269"/>
      <c r="T49" s="267"/>
      <c r="U49" s="269"/>
      <c r="V49" s="269"/>
    </row>
    <row r="50" spans="1:22" ht="23.1" customHeight="1">
      <c r="A50" s="311"/>
      <c r="B50" s="311"/>
      <c r="C50" s="298"/>
      <c r="D50" s="311"/>
      <c r="E50" s="316"/>
      <c r="F50" s="323"/>
      <c r="G50" s="323"/>
      <c r="H50" s="323"/>
      <c r="I50" s="304"/>
      <c r="J50" s="324"/>
      <c r="K50" s="268"/>
      <c r="L50" s="267"/>
      <c r="M50" s="268"/>
      <c r="N50" s="268"/>
      <c r="O50" s="269"/>
      <c r="P50" s="268"/>
      <c r="Q50" s="269"/>
      <c r="R50" s="267"/>
      <c r="S50" s="269"/>
      <c r="T50" s="267"/>
      <c r="U50" s="269"/>
      <c r="V50" s="269"/>
    </row>
    <row r="51" spans="1:22" ht="23.1" customHeight="1">
      <c r="A51" s="311"/>
      <c r="B51" s="311"/>
      <c r="C51" s="298"/>
      <c r="D51" s="311"/>
      <c r="E51" s="316"/>
      <c r="F51" s="323"/>
      <c r="G51" s="323"/>
      <c r="H51" s="323"/>
      <c r="I51" s="304"/>
      <c r="J51" s="324"/>
      <c r="K51" s="268"/>
      <c r="L51" s="267"/>
      <c r="M51" s="268"/>
      <c r="N51" s="268"/>
      <c r="O51" s="269"/>
      <c r="P51" s="268"/>
      <c r="Q51" s="269"/>
      <c r="R51" s="267"/>
      <c r="S51" s="269"/>
      <c r="T51" s="267"/>
      <c r="U51" s="269"/>
      <c r="V51" s="269"/>
    </row>
    <row r="52" spans="1:22" ht="23.1" customHeight="1">
      <c r="A52" s="311"/>
      <c r="B52" s="311"/>
      <c r="C52" s="298"/>
      <c r="D52" s="311"/>
      <c r="E52" s="316"/>
      <c r="F52" s="323"/>
      <c r="G52" s="323"/>
      <c r="H52" s="323"/>
      <c r="I52" s="304"/>
      <c r="J52" s="324"/>
      <c r="K52" s="268"/>
      <c r="L52" s="267"/>
      <c r="M52" s="268"/>
      <c r="N52" s="268"/>
      <c r="O52" s="269"/>
      <c r="P52" s="268"/>
      <c r="Q52" s="269"/>
      <c r="R52" s="267"/>
      <c r="S52" s="269"/>
      <c r="T52" s="267"/>
      <c r="U52" s="269"/>
      <c r="V52" s="269"/>
    </row>
    <row r="53" spans="1:22" ht="23.1" customHeight="1">
      <c r="A53" s="311"/>
      <c r="B53" s="311"/>
      <c r="C53" s="298"/>
      <c r="D53" s="311"/>
      <c r="E53" s="316"/>
      <c r="F53" s="323"/>
      <c r="G53" s="323"/>
      <c r="H53" s="323"/>
      <c r="I53" s="304"/>
      <c r="J53" s="324"/>
      <c r="K53" s="268"/>
      <c r="L53" s="267"/>
      <c r="M53" s="268"/>
      <c r="N53" s="268"/>
      <c r="O53" s="269"/>
      <c r="P53" s="268"/>
      <c r="Q53" s="269"/>
      <c r="R53" s="267"/>
      <c r="S53" s="269"/>
      <c r="T53" s="267"/>
      <c r="U53" s="269"/>
      <c r="V53" s="269"/>
    </row>
    <row r="54" spans="1:22" ht="23.1" customHeight="1">
      <c r="A54" s="311"/>
      <c r="B54" s="311"/>
      <c r="C54" s="298"/>
      <c r="D54" s="311"/>
      <c r="E54" s="316"/>
      <c r="F54" s="323"/>
      <c r="G54" s="323"/>
      <c r="H54" s="323"/>
      <c r="I54" s="304"/>
      <c r="J54" s="324"/>
      <c r="K54" s="268"/>
      <c r="L54" s="267"/>
      <c r="M54" s="268"/>
      <c r="N54" s="268"/>
      <c r="O54" s="269"/>
      <c r="P54" s="268"/>
      <c r="Q54" s="269"/>
      <c r="R54" s="267"/>
      <c r="S54" s="269"/>
      <c r="T54" s="267"/>
      <c r="U54" s="269"/>
      <c r="V54" s="269"/>
    </row>
    <row r="55" spans="1:22" ht="23.1" customHeight="1">
      <c r="A55" s="311"/>
      <c r="B55" s="311"/>
      <c r="C55" s="298"/>
      <c r="D55" s="311"/>
      <c r="E55" s="316"/>
      <c r="F55" s="323"/>
      <c r="G55" s="323"/>
      <c r="H55" s="323"/>
      <c r="I55" s="304"/>
      <c r="J55" s="324"/>
      <c r="K55" s="268"/>
      <c r="L55" s="267"/>
      <c r="M55" s="268"/>
      <c r="N55" s="268"/>
      <c r="O55" s="269"/>
      <c r="P55" s="268"/>
      <c r="Q55" s="269"/>
      <c r="R55" s="267"/>
      <c r="S55" s="269"/>
      <c r="T55" s="267"/>
      <c r="U55" s="269"/>
      <c r="V55" s="269"/>
    </row>
    <row r="56" spans="1:22" ht="23.1" customHeight="1">
      <c r="A56" s="311"/>
      <c r="B56" s="311"/>
      <c r="C56" s="298"/>
      <c r="D56" s="311"/>
      <c r="E56" s="316"/>
      <c r="F56" s="323"/>
      <c r="G56" s="323"/>
      <c r="H56" s="323"/>
      <c r="I56" s="304"/>
      <c r="J56" s="324"/>
      <c r="K56" s="268"/>
      <c r="L56" s="267"/>
      <c r="M56" s="268"/>
      <c r="N56" s="268"/>
      <c r="O56" s="269"/>
      <c r="P56" s="268"/>
      <c r="Q56" s="269"/>
      <c r="R56" s="267"/>
      <c r="S56" s="269"/>
      <c r="T56" s="267"/>
      <c r="U56" s="269"/>
      <c r="V56" s="269"/>
    </row>
    <row r="57" spans="1:22" ht="23.1" customHeight="1">
      <c r="A57" s="311"/>
      <c r="B57" s="311"/>
      <c r="C57" s="298"/>
      <c r="D57" s="311"/>
      <c r="E57" s="316"/>
      <c r="F57" s="323"/>
      <c r="G57" s="323"/>
      <c r="H57" s="323"/>
      <c r="I57" s="304"/>
      <c r="J57" s="324"/>
      <c r="K57" s="268"/>
      <c r="L57" s="267"/>
      <c r="M57" s="268"/>
      <c r="N57" s="268"/>
      <c r="O57" s="269"/>
      <c r="P57" s="268"/>
      <c r="Q57" s="269"/>
      <c r="R57" s="267"/>
      <c r="S57" s="269"/>
      <c r="T57" s="267"/>
      <c r="U57" s="269"/>
      <c r="V57" s="269"/>
    </row>
    <row r="58" spans="1:22" ht="23.1" customHeight="1">
      <c r="A58" s="311"/>
      <c r="B58" s="311"/>
      <c r="C58" s="298"/>
      <c r="D58" s="311"/>
      <c r="E58" s="316"/>
      <c r="F58" s="323"/>
      <c r="G58" s="323"/>
      <c r="H58" s="323"/>
      <c r="I58" s="304"/>
      <c r="J58" s="324"/>
      <c r="K58" s="268"/>
      <c r="L58" s="267"/>
      <c r="M58" s="268"/>
      <c r="N58" s="268"/>
      <c r="O58" s="269"/>
      <c r="P58" s="268"/>
      <c r="Q58" s="269"/>
      <c r="R58" s="267"/>
      <c r="S58" s="269"/>
      <c r="T58" s="267"/>
      <c r="U58" s="269"/>
      <c r="V58" s="269"/>
    </row>
    <row r="59" spans="1:22" ht="23.1" customHeight="1">
      <c r="A59" s="311"/>
      <c r="B59" s="311"/>
      <c r="C59" s="298"/>
      <c r="D59" s="311"/>
      <c r="E59" s="316"/>
      <c r="F59" s="323"/>
      <c r="G59" s="323"/>
      <c r="H59" s="323"/>
      <c r="I59" s="304"/>
      <c r="J59" s="324"/>
      <c r="K59" s="268"/>
      <c r="L59" s="267"/>
      <c r="M59" s="268"/>
      <c r="N59" s="268"/>
      <c r="O59" s="269"/>
      <c r="P59" s="268"/>
      <c r="Q59" s="269"/>
      <c r="R59" s="267"/>
      <c r="S59" s="269"/>
      <c r="T59" s="267"/>
      <c r="U59" s="269"/>
      <c r="V59" s="269"/>
    </row>
    <row r="60" spans="1:22" ht="23.1" customHeight="1">
      <c r="A60" s="311"/>
      <c r="B60" s="311"/>
      <c r="C60" s="298"/>
      <c r="D60" s="311"/>
      <c r="E60" s="316"/>
      <c r="F60" s="323"/>
      <c r="G60" s="323"/>
      <c r="H60" s="323"/>
      <c r="I60" s="304"/>
      <c r="J60" s="324"/>
      <c r="K60" s="268"/>
      <c r="L60" s="267"/>
      <c r="M60" s="268"/>
      <c r="N60" s="268"/>
      <c r="O60" s="269"/>
      <c r="P60" s="268"/>
      <c r="Q60" s="269"/>
      <c r="R60" s="267"/>
      <c r="S60" s="269"/>
      <c r="T60" s="267"/>
      <c r="U60" s="269"/>
      <c r="V60" s="269"/>
    </row>
    <row r="61" spans="1:22" ht="23.1" customHeight="1">
      <c r="A61" s="311"/>
      <c r="B61" s="311"/>
      <c r="C61" s="298"/>
      <c r="D61" s="311"/>
      <c r="E61" s="316"/>
      <c r="F61" s="323"/>
      <c r="G61" s="323"/>
      <c r="H61" s="323"/>
      <c r="I61" s="304"/>
      <c r="J61" s="324"/>
      <c r="K61" s="268"/>
      <c r="L61" s="267"/>
      <c r="M61" s="268"/>
      <c r="N61" s="268"/>
      <c r="O61" s="269"/>
      <c r="P61" s="268"/>
      <c r="Q61" s="269"/>
      <c r="R61" s="267"/>
      <c r="S61" s="269"/>
      <c r="T61" s="267"/>
      <c r="U61" s="269"/>
      <c r="V61" s="269"/>
    </row>
    <row r="62" spans="1:22" ht="23.1" customHeight="1">
      <c r="A62" s="311"/>
      <c r="B62" s="311"/>
      <c r="C62" s="298"/>
      <c r="D62" s="311"/>
      <c r="E62" s="316"/>
      <c r="F62" s="323"/>
      <c r="G62" s="323"/>
      <c r="H62" s="323"/>
      <c r="I62" s="304"/>
      <c r="J62" s="324"/>
      <c r="K62" s="268"/>
      <c r="L62" s="267"/>
      <c r="M62" s="268"/>
      <c r="N62" s="268"/>
      <c r="O62" s="269"/>
      <c r="P62" s="268"/>
      <c r="Q62" s="269"/>
      <c r="R62" s="267"/>
      <c r="S62" s="269"/>
      <c r="T62" s="267"/>
      <c r="U62" s="269"/>
      <c r="V62" s="269"/>
    </row>
    <row r="63" spans="1:22" ht="23.1" customHeight="1">
      <c r="A63" s="311"/>
      <c r="B63" s="311"/>
      <c r="C63" s="298"/>
      <c r="D63" s="311"/>
      <c r="E63" s="316"/>
      <c r="F63" s="323"/>
      <c r="G63" s="323"/>
      <c r="H63" s="323"/>
      <c r="I63" s="304"/>
      <c r="J63" s="324"/>
      <c r="K63" s="268"/>
      <c r="L63" s="267"/>
      <c r="M63" s="268"/>
      <c r="N63" s="268"/>
      <c r="O63" s="269"/>
      <c r="P63" s="268"/>
      <c r="Q63" s="269"/>
      <c r="R63" s="267"/>
      <c r="S63" s="269"/>
      <c r="T63" s="267"/>
      <c r="U63" s="269"/>
      <c r="V63" s="269"/>
    </row>
    <row r="64" spans="1:22" ht="23.1" customHeight="1">
      <c r="A64" s="311"/>
      <c r="B64" s="311"/>
      <c r="C64" s="298"/>
      <c r="D64" s="311"/>
      <c r="E64" s="316"/>
      <c r="F64" s="323"/>
      <c r="G64" s="323"/>
      <c r="H64" s="323"/>
      <c r="I64" s="304"/>
      <c r="J64" s="324"/>
      <c r="K64" s="268"/>
      <c r="L64" s="267"/>
      <c r="M64" s="268"/>
      <c r="N64" s="268"/>
      <c r="O64" s="269"/>
      <c r="P64" s="268"/>
      <c r="Q64" s="269"/>
      <c r="R64" s="267"/>
      <c r="S64" s="269"/>
      <c r="T64" s="267"/>
      <c r="U64" s="269"/>
      <c r="V64" s="269"/>
    </row>
    <row r="65" spans="1:22" ht="23.1" customHeight="1">
      <c r="A65" s="311"/>
      <c r="B65" s="311"/>
      <c r="C65" s="298"/>
      <c r="D65" s="311"/>
      <c r="E65" s="316"/>
      <c r="F65" s="323"/>
      <c r="G65" s="323"/>
      <c r="H65" s="323"/>
      <c r="I65" s="304"/>
      <c r="J65" s="324"/>
      <c r="K65" s="268"/>
      <c r="L65" s="267"/>
      <c r="M65" s="268"/>
      <c r="N65" s="268"/>
      <c r="O65" s="269"/>
      <c r="P65" s="268"/>
      <c r="Q65" s="269"/>
      <c r="R65" s="267"/>
      <c r="S65" s="269"/>
      <c r="T65" s="267"/>
      <c r="U65" s="269"/>
      <c r="V65" s="269"/>
    </row>
    <row r="66" spans="1:22" ht="43.9" customHeight="1">
      <c r="A66" s="311"/>
      <c r="B66" s="311"/>
      <c r="C66" s="298"/>
      <c r="D66" s="311"/>
      <c r="E66" s="316"/>
      <c r="F66" s="323"/>
      <c r="G66" s="323"/>
      <c r="H66" s="323"/>
      <c r="I66" s="304"/>
      <c r="J66" s="324"/>
      <c r="K66" s="268"/>
      <c r="L66" s="267"/>
      <c r="M66" s="268"/>
      <c r="N66" s="268"/>
      <c r="O66" s="269"/>
      <c r="P66" s="268"/>
      <c r="Q66" s="269"/>
      <c r="R66" s="267"/>
      <c r="S66" s="269"/>
      <c r="T66" s="267"/>
      <c r="U66" s="269"/>
      <c r="V66" s="269"/>
    </row>
    <row r="67" spans="1:22" ht="23.1" customHeight="1">
      <c r="A67" s="311"/>
      <c r="B67" s="311"/>
      <c r="C67" s="298"/>
      <c r="D67" s="311"/>
      <c r="E67" s="316"/>
      <c r="F67" s="323"/>
      <c r="G67" s="323"/>
      <c r="H67" s="323"/>
      <c r="I67" s="304"/>
      <c r="J67" s="324"/>
      <c r="K67" s="268"/>
      <c r="L67" s="267"/>
      <c r="M67" s="268"/>
      <c r="N67" s="268"/>
      <c r="O67" s="269"/>
      <c r="P67" s="268"/>
      <c r="Q67" s="269"/>
      <c r="R67" s="267"/>
      <c r="S67" s="328"/>
      <c r="T67" s="267"/>
      <c r="U67" s="328" t="s">
        <v>347</v>
      </c>
      <c r="V67" s="269"/>
    </row>
    <row r="68" spans="1:22" ht="23.1" customHeight="1">
      <c r="A68" s="342" t="s">
        <v>0</v>
      </c>
      <c r="B68" s="342"/>
      <c r="C68" s="342"/>
      <c r="D68" s="342"/>
      <c r="E68" s="342"/>
      <c r="F68" s="342"/>
      <c r="G68" s="342"/>
      <c r="H68" s="342"/>
      <c r="I68" s="342"/>
      <c r="J68" s="342"/>
      <c r="K68" s="342"/>
      <c r="L68" s="342"/>
      <c r="M68" s="342"/>
      <c r="N68" s="342"/>
      <c r="O68" s="342"/>
      <c r="P68" s="342"/>
      <c r="Q68" s="342"/>
      <c r="R68" s="342"/>
      <c r="S68" s="342"/>
      <c r="T68" s="297"/>
      <c r="U68" s="297"/>
      <c r="V68" s="298"/>
    </row>
    <row r="69" spans="1:22" ht="23.1" customHeight="1">
      <c r="A69" s="342" t="s">
        <v>29</v>
      </c>
      <c r="B69" s="342"/>
      <c r="C69" s="342"/>
      <c r="D69" s="342"/>
      <c r="E69" s="342"/>
      <c r="F69" s="342"/>
      <c r="G69" s="342"/>
      <c r="H69" s="342"/>
      <c r="I69" s="342"/>
      <c r="J69" s="342"/>
      <c r="K69" s="342"/>
      <c r="L69" s="342"/>
      <c r="M69" s="342"/>
      <c r="N69" s="342"/>
      <c r="O69" s="342"/>
      <c r="P69" s="342"/>
      <c r="Q69" s="342"/>
      <c r="R69" s="342"/>
      <c r="S69" s="342"/>
      <c r="T69" s="297"/>
      <c r="U69" s="297"/>
      <c r="V69" s="298"/>
    </row>
    <row r="70" spans="1:22" ht="23.1" customHeight="1">
      <c r="A70" s="342" t="str">
        <f>+A3</f>
        <v>AS AT DECEMBER 31, 2022</v>
      </c>
      <c r="B70" s="342"/>
      <c r="C70" s="342"/>
      <c r="D70" s="342"/>
      <c r="E70" s="342"/>
      <c r="F70" s="342"/>
      <c r="G70" s="342"/>
      <c r="H70" s="342"/>
      <c r="I70" s="342"/>
      <c r="J70" s="342"/>
      <c r="K70" s="342"/>
      <c r="L70" s="342"/>
      <c r="M70" s="342"/>
      <c r="N70" s="342"/>
      <c r="O70" s="342"/>
      <c r="P70" s="342"/>
      <c r="Q70" s="342"/>
      <c r="R70" s="342"/>
      <c r="S70" s="342"/>
      <c r="T70" s="297"/>
      <c r="U70" s="297"/>
      <c r="V70" s="298"/>
    </row>
    <row r="71" spans="1:22" ht="23.1" customHeight="1">
      <c r="A71" s="300"/>
      <c r="B71" s="300"/>
      <c r="C71" s="301"/>
      <c r="D71" s="302"/>
      <c r="E71" s="302"/>
      <c r="F71" s="303"/>
      <c r="G71" s="303"/>
      <c r="H71" s="303"/>
      <c r="I71" s="304"/>
      <c r="J71" s="305"/>
      <c r="K71" s="274"/>
      <c r="L71" s="303"/>
      <c r="M71" s="275"/>
      <c r="N71" s="275"/>
      <c r="O71" s="274"/>
      <c r="P71" s="275"/>
      <c r="Q71" s="274"/>
      <c r="R71" s="276"/>
      <c r="S71" s="275"/>
      <c r="T71" s="276"/>
      <c r="U71" s="275"/>
      <c r="V71" s="277"/>
    </row>
    <row r="72" spans="1:22" ht="23.1" customHeight="1">
      <c r="A72" s="329"/>
      <c r="B72" s="300"/>
      <c r="C72" s="301"/>
      <c r="D72" s="302"/>
      <c r="E72" s="302"/>
      <c r="F72" s="303"/>
      <c r="G72" s="303"/>
      <c r="H72" s="303"/>
      <c r="I72" s="304"/>
      <c r="J72" s="305"/>
      <c r="K72" s="344" t="s">
        <v>2</v>
      </c>
      <c r="L72" s="344"/>
      <c r="M72" s="344"/>
      <c r="N72" s="344"/>
      <c r="O72" s="344"/>
      <c r="P72" s="344"/>
      <c r="Q72" s="344"/>
      <c r="R72" s="344"/>
      <c r="S72" s="344"/>
      <c r="T72" s="344"/>
      <c r="U72" s="344"/>
      <c r="V72" s="311"/>
    </row>
    <row r="73" spans="1:22" s="314" customFormat="1" ht="23.1" customHeight="1">
      <c r="A73" s="298"/>
      <c r="B73" s="298"/>
      <c r="C73" s="298"/>
      <c r="D73" s="312"/>
      <c r="E73" s="312"/>
      <c r="F73" s="313"/>
      <c r="G73" s="313"/>
      <c r="H73" s="313"/>
      <c r="J73" s="315"/>
      <c r="K73" s="343" t="s">
        <v>3</v>
      </c>
      <c r="L73" s="343"/>
      <c r="M73" s="343"/>
      <c r="N73" s="343"/>
      <c r="O73" s="343"/>
      <c r="P73" s="309"/>
      <c r="Q73" s="345" t="s">
        <v>4</v>
      </c>
      <c r="R73" s="345"/>
      <c r="S73" s="345"/>
      <c r="T73" s="345"/>
      <c r="U73" s="345"/>
      <c r="V73" s="316"/>
    </row>
    <row r="74" spans="1:22" s="314" customFormat="1" ht="23.1" customHeight="1">
      <c r="A74" s="298"/>
      <c r="B74" s="298"/>
      <c r="C74" s="298"/>
      <c r="D74" s="312"/>
      <c r="E74" s="312"/>
      <c r="F74" s="313"/>
      <c r="G74" s="313"/>
      <c r="H74" s="313"/>
      <c r="J74" s="315"/>
      <c r="K74" s="256" t="s">
        <v>277</v>
      </c>
      <c r="L74" s="256"/>
      <c r="M74" s="256" t="s">
        <v>189</v>
      </c>
      <c r="N74" s="317" t="s">
        <v>5</v>
      </c>
      <c r="O74" s="256" t="s">
        <v>295</v>
      </c>
      <c r="P74" s="316"/>
      <c r="Q74" s="256" t="s">
        <v>277</v>
      </c>
      <c r="R74" s="317" t="s">
        <v>5</v>
      </c>
      <c r="S74" s="256" t="s">
        <v>189</v>
      </c>
      <c r="U74" s="256" t="s">
        <v>295</v>
      </c>
      <c r="V74" s="316"/>
    </row>
    <row r="75" spans="1:22" s="314" customFormat="1" ht="23.1" customHeight="1">
      <c r="A75" s="298"/>
      <c r="B75" s="298"/>
      <c r="C75" s="298"/>
      <c r="D75" s="312"/>
      <c r="E75" s="312"/>
      <c r="F75" s="313"/>
      <c r="G75" s="313"/>
      <c r="H75" s="313"/>
      <c r="I75" s="318" t="s">
        <v>6</v>
      </c>
      <c r="J75" s="315"/>
      <c r="K75" s="257"/>
      <c r="L75" s="258"/>
      <c r="M75" s="318" t="s">
        <v>294</v>
      </c>
      <c r="N75" s="317"/>
      <c r="O75" s="318"/>
      <c r="P75" s="316"/>
      <c r="Q75" s="257"/>
      <c r="R75" s="317"/>
      <c r="S75" s="318" t="s">
        <v>294</v>
      </c>
      <c r="U75" s="318"/>
      <c r="V75" s="316"/>
    </row>
    <row r="76" spans="1:22" ht="23.1" customHeight="1">
      <c r="A76" s="319" t="s">
        <v>333</v>
      </c>
      <c r="B76" s="319"/>
      <c r="C76" s="319"/>
      <c r="D76" s="319"/>
      <c r="E76" s="319"/>
      <c r="F76" s="319"/>
      <c r="G76" s="319"/>
      <c r="H76" s="319"/>
      <c r="I76" s="304"/>
      <c r="J76" s="320"/>
      <c r="K76" s="321"/>
      <c r="L76" s="322"/>
      <c r="M76" s="321"/>
      <c r="N76" s="321"/>
      <c r="O76" s="321"/>
      <c r="P76" s="321"/>
      <c r="Q76" s="321"/>
      <c r="R76" s="322"/>
      <c r="S76" s="321"/>
      <c r="T76" s="322"/>
      <c r="U76" s="321"/>
      <c r="V76" s="321"/>
    </row>
    <row r="77" spans="1:22" ht="23.1" customHeight="1">
      <c r="A77" s="298" t="s">
        <v>55</v>
      </c>
      <c r="B77" s="298"/>
      <c r="C77" s="311"/>
      <c r="D77" s="316"/>
      <c r="E77" s="316"/>
      <c r="F77" s="323"/>
      <c r="G77" s="323"/>
      <c r="H77" s="323"/>
      <c r="I77" s="304"/>
      <c r="J77" s="315"/>
      <c r="K77" s="260"/>
      <c r="L77" s="263"/>
      <c r="M77" s="260"/>
      <c r="N77" s="260"/>
      <c r="O77" s="273"/>
      <c r="P77" s="260"/>
      <c r="Q77" s="273"/>
      <c r="R77" s="263"/>
      <c r="S77" s="273"/>
      <c r="T77" s="263"/>
      <c r="U77" s="273"/>
      <c r="V77" s="269"/>
    </row>
    <row r="78" spans="1:22" ht="23.1" customHeight="1">
      <c r="A78" s="311" t="s">
        <v>56</v>
      </c>
      <c r="B78" s="311"/>
      <c r="C78" s="311"/>
      <c r="D78" s="316"/>
      <c r="F78" s="323"/>
      <c r="G78" s="323"/>
      <c r="H78" s="323"/>
      <c r="I78" s="304" t="s">
        <v>284</v>
      </c>
      <c r="J78" s="315"/>
      <c r="K78" s="260"/>
      <c r="L78" s="263"/>
      <c r="M78" s="260"/>
      <c r="N78" s="260"/>
      <c r="O78" s="273"/>
      <c r="P78" s="260"/>
      <c r="Q78" s="273"/>
      <c r="R78" s="263"/>
      <c r="S78" s="273"/>
      <c r="T78" s="263"/>
      <c r="U78" s="273"/>
      <c r="V78" s="269"/>
    </row>
    <row r="79" spans="1:22" ht="23.1" customHeight="1">
      <c r="A79" s="311" t="s">
        <v>57</v>
      </c>
      <c r="B79" s="311"/>
      <c r="C79" s="316"/>
      <c r="F79" s="323"/>
      <c r="I79" s="304"/>
      <c r="J79" s="315"/>
      <c r="K79" s="263"/>
      <c r="L79" s="263"/>
      <c r="M79" s="260"/>
      <c r="N79" s="260"/>
      <c r="O79" s="263"/>
      <c r="P79" s="260"/>
      <c r="Q79" s="263"/>
      <c r="R79" s="263"/>
      <c r="S79" s="273"/>
      <c r="T79" s="263"/>
      <c r="U79" s="273"/>
      <c r="V79" s="269"/>
    </row>
    <row r="80" spans="1:22" ht="23.1" customHeight="1">
      <c r="A80" s="311"/>
      <c r="B80" s="311" t="s">
        <v>225</v>
      </c>
      <c r="C80" s="316"/>
      <c r="F80" s="323"/>
      <c r="I80" s="304"/>
      <c r="J80" s="315"/>
      <c r="K80" s="263"/>
      <c r="L80" s="263"/>
      <c r="M80" s="260"/>
      <c r="N80" s="260"/>
      <c r="O80" s="263"/>
      <c r="P80" s="260"/>
      <c r="Q80" s="263"/>
      <c r="R80" s="263"/>
      <c r="S80" s="273"/>
      <c r="T80" s="263"/>
      <c r="U80" s="273"/>
      <c r="V80" s="269"/>
    </row>
    <row r="81" spans="1:29" ht="23.1" customHeight="1">
      <c r="B81" s="311" t="s">
        <v>204</v>
      </c>
      <c r="F81" s="323"/>
      <c r="I81" s="304"/>
      <c r="J81" s="315"/>
      <c r="K81" s="287">
        <v>5321210870</v>
      </c>
      <c r="L81" s="263"/>
      <c r="M81" s="287">
        <v>2985450000</v>
      </c>
      <c r="N81" s="268"/>
      <c r="O81" s="288">
        <v>2296500000</v>
      </c>
      <c r="P81" s="268"/>
      <c r="Q81" s="288">
        <v>5321210870</v>
      </c>
      <c r="R81" s="267"/>
      <c r="S81" s="287">
        <v>2985450000</v>
      </c>
      <c r="T81" s="267"/>
      <c r="U81" s="287">
        <v>2296500000</v>
      </c>
      <c r="V81" s="267"/>
    </row>
    <row r="82" spans="1:29" ht="23.1" customHeight="1">
      <c r="A82" s="299" t="s">
        <v>58</v>
      </c>
      <c r="B82" s="311"/>
      <c r="C82" s="311"/>
      <c r="D82" s="311"/>
      <c r="E82" s="311"/>
      <c r="F82" s="323"/>
      <c r="I82" s="304"/>
      <c r="J82" s="315"/>
      <c r="K82" s="261"/>
      <c r="L82" s="263"/>
      <c r="M82" s="268"/>
      <c r="N82" s="268"/>
      <c r="O82" s="289"/>
      <c r="P82" s="268"/>
      <c r="Q82" s="289"/>
      <c r="R82" s="267"/>
      <c r="S82" s="290"/>
      <c r="T82" s="267"/>
      <c r="U82" s="290"/>
      <c r="V82" s="267"/>
    </row>
    <row r="83" spans="1:29" ht="23.1" customHeight="1">
      <c r="B83" s="311" t="s">
        <v>193</v>
      </c>
      <c r="C83" s="311"/>
      <c r="D83" s="311"/>
      <c r="E83" s="311"/>
      <c r="F83" s="323"/>
      <c r="I83" s="304"/>
      <c r="J83" s="315"/>
      <c r="K83" s="289">
        <v>2956228261</v>
      </c>
      <c r="L83" s="267"/>
      <c r="M83" s="268">
        <v>2956228261</v>
      </c>
      <c r="N83" s="268"/>
      <c r="O83" s="289">
        <v>2296500000</v>
      </c>
      <c r="P83" s="268"/>
      <c r="Q83" s="289">
        <v>2956228261</v>
      </c>
      <c r="R83" s="267"/>
      <c r="S83" s="290">
        <v>2956228261</v>
      </c>
      <c r="T83" s="267"/>
      <c r="U83" s="290">
        <v>2296500000</v>
      </c>
      <c r="V83" s="267"/>
    </row>
    <row r="84" spans="1:29" ht="23.1" customHeight="1">
      <c r="A84" s="299" t="s">
        <v>222</v>
      </c>
      <c r="B84" s="311"/>
      <c r="C84" s="311"/>
      <c r="D84" s="311"/>
      <c r="E84" s="311"/>
      <c r="F84" s="323"/>
      <c r="I84" s="304" t="s">
        <v>251</v>
      </c>
      <c r="J84" s="315"/>
      <c r="K84" s="289">
        <v>-117171764.72</v>
      </c>
      <c r="L84" s="267"/>
      <c r="M84" s="261">
        <v>0</v>
      </c>
      <c r="N84" s="268"/>
      <c r="O84" s="289">
        <v>0</v>
      </c>
      <c r="P84" s="268"/>
      <c r="Q84" s="289">
        <v>-117171764.72</v>
      </c>
      <c r="R84" s="267"/>
      <c r="S84" s="261">
        <v>0</v>
      </c>
      <c r="T84" s="267"/>
      <c r="U84" s="261">
        <v>0</v>
      </c>
      <c r="V84" s="267"/>
    </row>
    <row r="85" spans="1:29" ht="23.1" customHeight="1">
      <c r="A85" s="299" t="s">
        <v>59</v>
      </c>
      <c r="B85" s="311"/>
      <c r="C85" s="311"/>
      <c r="F85" s="323"/>
      <c r="I85" s="304"/>
      <c r="J85" s="315"/>
      <c r="K85" s="289">
        <v>312839634.75</v>
      </c>
      <c r="L85" s="267"/>
      <c r="M85" s="289">
        <v>312839634.75</v>
      </c>
      <c r="N85" s="268"/>
      <c r="O85" s="289">
        <v>312839634.75</v>
      </c>
      <c r="P85" s="268"/>
      <c r="Q85" s="289">
        <v>312839634.75</v>
      </c>
      <c r="R85" s="267"/>
      <c r="S85" s="289">
        <v>312839634.75</v>
      </c>
      <c r="T85" s="267"/>
      <c r="U85" s="289">
        <v>312839634.75</v>
      </c>
      <c r="V85" s="268"/>
    </row>
    <row r="86" spans="1:29" ht="23.1" customHeight="1">
      <c r="A86" s="299" t="s">
        <v>60</v>
      </c>
      <c r="B86" s="311"/>
      <c r="C86" s="311"/>
      <c r="F86" s="323"/>
      <c r="I86" s="304"/>
      <c r="J86" s="315"/>
      <c r="K86" s="261"/>
      <c r="L86" s="267"/>
      <c r="M86" s="261"/>
      <c r="N86" s="268"/>
      <c r="O86" s="289"/>
      <c r="P86" s="268"/>
      <c r="Q86" s="289"/>
      <c r="R86" s="267"/>
      <c r="S86" s="289"/>
      <c r="T86" s="267"/>
      <c r="U86" s="289"/>
      <c r="V86" s="268"/>
    </row>
    <row r="87" spans="1:29" ht="23.1" customHeight="1">
      <c r="B87" s="311" t="s">
        <v>61</v>
      </c>
      <c r="C87" s="311"/>
      <c r="D87" s="316"/>
      <c r="F87" s="323"/>
      <c r="I87" s="304"/>
      <c r="J87" s="315"/>
      <c r="K87" s="261"/>
      <c r="L87" s="267"/>
      <c r="M87" s="261"/>
      <c r="N87" s="260"/>
      <c r="O87" s="289"/>
      <c r="P87" s="260"/>
      <c r="Q87" s="289"/>
      <c r="R87" s="267"/>
      <c r="S87" s="289"/>
      <c r="T87" s="267"/>
      <c r="U87" s="289"/>
      <c r="V87" s="269"/>
    </row>
    <row r="88" spans="1:29" ht="23.1" customHeight="1">
      <c r="A88" s="311"/>
      <c r="B88" s="311"/>
      <c r="C88" s="299" t="s">
        <v>123</v>
      </c>
      <c r="D88" s="316"/>
      <c r="F88" s="323"/>
      <c r="I88" s="304" t="s">
        <v>257</v>
      </c>
      <c r="J88" s="315"/>
      <c r="K88" s="261">
        <v>55484008.68</v>
      </c>
      <c r="L88" s="263"/>
      <c r="M88" s="261">
        <v>55484008.68</v>
      </c>
      <c r="N88" s="260"/>
      <c r="O88" s="261">
        <v>55484008.68</v>
      </c>
      <c r="P88" s="260"/>
      <c r="Q88" s="261">
        <v>55484008.68</v>
      </c>
      <c r="R88" s="263"/>
      <c r="S88" s="261">
        <v>55484008.68</v>
      </c>
      <c r="T88" s="263"/>
      <c r="U88" s="261">
        <v>55484008.68</v>
      </c>
      <c r="V88" s="268"/>
    </row>
    <row r="89" spans="1:29" ht="23.1" customHeight="1">
      <c r="A89" s="311"/>
      <c r="C89" s="311" t="s">
        <v>223</v>
      </c>
      <c r="F89" s="323"/>
      <c r="I89" s="304" t="s">
        <v>285</v>
      </c>
      <c r="J89" s="315"/>
      <c r="K89" s="261">
        <v>117171764.72</v>
      </c>
      <c r="L89" s="263"/>
      <c r="M89" s="261">
        <v>0</v>
      </c>
      <c r="N89" s="260"/>
      <c r="O89" s="261">
        <v>0</v>
      </c>
      <c r="P89" s="260"/>
      <c r="Q89" s="261">
        <v>117171764.72</v>
      </c>
      <c r="R89" s="263"/>
      <c r="S89" s="261">
        <v>0</v>
      </c>
      <c r="T89" s="263"/>
      <c r="U89" s="261">
        <v>0</v>
      </c>
      <c r="V89" s="268"/>
    </row>
    <row r="90" spans="1:29" ht="23.1" customHeight="1">
      <c r="B90" s="311" t="s">
        <v>62</v>
      </c>
      <c r="C90" s="330"/>
      <c r="D90" s="330"/>
      <c r="E90" s="330"/>
      <c r="F90" s="323"/>
      <c r="I90" s="304"/>
      <c r="J90" s="291">
        <v>14935824.68</v>
      </c>
      <c r="K90" s="261">
        <v>2452187532.429749</v>
      </c>
      <c r="L90" s="267"/>
      <c r="M90" s="261">
        <v>2100554442.9000001</v>
      </c>
      <c r="N90" s="268"/>
      <c r="O90" s="261">
        <v>1817211203.8699999</v>
      </c>
      <c r="P90" s="268"/>
      <c r="Q90" s="261">
        <v>18773269.374232411</v>
      </c>
      <c r="R90" s="267"/>
      <c r="S90" s="261">
        <v>326030165.02999997</v>
      </c>
      <c r="T90" s="267"/>
      <c r="U90" s="261">
        <v>312915839.61000001</v>
      </c>
      <c r="V90" s="268"/>
    </row>
    <row r="91" spans="1:29" ht="23.1" customHeight="1">
      <c r="A91" s="299" t="s">
        <v>63</v>
      </c>
      <c r="B91" s="311"/>
      <c r="C91" s="330"/>
      <c r="D91" s="330"/>
      <c r="E91" s="330"/>
      <c r="F91" s="323"/>
      <c r="I91" s="304"/>
      <c r="J91" s="291"/>
      <c r="K91" s="292">
        <v>-132147384.01000001</v>
      </c>
      <c r="L91" s="267"/>
      <c r="M91" s="292">
        <v>-96888439.189999998</v>
      </c>
      <c r="N91" s="268"/>
      <c r="O91" s="292">
        <v>-77389586.939999998</v>
      </c>
      <c r="P91" s="268"/>
      <c r="Q91" s="292">
        <v>22470350.089999989</v>
      </c>
      <c r="R91" s="267"/>
      <c r="S91" s="292">
        <v>-1491206.39</v>
      </c>
      <c r="T91" s="267"/>
      <c r="U91" s="292">
        <v>0</v>
      </c>
      <c r="V91" s="268"/>
    </row>
    <row r="92" spans="1:29" ht="23.1" customHeight="1">
      <c r="A92" s="311" t="s">
        <v>64</v>
      </c>
      <c r="B92" s="311"/>
      <c r="D92" s="316"/>
      <c r="E92" s="316"/>
      <c r="F92" s="323"/>
      <c r="H92" s="304"/>
      <c r="I92" s="315"/>
      <c r="J92" s="291">
        <f>248582329.99-165928003.48</f>
        <v>82654326.51000002</v>
      </c>
      <c r="K92" s="261">
        <f>SUM(K83:K91)</f>
        <v>5644592052.8497486</v>
      </c>
      <c r="L92" s="261"/>
      <c r="M92" s="261">
        <f>SUM(M83:M91)</f>
        <v>5328217908.1400003</v>
      </c>
      <c r="N92" s="290"/>
      <c r="O92" s="261">
        <f>SUM(O83:O91)</f>
        <v>4404645260.3599997</v>
      </c>
      <c r="P92" s="290"/>
      <c r="Q92" s="261">
        <f>SUM(Q83:Q91)</f>
        <v>3365795523.8942323</v>
      </c>
      <c r="R92" s="290"/>
      <c r="S92" s="261">
        <f>SUM(S83:S91)</f>
        <v>3649090863.0700002</v>
      </c>
      <c r="T92" s="290"/>
      <c r="U92" s="261">
        <f>SUM(U83:U91)</f>
        <v>2977739483.04</v>
      </c>
      <c r="V92" s="268"/>
    </row>
    <row r="93" spans="1:29" ht="23.1" customHeight="1">
      <c r="A93" s="311" t="s">
        <v>65</v>
      </c>
      <c r="B93" s="311"/>
      <c r="C93" s="316"/>
      <c r="D93" s="316"/>
      <c r="F93" s="323"/>
      <c r="I93" s="304"/>
      <c r="J93" s="315"/>
      <c r="K93" s="290">
        <v>314128973.329992</v>
      </c>
      <c r="L93" s="267"/>
      <c r="M93" s="290">
        <v>80006766.599999994</v>
      </c>
      <c r="N93" s="268"/>
      <c r="O93" s="292">
        <v>72667768.650000006</v>
      </c>
      <c r="P93" s="268"/>
      <c r="Q93" s="292">
        <v>0</v>
      </c>
      <c r="R93" s="267"/>
      <c r="S93" s="283">
        <v>0</v>
      </c>
      <c r="T93" s="267"/>
      <c r="U93" s="283">
        <v>0</v>
      </c>
      <c r="V93" s="268"/>
    </row>
    <row r="94" spans="1:29" ht="23.1" customHeight="1">
      <c r="A94" s="298" t="s">
        <v>66</v>
      </c>
      <c r="B94" s="311"/>
      <c r="C94" s="311"/>
      <c r="D94" s="316"/>
      <c r="F94" s="323"/>
      <c r="I94" s="304"/>
      <c r="J94" s="315"/>
      <c r="K94" s="284">
        <f>SUM(K92:K93)</f>
        <v>5958721026.1797409</v>
      </c>
      <c r="L94" s="268">
        <f t="shared" ref="L94:R94" si="0">SUM(L92:L93)</f>
        <v>0</v>
      </c>
      <c r="M94" s="284">
        <f t="shared" si="0"/>
        <v>5408224674.7400007</v>
      </c>
      <c r="N94" s="268">
        <f t="shared" ref="N94:O94" si="1">SUM(N92:N93)</f>
        <v>0</v>
      </c>
      <c r="O94" s="284">
        <f t="shared" si="1"/>
        <v>4477313029.0099993</v>
      </c>
      <c r="P94" s="268">
        <f t="shared" si="0"/>
        <v>0</v>
      </c>
      <c r="Q94" s="284">
        <f t="shared" si="0"/>
        <v>3365795523.8942323</v>
      </c>
      <c r="R94" s="268">
        <f t="shared" si="0"/>
        <v>0</v>
      </c>
      <c r="S94" s="284">
        <f>SUM(S92:S93)</f>
        <v>3649090863.0700002</v>
      </c>
      <c r="T94" s="268">
        <f t="shared" ref="T94" si="2">SUM(T92:T93)</f>
        <v>0</v>
      </c>
      <c r="U94" s="284">
        <f>SUM(U92:U93)</f>
        <v>2977739483.04</v>
      </c>
      <c r="V94" s="268"/>
    </row>
    <row r="95" spans="1:29" ht="6" customHeight="1">
      <c r="A95" s="311"/>
      <c r="B95" s="311"/>
      <c r="C95" s="311"/>
      <c r="D95" s="316"/>
      <c r="E95" s="316"/>
      <c r="F95" s="323"/>
      <c r="G95" s="323"/>
      <c r="H95" s="323"/>
      <c r="I95" s="304"/>
      <c r="J95" s="315"/>
      <c r="K95" s="268"/>
      <c r="L95" s="267"/>
      <c r="M95" s="268"/>
      <c r="N95" s="268"/>
      <c r="O95" s="268"/>
      <c r="P95" s="268"/>
      <c r="Q95" s="268"/>
      <c r="R95" s="267"/>
      <c r="S95" s="268"/>
      <c r="T95" s="267"/>
      <c r="U95" s="268"/>
      <c r="V95" s="268"/>
    </row>
    <row r="96" spans="1:29" ht="23.1" customHeight="1" thickBot="1">
      <c r="A96" s="298" t="s">
        <v>67</v>
      </c>
      <c r="B96" s="311"/>
      <c r="C96" s="311"/>
      <c r="D96" s="316"/>
      <c r="E96" s="316"/>
      <c r="F96" s="323"/>
      <c r="G96" s="323"/>
      <c r="H96" s="323"/>
      <c r="I96" s="304"/>
      <c r="J96" s="315"/>
      <c r="K96" s="271">
        <f t="shared" ref="K96:U96" si="3">K35+K94</f>
        <v>8527902128.6497412</v>
      </c>
      <c r="L96" s="268">
        <f t="shared" si="3"/>
        <v>0</v>
      </c>
      <c r="M96" s="271">
        <f t="shared" si="3"/>
        <v>9415355167.3800011</v>
      </c>
      <c r="N96" s="268">
        <f t="shared" si="3"/>
        <v>0</v>
      </c>
      <c r="O96" s="271">
        <f t="shared" si="3"/>
        <v>8282556818.1699991</v>
      </c>
      <c r="P96" s="268">
        <f t="shared" si="3"/>
        <v>0</v>
      </c>
      <c r="Q96" s="271">
        <f t="shared" si="3"/>
        <v>4943817210.5842323</v>
      </c>
      <c r="R96" s="268">
        <f t="shared" si="3"/>
        <v>0</v>
      </c>
      <c r="S96" s="271">
        <f t="shared" si="3"/>
        <v>5439827800.7200003</v>
      </c>
      <c r="T96" s="268">
        <f t="shared" si="3"/>
        <v>0</v>
      </c>
      <c r="U96" s="271">
        <f t="shared" si="3"/>
        <v>4598518410.7399998</v>
      </c>
      <c r="V96" s="268"/>
      <c r="W96" s="331"/>
      <c r="Y96" s="331"/>
      <c r="Z96" s="331"/>
      <c r="AA96" s="331"/>
      <c r="AB96" s="331"/>
      <c r="AC96" s="331"/>
    </row>
    <row r="97" spans="1:29" ht="23.1" customHeight="1" thickTop="1">
      <c r="A97" s="298"/>
      <c r="B97" s="311"/>
      <c r="C97" s="311"/>
      <c r="D97" s="316"/>
      <c r="E97" s="316"/>
      <c r="F97" s="323"/>
      <c r="G97" s="323"/>
      <c r="H97" s="323"/>
      <c r="I97" s="304"/>
      <c r="J97" s="315"/>
      <c r="K97" s="268"/>
      <c r="L97" s="268"/>
      <c r="M97" s="268"/>
      <c r="N97" s="268"/>
      <c r="O97" s="268"/>
      <c r="P97" s="268"/>
      <c r="Q97" s="268"/>
      <c r="R97" s="268"/>
      <c r="S97" s="268"/>
      <c r="T97" s="268"/>
      <c r="U97" s="268"/>
      <c r="V97" s="268"/>
      <c r="W97" s="331"/>
      <c r="Y97" s="331"/>
      <c r="Z97" s="331"/>
      <c r="AA97" s="331"/>
      <c r="AB97" s="331"/>
      <c r="AC97" s="331"/>
    </row>
    <row r="98" spans="1:29" ht="23.1" customHeight="1">
      <c r="A98" s="327" t="s">
        <v>293</v>
      </c>
      <c r="B98" s="311"/>
      <c r="C98" s="311"/>
      <c r="D98" s="316"/>
      <c r="E98" s="316"/>
      <c r="F98" s="323"/>
      <c r="G98" s="323"/>
      <c r="H98" s="323"/>
      <c r="I98" s="304"/>
      <c r="J98" s="315"/>
      <c r="K98" s="268"/>
      <c r="L98" s="268"/>
      <c r="M98" s="268"/>
      <c r="N98" s="268"/>
      <c r="O98" s="268"/>
      <c r="P98" s="268"/>
      <c r="Q98" s="268"/>
      <c r="R98" s="268"/>
      <c r="S98" s="268"/>
      <c r="T98" s="268"/>
      <c r="U98" s="268"/>
      <c r="V98" s="268"/>
      <c r="W98" s="331"/>
      <c r="Y98" s="331"/>
      <c r="Z98" s="331"/>
      <c r="AA98" s="331"/>
      <c r="AB98" s="331"/>
      <c r="AC98" s="331"/>
    </row>
    <row r="99" spans="1:29" ht="23.1" customHeight="1">
      <c r="A99" s="332"/>
      <c r="B99" s="311"/>
      <c r="C99" s="311"/>
      <c r="D99" s="316"/>
      <c r="E99" s="316"/>
      <c r="F99" s="323"/>
      <c r="G99" s="323"/>
      <c r="H99" s="323"/>
      <c r="I99" s="304"/>
      <c r="J99" s="315"/>
      <c r="K99" s="268"/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331"/>
      <c r="Y99" s="331"/>
      <c r="Z99" s="331"/>
      <c r="AA99" s="331"/>
      <c r="AB99" s="331"/>
      <c r="AC99" s="331"/>
    </row>
    <row r="100" spans="1:29" ht="23.1" customHeight="1">
      <c r="A100" s="332"/>
      <c r="B100" s="311"/>
      <c r="C100" s="311"/>
      <c r="D100" s="316"/>
      <c r="E100" s="316"/>
      <c r="F100" s="323"/>
      <c r="G100" s="323"/>
      <c r="H100" s="323"/>
      <c r="I100" s="304"/>
      <c r="J100" s="315"/>
      <c r="K100" s="268"/>
      <c r="L100" s="268"/>
      <c r="M100" s="268"/>
      <c r="N100" s="268"/>
      <c r="O100" s="268"/>
      <c r="P100" s="268"/>
      <c r="Q100" s="268"/>
      <c r="R100" s="268"/>
      <c r="S100" s="268"/>
      <c r="T100" s="268"/>
      <c r="U100" s="268"/>
      <c r="V100" s="268"/>
      <c r="W100" s="331"/>
      <c r="Y100" s="331"/>
      <c r="Z100" s="331"/>
      <c r="AA100" s="331"/>
      <c r="AB100" s="331"/>
      <c r="AC100" s="331"/>
    </row>
    <row r="101" spans="1:29" ht="23.1" customHeight="1">
      <c r="A101" s="332"/>
      <c r="B101" s="311"/>
      <c r="C101" s="311"/>
      <c r="D101" s="316"/>
      <c r="E101" s="316"/>
      <c r="F101" s="323"/>
      <c r="G101" s="323"/>
      <c r="H101" s="323"/>
      <c r="I101" s="304"/>
      <c r="J101" s="315"/>
      <c r="K101" s="268"/>
      <c r="L101" s="268"/>
      <c r="M101" s="268"/>
      <c r="N101" s="268"/>
      <c r="O101" s="268"/>
      <c r="P101" s="268"/>
      <c r="Q101" s="268"/>
      <c r="R101" s="268"/>
      <c r="S101" s="268"/>
      <c r="T101" s="268"/>
      <c r="U101" s="268"/>
      <c r="V101" s="268"/>
      <c r="W101" s="331"/>
      <c r="Y101" s="331"/>
      <c r="Z101" s="331"/>
      <c r="AA101" s="331"/>
      <c r="AB101" s="331"/>
      <c r="AC101" s="331"/>
    </row>
    <row r="102" spans="1:29" ht="23.1" customHeight="1">
      <c r="A102" s="332"/>
      <c r="B102" s="311"/>
      <c r="C102" s="311"/>
      <c r="D102" s="316"/>
      <c r="E102" s="316"/>
      <c r="F102" s="323"/>
      <c r="G102" s="323"/>
      <c r="H102" s="323"/>
      <c r="I102" s="304"/>
      <c r="J102" s="315"/>
      <c r="K102" s="268"/>
      <c r="L102" s="268"/>
      <c r="M102" s="268"/>
      <c r="N102" s="268"/>
      <c r="O102" s="268"/>
      <c r="P102" s="268"/>
      <c r="Q102" s="268"/>
      <c r="R102" s="268"/>
      <c r="S102" s="268"/>
      <c r="T102" s="268"/>
      <c r="U102" s="268"/>
      <c r="V102" s="268"/>
      <c r="W102" s="331"/>
      <c r="Y102" s="331"/>
      <c r="Z102" s="331"/>
      <c r="AA102" s="331"/>
      <c r="AB102" s="331"/>
      <c r="AC102" s="331"/>
    </row>
    <row r="103" spans="1:29" ht="23.1" customHeight="1">
      <c r="A103" s="298"/>
      <c r="B103" s="311"/>
      <c r="C103" s="311"/>
      <c r="D103" s="316"/>
      <c r="E103" s="316"/>
      <c r="F103" s="323"/>
      <c r="G103" s="323"/>
      <c r="H103" s="323"/>
      <c r="I103" s="304"/>
      <c r="J103" s="315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8"/>
      <c r="W103" s="331"/>
      <c r="Y103" s="331"/>
      <c r="Z103" s="331"/>
      <c r="AA103" s="331"/>
      <c r="AB103" s="331"/>
      <c r="AC103" s="331"/>
    </row>
    <row r="104" spans="1:29" ht="23.1" customHeight="1">
      <c r="A104" s="298"/>
      <c r="B104" s="311"/>
      <c r="C104" s="311"/>
      <c r="D104" s="316"/>
      <c r="E104" s="316"/>
      <c r="F104" s="323"/>
      <c r="G104" s="323"/>
      <c r="H104" s="323"/>
      <c r="I104" s="304"/>
      <c r="J104" s="315"/>
      <c r="K104" s="268"/>
      <c r="L104" s="268"/>
      <c r="M104" s="268"/>
      <c r="N104" s="268"/>
      <c r="O104" s="268"/>
      <c r="P104" s="268"/>
      <c r="Q104" s="268"/>
      <c r="R104" s="268"/>
      <c r="S104" s="268"/>
      <c r="T104" s="268"/>
      <c r="U104" s="268"/>
      <c r="V104" s="268"/>
      <c r="W104" s="331"/>
      <c r="Y104" s="331"/>
      <c r="Z104" s="331"/>
      <c r="AA104" s="331"/>
      <c r="AB104" s="331"/>
      <c r="AC104" s="331"/>
    </row>
    <row r="105" spans="1:29" ht="23.1" customHeight="1">
      <c r="A105" s="298"/>
      <c r="B105" s="311"/>
      <c r="C105" s="311"/>
      <c r="D105" s="316"/>
      <c r="E105" s="316"/>
      <c r="F105" s="323"/>
      <c r="G105" s="323"/>
      <c r="H105" s="323"/>
      <c r="I105" s="304"/>
      <c r="J105" s="315"/>
      <c r="K105" s="268"/>
      <c r="L105" s="268"/>
      <c r="M105" s="268"/>
      <c r="N105" s="268"/>
      <c r="O105" s="268"/>
      <c r="P105" s="268"/>
      <c r="Q105" s="268"/>
      <c r="R105" s="268"/>
      <c r="S105" s="268"/>
      <c r="T105" s="268"/>
      <c r="U105" s="268"/>
      <c r="V105" s="268"/>
      <c r="W105" s="331"/>
      <c r="Y105" s="331"/>
      <c r="Z105" s="331"/>
      <c r="AA105" s="331"/>
      <c r="AB105" s="331"/>
      <c r="AC105" s="331"/>
    </row>
    <row r="106" spans="1:29" ht="23.1" customHeight="1">
      <c r="A106" s="298"/>
      <c r="B106" s="311"/>
      <c r="C106" s="311"/>
      <c r="D106" s="316"/>
      <c r="E106" s="316"/>
      <c r="F106" s="323"/>
      <c r="G106" s="323"/>
      <c r="H106" s="323"/>
      <c r="I106" s="304"/>
      <c r="J106" s="315"/>
      <c r="K106" s="268"/>
      <c r="L106" s="268"/>
      <c r="M106" s="268"/>
      <c r="N106" s="268"/>
      <c r="O106" s="268"/>
      <c r="P106" s="268"/>
      <c r="Q106" s="268"/>
      <c r="R106" s="268"/>
      <c r="S106" s="268"/>
      <c r="T106" s="268"/>
      <c r="U106" s="268"/>
      <c r="V106" s="268"/>
      <c r="W106" s="331"/>
      <c r="Y106" s="331"/>
      <c r="Z106" s="331"/>
      <c r="AA106" s="331"/>
      <c r="AB106" s="331"/>
      <c r="AC106" s="331"/>
    </row>
    <row r="107" spans="1:29" ht="23.1" customHeight="1">
      <c r="A107" s="298"/>
      <c r="B107" s="311"/>
      <c r="C107" s="311"/>
      <c r="D107" s="316"/>
      <c r="E107" s="316"/>
      <c r="F107" s="323"/>
      <c r="G107" s="323"/>
      <c r="H107" s="323"/>
      <c r="I107" s="304"/>
      <c r="J107" s="315"/>
      <c r="K107" s="268"/>
      <c r="L107" s="268"/>
      <c r="M107" s="268"/>
      <c r="N107" s="268"/>
      <c r="O107" s="268"/>
      <c r="P107" s="268"/>
      <c r="Q107" s="268"/>
      <c r="R107" s="268"/>
      <c r="S107" s="268"/>
      <c r="T107" s="268"/>
      <c r="U107" s="268"/>
      <c r="V107" s="268"/>
      <c r="W107" s="331"/>
      <c r="Y107" s="331"/>
      <c r="Z107" s="331"/>
      <c r="AA107" s="331"/>
      <c r="AB107" s="331"/>
      <c r="AC107" s="331"/>
    </row>
    <row r="108" spans="1:29" ht="23.1" customHeight="1">
      <c r="A108" s="298"/>
      <c r="B108" s="311"/>
      <c r="C108" s="311"/>
      <c r="D108" s="316"/>
      <c r="E108" s="316"/>
      <c r="F108" s="323"/>
      <c r="G108" s="323"/>
      <c r="H108" s="323"/>
      <c r="I108" s="304"/>
      <c r="J108" s="315"/>
      <c r="K108" s="268"/>
      <c r="L108" s="268"/>
      <c r="M108" s="268"/>
      <c r="N108" s="268"/>
      <c r="O108" s="268"/>
      <c r="P108" s="268"/>
      <c r="Q108" s="268"/>
      <c r="R108" s="268"/>
      <c r="S108" s="268"/>
      <c r="T108" s="268"/>
      <c r="U108" s="268"/>
      <c r="V108" s="268"/>
      <c r="W108" s="331"/>
      <c r="Y108" s="331"/>
      <c r="Z108" s="331"/>
      <c r="AA108" s="331"/>
      <c r="AB108" s="331"/>
      <c r="AC108" s="331"/>
    </row>
    <row r="109" spans="1:29" ht="23.1" customHeight="1">
      <c r="A109" s="298"/>
      <c r="B109" s="311"/>
      <c r="C109" s="311"/>
      <c r="D109" s="316"/>
      <c r="E109" s="316"/>
      <c r="F109" s="323"/>
      <c r="G109" s="323"/>
      <c r="H109" s="323"/>
      <c r="I109" s="304"/>
      <c r="J109" s="315"/>
      <c r="K109" s="268"/>
      <c r="L109" s="268"/>
      <c r="M109" s="268"/>
      <c r="N109" s="268"/>
      <c r="O109" s="268"/>
      <c r="P109" s="268"/>
      <c r="Q109" s="268"/>
      <c r="R109" s="268"/>
      <c r="S109" s="268"/>
      <c r="T109" s="268"/>
      <c r="U109" s="268"/>
      <c r="V109" s="268"/>
      <c r="W109" s="331"/>
      <c r="Y109" s="331"/>
      <c r="Z109" s="331"/>
      <c r="AA109" s="331"/>
      <c r="AB109" s="331"/>
      <c r="AC109" s="331"/>
    </row>
    <row r="110" spans="1:29" ht="23.1" customHeight="1">
      <c r="A110" s="298"/>
      <c r="B110" s="311"/>
      <c r="C110" s="311"/>
      <c r="D110" s="316"/>
      <c r="E110" s="316"/>
      <c r="F110" s="323"/>
      <c r="G110" s="323"/>
      <c r="H110" s="323"/>
      <c r="I110" s="304"/>
      <c r="J110" s="315"/>
      <c r="K110" s="268"/>
      <c r="L110" s="268"/>
      <c r="M110" s="268"/>
      <c r="N110" s="268"/>
      <c r="O110" s="268"/>
      <c r="P110" s="268"/>
      <c r="Q110" s="268"/>
      <c r="R110" s="268"/>
      <c r="S110" s="268"/>
      <c r="T110" s="268"/>
      <c r="U110" s="268"/>
      <c r="V110" s="268"/>
      <c r="W110" s="331"/>
      <c r="Y110" s="331"/>
      <c r="Z110" s="331"/>
      <c r="AA110" s="331"/>
      <c r="AB110" s="331"/>
      <c r="AC110" s="331"/>
    </row>
    <row r="111" spans="1:29" ht="23.1" customHeight="1">
      <c r="A111" s="298"/>
      <c r="B111" s="311"/>
      <c r="C111" s="311"/>
      <c r="D111" s="316"/>
      <c r="E111" s="316"/>
      <c r="F111" s="323"/>
      <c r="G111" s="323"/>
      <c r="H111" s="323"/>
      <c r="I111" s="304"/>
      <c r="J111" s="315"/>
      <c r="K111" s="268"/>
      <c r="L111" s="268"/>
      <c r="M111" s="268"/>
      <c r="N111" s="268"/>
      <c r="O111" s="268"/>
      <c r="P111" s="268"/>
      <c r="Q111" s="268"/>
      <c r="R111" s="268"/>
      <c r="S111" s="268"/>
      <c r="T111" s="268"/>
      <c r="U111" s="268"/>
      <c r="V111" s="268"/>
      <c r="W111" s="331"/>
      <c r="Y111" s="331"/>
      <c r="Z111" s="331"/>
      <c r="AA111" s="331"/>
      <c r="AB111" s="331"/>
      <c r="AC111" s="331"/>
    </row>
    <row r="112" spans="1:29" ht="23.1" customHeight="1">
      <c r="A112" s="298"/>
      <c r="B112" s="311"/>
      <c r="C112" s="311"/>
      <c r="D112" s="316"/>
      <c r="E112" s="316"/>
      <c r="F112" s="323"/>
      <c r="G112" s="323"/>
      <c r="H112" s="323"/>
      <c r="I112" s="304"/>
      <c r="J112" s="315"/>
      <c r="K112" s="268"/>
      <c r="L112" s="268"/>
      <c r="M112" s="268"/>
      <c r="N112" s="268"/>
      <c r="O112" s="268"/>
      <c r="P112" s="268"/>
      <c r="Q112" s="268"/>
      <c r="R112" s="268"/>
      <c r="S112" s="268"/>
      <c r="T112" s="268"/>
      <c r="U112" s="268"/>
      <c r="V112" s="268"/>
      <c r="W112" s="331"/>
      <c r="Y112" s="331"/>
      <c r="Z112" s="331"/>
      <c r="AA112" s="331"/>
      <c r="AB112" s="331"/>
      <c r="AC112" s="331"/>
    </row>
    <row r="113" spans="1:29" ht="23.1" customHeight="1">
      <c r="A113" s="298"/>
      <c r="B113" s="311"/>
      <c r="C113" s="311"/>
      <c r="D113" s="316"/>
      <c r="E113" s="316"/>
      <c r="F113" s="323"/>
      <c r="G113" s="323"/>
      <c r="H113" s="323"/>
      <c r="I113" s="304"/>
      <c r="J113" s="315"/>
      <c r="K113" s="268"/>
      <c r="L113" s="268"/>
      <c r="M113" s="268"/>
      <c r="N113" s="268"/>
      <c r="O113" s="268"/>
      <c r="P113" s="268"/>
      <c r="Q113" s="268"/>
      <c r="R113" s="268"/>
      <c r="S113" s="268"/>
      <c r="T113" s="268"/>
      <c r="U113" s="268"/>
      <c r="V113" s="268"/>
      <c r="W113" s="331"/>
      <c r="Y113" s="331"/>
      <c r="Z113" s="331"/>
      <c r="AA113" s="331"/>
      <c r="AB113" s="331"/>
      <c r="AC113" s="331"/>
    </row>
    <row r="114" spans="1:29" ht="23.1" customHeight="1">
      <c r="A114" s="298"/>
      <c r="B114" s="311"/>
      <c r="C114" s="311"/>
      <c r="D114" s="316"/>
      <c r="E114" s="316"/>
      <c r="F114" s="323"/>
      <c r="G114" s="323"/>
      <c r="H114" s="323"/>
      <c r="I114" s="304"/>
      <c r="J114" s="315"/>
      <c r="K114" s="268"/>
      <c r="L114" s="268"/>
      <c r="M114" s="268"/>
      <c r="N114" s="268"/>
      <c r="O114" s="268"/>
      <c r="P114" s="268"/>
      <c r="Q114" s="268"/>
      <c r="R114" s="268"/>
      <c r="S114" s="268"/>
      <c r="T114" s="268"/>
      <c r="U114" s="268"/>
      <c r="V114" s="268"/>
      <c r="W114" s="331"/>
      <c r="Y114" s="331"/>
      <c r="Z114" s="331"/>
      <c r="AA114" s="331"/>
      <c r="AB114" s="331"/>
      <c r="AC114" s="331"/>
    </row>
    <row r="115" spans="1:29" ht="23.1" customHeight="1">
      <c r="A115" s="298"/>
      <c r="B115" s="311"/>
      <c r="C115" s="311"/>
      <c r="D115" s="316"/>
      <c r="E115" s="316"/>
      <c r="F115" s="323"/>
      <c r="G115" s="323"/>
      <c r="H115" s="323"/>
      <c r="I115" s="304"/>
      <c r="J115" s="315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8"/>
      <c r="W115" s="331"/>
      <c r="Y115" s="331"/>
      <c r="Z115" s="331"/>
      <c r="AA115" s="331"/>
      <c r="AB115" s="331"/>
      <c r="AC115" s="331"/>
    </row>
    <row r="116" spans="1:29" ht="23.1" customHeight="1">
      <c r="A116" s="298"/>
      <c r="B116" s="311"/>
      <c r="C116" s="311"/>
      <c r="D116" s="316"/>
      <c r="E116" s="316"/>
      <c r="F116" s="323"/>
      <c r="G116" s="323"/>
      <c r="H116" s="323"/>
      <c r="I116" s="304"/>
      <c r="J116" s="315"/>
      <c r="K116" s="268"/>
      <c r="L116" s="268"/>
      <c r="M116" s="268"/>
      <c r="N116" s="268"/>
      <c r="O116" s="268"/>
      <c r="P116" s="268"/>
      <c r="Q116" s="268"/>
      <c r="R116" s="268"/>
      <c r="S116" s="268"/>
      <c r="T116" s="268"/>
      <c r="U116" s="268"/>
      <c r="V116" s="268"/>
      <c r="W116" s="331"/>
      <c r="Y116" s="331"/>
      <c r="Z116" s="331"/>
      <c r="AA116" s="331"/>
      <c r="AB116" s="331"/>
      <c r="AC116" s="331"/>
    </row>
    <row r="117" spans="1:29" ht="23.1" customHeight="1">
      <c r="A117" s="298"/>
      <c r="B117" s="311"/>
      <c r="C117" s="311"/>
      <c r="D117" s="316"/>
      <c r="E117" s="316"/>
      <c r="F117" s="323"/>
      <c r="G117" s="323"/>
      <c r="H117" s="323"/>
      <c r="I117" s="304"/>
      <c r="J117" s="315"/>
      <c r="K117" s="268"/>
      <c r="L117" s="268"/>
      <c r="M117" s="268"/>
      <c r="N117" s="268"/>
      <c r="O117" s="268"/>
      <c r="P117" s="268"/>
      <c r="Q117" s="268"/>
      <c r="R117" s="268"/>
      <c r="S117" s="268"/>
      <c r="T117" s="268"/>
      <c r="U117" s="268"/>
      <c r="V117" s="268"/>
      <c r="W117" s="331"/>
      <c r="Y117" s="331"/>
      <c r="Z117" s="331"/>
      <c r="AA117" s="331"/>
      <c r="AB117" s="331"/>
      <c r="AC117" s="331"/>
    </row>
    <row r="118" spans="1:29" ht="23.1" customHeight="1">
      <c r="A118" s="298"/>
      <c r="B118" s="311"/>
      <c r="C118" s="311"/>
      <c r="D118" s="316"/>
      <c r="E118" s="316"/>
      <c r="F118" s="323"/>
      <c r="G118" s="323"/>
      <c r="H118" s="323"/>
      <c r="I118" s="304"/>
      <c r="J118" s="315"/>
      <c r="K118" s="268"/>
      <c r="L118" s="268"/>
      <c r="M118" s="268"/>
      <c r="N118" s="268"/>
      <c r="O118" s="268"/>
      <c r="P118" s="268"/>
      <c r="Q118" s="268"/>
      <c r="R118" s="268"/>
      <c r="S118" s="268"/>
      <c r="T118" s="268"/>
      <c r="U118" s="268"/>
      <c r="V118" s="268"/>
      <c r="W118" s="331"/>
      <c r="Y118" s="331"/>
      <c r="Z118" s="331"/>
      <c r="AA118" s="331"/>
      <c r="AB118" s="331"/>
      <c r="AC118" s="331"/>
    </row>
    <row r="119" spans="1:29" ht="23.1" customHeight="1">
      <c r="A119" s="298"/>
      <c r="B119" s="311"/>
      <c r="C119" s="311"/>
      <c r="D119" s="316"/>
      <c r="E119" s="316"/>
      <c r="F119" s="323"/>
      <c r="G119" s="323"/>
      <c r="H119" s="323"/>
      <c r="I119" s="304"/>
      <c r="J119" s="315"/>
      <c r="K119" s="268"/>
      <c r="L119" s="268"/>
      <c r="M119" s="268"/>
      <c r="N119" s="268"/>
      <c r="O119" s="268"/>
      <c r="P119" s="268"/>
      <c r="Q119" s="268"/>
      <c r="R119" s="268"/>
      <c r="S119" s="268"/>
      <c r="T119" s="268"/>
      <c r="U119" s="268"/>
      <c r="V119" s="268"/>
      <c r="W119" s="331"/>
      <c r="Y119" s="331"/>
      <c r="Z119" s="331"/>
      <c r="AA119" s="331"/>
      <c r="AB119" s="331"/>
      <c r="AC119" s="331"/>
    </row>
    <row r="120" spans="1:29" ht="23.1" customHeight="1">
      <c r="A120" s="298"/>
      <c r="B120" s="311"/>
      <c r="C120" s="311"/>
      <c r="D120" s="316"/>
      <c r="E120" s="316"/>
      <c r="F120" s="323"/>
      <c r="G120" s="323"/>
      <c r="H120" s="323"/>
      <c r="I120" s="304"/>
      <c r="J120" s="315"/>
      <c r="K120" s="268"/>
      <c r="L120" s="268"/>
      <c r="M120" s="268"/>
      <c r="N120" s="268"/>
      <c r="O120" s="268"/>
      <c r="P120" s="268"/>
      <c r="Q120" s="268"/>
      <c r="R120" s="268"/>
      <c r="S120" s="268"/>
      <c r="T120" s="268"/>
      <c r="U120" s="268"/>
      <c r="V120" s="268"/>
      <c r="W120" s="331"/>
      <c r="Y120" s="331"/>
      <c r="Z120" s="331"/>
      <c r="AA120" s="331"/>
      <c r="AB120" s="331"/>
      <c r="AC120" s="331"/>
    </row>
    <row r="121" spans="1:29" ht="23.1" customHeight="1">
      <c r="A121" s="298"/>
      <c r="B121" s="311"/>
      <c r="C121" s="311"/>
      <c r="D121" s="316"/>
      <c r="E121" s="316"/>
      <c r="F121" s="323"/>
      <c r="G121" s="323"/>
      <c r="H121" s="323"/>
      <c r="I121" s="304"/>
      <c r="J121" s="315"/>
      <c r="K121" s="268"/>
      <c r="L121" s="268"/>
      <c r="M121" s="268"/>
      <c r="N121" s="268"/>
      <c r="O121" s="268"/>
      <c r="P121" s="268"/>
      <c r="Q121" s="268"/>
      <c r="R121" s="268"/>
      <c r="S121" s="268"/>
      <c r="T121" s="268"/>
      <c r="U121" s="268"/>
      <c r="V121" s="268"/>
      <c r="W121" s="331"/>
      <c r="Y121" s="331"/>
      <c r="Z121" s="331"/>
      <c r="AA121" s="331"/>
      <c r="AB121" s="331"/>
      <c r="AC121" s="331"/>
    </row>
    <row r="122" spans="1:29" ht="23.1" customHeight="1">
      <c r="A122" s="298"/>
      <c r="B122" s="311"/>
      <c r="C122" s="311"/>
      <c r="D122" s="316"/>
      <c r="E122" s="316"/>
      <c r="F122" s="323"/>
      <c r="G122" s="323"/>
      <c r="H122" s="323"/>
      <c r="I122" s="304"/>
      <c r="J122" s="315"/>
      <c r="K122" s="268"/>
      <c r="L122" s="268"/>
      <c r="M122" s="268"/>
      <c r="N122" s="268"/>
      <c r="O122" s="268"/>
      <c r="P122" s="268"/>
      <c r="Q122" s="268"/>
      <c r="R122" s="268"/>
      <c r="S122" s="268"/>
      <c r="T122" s="268"/>
      <c r="U122" s="268"/>
      <c r="V122" s="268"/>
      <c r="W122" s="331"/>
      <c r="Y122" s="331"/>
      <c r="Z122" s="331"/>
      <c r="AA122" s="331"/>
      <c r="AB122" s="331"/>
      <c r="AC122" s="331"/>
    </row>
    <row r="123" spans="1:29" ht="23.1" customHeight="1">
      <c r="A123" s="298"/>
      <c r="B123" s="311"/>
      <c r="C123" s="311"/>
      <c r="D123" s="316"/>
      <c r="E123" s="316"/>
      <c r="F123" s="323"/>
      <c r="G123" s="323"/>
      <c r="H123" s="323"/>
      <c r="I123" s="304"/>
      <c r="J123" s="315"/>
      <c r="K123" s="268"/>
      <c r="L123" s="268"/>
      <c r="M123" s="268"/>
      <c r="N123" s="268"/>
      <c r="O123" s="268"/>
      <c r="P123" s="268"/>
      <c r="Q123" s="268"/>
      <c r="R123" s="268"/>
      <c r="S123" s="268"/>
      <c r="T123" s="268"/>
      <c r="U123" s="268"/>
      <c r="V123" s="268"/>
      <c r="W123" s="331"/>
      <c r="Y123" s="331"/>
      <c r="Z123" s="331"/>
      <c r="AA123" s="331"/>
      <c r="AB123" s="331"/>
      <c r="AC123" s="331"/>
    </row>
    <row r="124" spans="1:29" ht="23.1" customHeight="1">
      <c r="A124" s="298"/>
      <c r="B124" s="311"/>
      <c r="C124" s="311"/>
      <c r="D124" s="316"/>
      <c r="E124" s="316"/>
      <c r="F124" s="323"/>
      <c r="G124" s="323"/>
      <c r="H124" s="323"/>
      <c r="I124" s="304"/>
      <c r="J124" s="315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8"/>
      <c r="W124" s="331"/>
      <c r="Y124" s="331"/>
      <c r="Z124" s="331"/>
      <c r="AA124" s="331"/>
      <c r="AB124" s="331"/>
      <c r="AC124" s="331"/>
    </row>
    <row r="125" spans="1:29" ht="23.1" customHeight="1">
      <c r="A125" s="298"/>
      <c r="B125" s="311"/>
      <c r="C125" s="311"/>
      <c r="D125" s="316"/>
      <c r="E125" s="316"/>
      <c r="F125" s="323"/>
      <c r="G125" s="323"/>
      <c r="H125" s="323"/>
      <c r="I125" s="304"/>
      <c r="J125" s="315"/>
      <c r="K125" s="268"/>
      <c r="L125" s="268"/>
      <c r="M125" s="268"/>
      <c r="N125" s="268"/>
      <c r="O125" s="268"/>
      <c r="P125" s="268"/>
      <c r="Q125" s="268"/>
      <c r="R125" s="268"/>
      <c r="S125" s="268"/>
      <c r="T125" s="268"/>
      <c r="U125" s="268"/>
      <c r="V125" s="268"/>
      <c r="W125" s="331"/>
      <c r="Y125" s="331"/>
      <c r="Z125" s="331"/>
      <c r="AA125" s="331"/>
      <c r="AB125" s="331"/>
      <c r="AC125" s="331"/>
    </row>
    <row r="126" spans="1:29" ht="23.1" customHeight="1">
      <c r="A126" s="298"/>
      <c r="B126" s="311"/>
      <c r="C126" s="311"/>
      <c r="D126" s="316"/>
      <c r="E126" s="316"/>
      <c r="F126" s="323"/>
      <c r="G126" s="323"/>
      <c r="H126" s="323"/>
      <c r="I126" s="304"/>
      <c r="J126" s="315"/>
      <c r="K126" s="268"/>
      <c r="L126" s="268"/>
      <c r="M126" s="268"/>
      <c r="N126" s="268"/>
      <c r="O126" s="268"/>
      <c r="P126" s="268"/>
      <c r="Q126" s="268"/>
      <c r="R126" s="268"/>
      <c r="S126" s="268"/>
      <c r="T126" s="268"/>
      <c r="U126" s="268"/>
      <c r="V126" s="268"/>
      <c r="W126" s="331"/>
      <c r="Y126" s="331"/>
      <c r="Z126" s="331"/>
      <c r="AA126" s="331"/>
      <c r="AB126" s="331"/>
      <c r="AC126" s="331"/>
    </row>
    <row r="127" spans="1:29" ht="23.1" customHeight="1">
      <c r="A127" s="298"/>
      <c r="B127" s="311"/>
      <c r="C127" s="311"/>
      <c r="D127" s="316"/>
      <c r="E127" s="316"/>
      <c r="F127" s="323"/>
      <c r="G127" s="323"/>
      <c r="H127" s="323"/>
      <c r="I127" s="304"/>
      <c r="J127" s="315"/>
      <c r="K127" s="268"/>
      <c r="L127" s="268"/>
      <c r="M127" s="268"/>
      <c r="N127" s="268"/>
      <c r="O127" s="268"/>
      <c r="P127" s="268"/>
      <c r="Q127" s="268"/>
      <c r="R127" s="268"/>
      <c r="S127" s="268"/>
      <c r="T127" s="268"/>
      <c r="U127" s="268"/>
      <c r="V127" s="268"/>
      <c r="W127" s="331"/>
      <c r="Y127" s="331"/>
      <c r="Z127" s="331"/>
      <c r="AA127" s="331"/>
      <c r="AB127" s="331"/>
      <c r="AC127" s="331"/>
    </row>
    <row r="128" spans="1:29" ht="23.1" customHeight="1">
      <c r="A128" s="298"/>
      <c r="B128" s="311"/>
      <c r="C128" s="311"/>
      <c r="D128" s="316"/>
      <c r="E128" s="316"/>
      <c r="F128" s="323"/>
      <c r="G128" s="323"/>
      <c r="H128" s="323"/>
      <c r="I128" s="304"/>
      <c r="J128" s="315"/>
      <c r="K128" s="268"/>
      <c r="L128" s="268"/>
      <c r="M128" s="268"/>
      <c r="N128" s="268"/>
      <c r="O128" s="268"/>
      <c r="P128" s="268"/>
      <c r="Q128" s="268"/>
      <c r="R128" s="268"/>
      <c r="S128" s="268"/>
      <c r="T128" s="268"/>
      <c r="U128" s="268"/>
      <c r="V128" s="268"/>
      <c r="W128" s="331"/>
      <c r="Y128" s="331"/>
      <c r="Z128" s="331"/>
      <c r="AA128" s="331"/>
      <c r="AB128" s="331"/>
      <c r="AC128" s="331"/>
    </row>
    <row r="129" spans="1:29" ht="23.1" customHeight="1">
      <c r="A129" s="298"/>
      <c r="B129" s="311"/>
      <c r="C129" s="311"/>
      <c r="D129" s="316"/>
      <c r="E129" s="316"/>
      <c r="F129" s="323"/>
      <c r="G129" s="323"/>
      <c r="H129" s="323"/>
      <c r="I129" s="304"/>
      <c r="J129" s="315"/>
      <c r="K129" s="268"/>
      <c r="L129" s="268"/>
      <c r="M129" s="268"/>
      <c r="N129" s="268"/>
      <c r="O129" s="268"/>
      <c r="P129" s="268"/>
      <c r="Q129" s="268"/>
      <c r="R129" s="268"/>
      <c r="S129" s="268"/>
      <c r="T129" s="268"/>
      <c r="U129" s="268"/>
      <c r="V129" s="268"/>
      <c r="W129" s="331"/>
      <c r="Y129" s="331"/>
      <c r="Z129" s="331"/>
      <c r="AA129" s="331"/>
      <c r="AB129" s="331"/>
      <c r="AC129" s="331"/>
    </row>
    <row r="130" spans="1:29" ht="23.1" customHeight="1">
      <c r="A130" s="298"/>
      <c r="B130" s="311"/>
      <c r="C130" s="311"/>
      <c r="D130" s="316"/>
      <c r="E130" s="316"/>
      <c r="F130" s="323"/>
      <c r="G130" s="323"/>
      <c r="H130" s="323"/>
      <c r="I130" s="304"/>
      <c r="J130" s="315"/>
      <c r="K130" s="268"/>
      <c r="L130" s="268"/>
      <c r="M130" s="268"/>
      <c r="N130" s="268"/>
      <c r="O130" s="268"/>
      <c r="P130" s="268"/>
      <c r="Q130" s="268"/>
      <c r="R130" s="268"/>
      <c r="S130" s="268"/>
      <c r="T130" s="268"/>
      <c r="U130" s="268"/>
      <c r="V130" s="268"/>
      <c r="W130" s="331"/>
      <c r="Y130" s="331"/>
      <c r="Z130" s="331"/>
      <c r="AA130" s="331"/>
      <c r="AB130" s="331"/>
      <c r="AC130" s="331"/>
    </row>
    <row r="131" spans="1:29" ht="23.1" customHeight="1">
      <c r="A131" s="298"/>
      <c r="B131" s="311"/>
      <c r="C131" s="311"/>
      <c r="D131" s="316"/>
      <c r="E131" s="316"/>
      <c r="F131" s="323"/>
      <c r="G131" s="323"/>
      <c r="H131" s="323"/>
      <c r="I131" s="304"/>
      <c r="J131" s="315"/>
      <c r="K131" s="268"/>
      <c r="L131" s="268"/>
      <c r="M131" s="268"/>
      <c r="N131" s="268"/>
      <c r="O131" s="268"/>
      <c r="P131" s="268"/>
      <c r="Q131" s="268"/>
      <c r="R131" s="268"/>
      <c r="S131" s="268"/>
      <c r="T131" s="268"/>
      <c r="U131" s="268"/>
      <c r="V131" s="268"/>
      <c r="W131" s="331"/>
      <c r="Y131" s="331"/>
      <c r="Z131" s="331"/>
      <c r="AA131" s="331"/>
      <c r="AB131" s="331"/>
      <c r="AC131" s="331"/>
    </row>
    <row r="132" spans="1:29" ht="23.1" customHeight="1">
      <c r="A132" s="298"/>
      <c r="B132" s="311"/>
      <c r="C132" s="311"/>
      <c r="D132" s="316"/>
      <c r="E132" s="316"/>
      <c r="F132" s="323"/>
      <c r="G132" s="323"/>
      <c r="H132" s="323"/>
      <c r="I132" s="304"/>
      <c r="J132" s="315"/>
      <c r="K132" s="268"/>
      <c r="L132" s="268"/>
      <c r="M132" s="268"/>
      <c r="N132" s="268"/>
      <c r="O132" s="268"/>
      <c r="P132" s="268"/>
      <c r="Q132" s="268"/>
      <c r="R132" s="268"/>
      <c r="S132" s="268"/>
      <c r="T132" s="268"/>
      <c r="U132" s="268"/>
      <c r="V132" s="268"/>
      <c r="W132" s="331"/>
      <c r="Y132" s="331"/>
      <c r="Z132" s="331"/>
      <c r="AA132" s="331"/>
      <c r="AB132" s="331"/>
      <c r="AC132" s="331"/>
    </row>
    <row r="133" spans="1:29" ht="32.25" customHeight="1">
      <c r="A133" s="298"/>
      <c r="B133" s="311"/>
      <c r="C133" s="311"/>
      <c r="D133" s="316"/>
      <c r="E133" s="316"/>
      <c r="F133" s="323"/>
      <c r="G133" s="323"/>
      <c r="H133" s="323"/>
      <c r="I133" s="304"/>
      <c r="J133" s="315"/>
      <c r="K133" s="268"/>
      <c r="L133" s="268"/>
      <c r="M133" s="268"/>
      <c r="N133" s="268"/>
      <c r="O133" s="268"/>
      <c r="P133" s="268"/>
      <c r="Q133" s="268"/>
      <c r="R133" s="268"/>
      <c r="S133" s="268"/>
      <c r="T133" s="268"/>
      <c r="U133" s="268"/>
      <c r="V133" s="268"/>
      <c r="W133" s="331"/>
      <c r="Y133" s="331"/>
      <c r="Z133" s="331"/>
      <c r="AA133" s="331"/>
      <c r="AB133" s="331"/>
      <c r="AC133" s="331"/>
    </row>
    <row r="134" spans="1:29" ht="23.1" customHeight="1">
      <c r="B134" s="311"/>
      <c r="C134" s="311"/>
      <c r="D134" s="316"/>
      <c r="E134" s="316"/>
      <c r="F134" s="323"/>
      <c r="G134" s="323"/>
      <c r="H134" s="323"/>
      <c r="I134" s="304"/>
      <c r="J134" s="315"/>
      <c r="K134" s="268"/>
      <c r="L134" s="268"/>
      <c r="M134" s="268"/>
      <c r="N134" s="268"/>
      <c r="O134" s="268"/>
      <c r="P134" s="268"/>
      <c r="Q134" s="268"/>
      <c r="R134" s="268"/>
      <c r="S134" s="328"/>
      <c r="T134" s="268"/>
      <c r="U134" s="328" t="s">
        <v>348</v>
      </c>
      <c r="V134" s="268"/>
      <c r="W134" s="331"/>
      <c r="Y134" s="331"/>
      <c r="Z134" s="331"/>
      <c r="AA134" s="331"/>
      <c r="AB134" s="331"/>
      <c r="AC134" s="331"/>
    </row>
    <row r="135" spans="1:29" ht="21.6" customHeight="1">
      <c r="K135" s="331"/>
    </row>
  </sheetData>
  <mergeCells count="12">
    <mergeCell ref="A68:S68"/>
    <mergeCell ref="A69:S69"/>
    <mergeCell ref="A70:S70"/>
    <mergeCell ref="K72:U72"/>
    <mergeCell ref="K73:O73"/>
    <mergeCell ref="Q73:U73"/>
    <mergeCell ref="A1:S1"/>
    <mergeCell ref="A2:S2"/>
    <mergeCell ref="A3:S3"/>
    <mergeCell ref="K6:O6"/>
    <mergeCell ref="K5:U5"/>
    <mergeCell ref="Q6:U6"/>
  </mergeCells>
  <pageMargins left="0.98425196850393704" right="0.39370078740157483" top="0.59055118110236227" bottom="0.31496062992125984" header="0.51181102362204722" footer="0.31496062992125984"/>
  <pageSetup paperSize="9" scale="54" fitToHeight="0" orientation="portrait" r:id="rId1"/>
  <headerFooter alignWithMargins="0"/>
  <colBreaks count="1" manualBreakCount="1">
    <brk id="21" max="61" man="1"/>
  </colBreaks>
  <ignoredErrors>
    <ignoredError sqref="I23:I25 I78:I89 I14:I20 I30:I31" numberStoredAsText="1"/>
    <ignoredError sqref="P24:S25 P33:S33 P92:S92 K92:M92 K33:M33 K24:M25 L23 P23 R23 P94:S96 K94:M9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B87F2-9730-40F2-82F8-3A57B07BE7CD}">
  <sheetPr>
    <tabColor rgb="FF99FFCC"/>
  </sheetPr>
  <dimension ref="A1:U125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2" width="1.85546875" style="64" customWidth="1"/>
    <col min="3" max="3" width="3.7109375" style="64" customWidth="1"/>
    <col min="4" max="4" width="3.42578125" style="64" customWidth="1"/>
    <col min="5" max="5" width="18.85546875" style="64" customWidth="1"/>
    <col min="6" max="9" width="4.140625" style="64" customWidth="1"/>
    <col min="10" max="10" width="20" style="64" customWidth="1"/>
    <col min="11" max="11" width="11.7109375" style="64" customWidth="1"/>
    <col min="12" max="12" width="0.85546875" style="64" customWidth="1"/>
    <col min="13" max="13" width="17.7109375" style="64" customWidth="1"/>
    <col min="14" max="14" width="0.85546875" style="64" customWidth="1"/>
    <col min="15" max="15" width="17.7109375" style="64" customWidth="1"/>
    <col min="16" max="16" width="0.85546875" style="64" customWidth="1"/>
    <col min="17" max="17" width="17.7109375" style="64" customWidth="1"/>
    <col min="18" max="18" width="0.85546875" style="64" customWidth="1"/>
    <col min="19" max="19" width="17.7109375" style="64" customWidth="1"/>
    <col min="20" max="16384" width="9.140625" style="64"/>
  </cols>
  <sheetData>
    <row r="1" spans="1:19" ht="21.95" customHeight="1">
      <c r="A1" s="38" t="s">
        <v>0</v>
      </c>
    </row>
    <row r="2" spans="1:19" ht="21.95" customHeight="1">
      <c r="A2" s="167" t="s">
        <v>68</v>
      </c>
    </row>
    <row r="3" spans="1:19" ht="21.95" customHeight="1">
      <c r="A3" s="167" t="s">
        <v>278</v>
      </c>
    </row>
    <row r="4" spans="1:19" ht="21.95" customHeight="1"/>
    <row r="5" spans="1:19" ht="21.9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46" t="s">
        <v>2</v>
      </c>
      <c r="N5" s="346"/>
      <c r="O5" s="346"/>
      <c r="P5" s="346"/>
      <c r="Q5" s="346"/>
      <c r="R5" s="346"/>
      <c r="S5" s="346"/>
    </row>
    <row r="6" spans="1:19" ht="21.9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47" t="s">
        <v>3</v>
      </c>
      <c r="N6" s="347"/>
      <c r="O6" s="347"/>
      <c r="P6" s="39"/>
      <c r="Q6" s="347" t="s">
        <v>4</v>
      </c>
      <c r="R6" s="347"/>
      <c r="S6" s="347"/>
    </row>
    <row r="7" spans="1:19" ht="21.95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80">
        <v>2022</v>
      </c>
      <c r="N7" s="39"/>
      <c r="O7" s="80">
        <v>2021</v>
      </c>
      <c r="P7" s="39"/>
      <c r="Q7" s="80">
        <v>2022</v>
      </c>
      <c r="R7" s="39"/>
      <c r="S7" s="80">
        <v>2021</v>
      </c>
    </row>
    <row r="8" spans="1:19" ht="21.95" customHeight="1">
      <c r="A8" s="39"/>
      <c r="B8" s="39"/>
      <c r="C8" s="39"/>
      <c r="D8" s="39"/>
      <c r="E8" s="39"/>
      <c r="F8" s="39"/>
      <c r="G8" s="39"/>
      <c r="H8" s="39"/>
      <c r="I8" s="39"/>
      <c r="J8" s="39"/>
      <c r="K8" s="86" t="s">
        <v>6</v>
      </c>
      <c r="L8" s="39"/>
      <c r="M8" s="86"/>
      <c r="N8" s="39"/>
      <c r="O8" s="7" t="s">
        <v>294</v>
      </c>
      <c r="P8" s="39"/>
      <c r="Q8" s="86"/>
      <c r="R8" s="39"/>
      <c r="S8" s="7" t="s">
        <v>294</v>
      </c>
    </row>
    <row r="9" spans="1:19" ht="21.95" customHeight="1">
      <c r="A9" s="38" t="s">
        <v>69</v>
      </c>
    </row>
    <row r="10" spans="1:19" ht="21.95" customHeight="1">
      <c r="A10" s="64" t="s">
        <v>70</v>
      </c>
      <c r="K10" s="39"/>
      <c r="M10" s="11">
        <v>297510636.09000003</v>
      </c>
      <c r="N10" s="201"/>
      <c r="O10" s="11">
        <v>281340392.04000002</v>
      </c>
      <c r="P10" s="12"/>
      <c r="Q10" s="19">
        <v>0</v>
      </c>
      <c r="R10" s="30"/>
      <c r="S10" s="19">
        <v>0</v>
      </c>
    </row>
    <row r="11" spans="1:19" ht="21.95" customHeight="1">
      <c r="A11" s="9" t="s">
        <v>211</v>
      </c>
      <c r="K11" s="165" t="s">
        <v>304</v>
      </c>
      <c r="M11" s="11">
        <v>6280400</v>
      </c>
      <c r="N11" s="201"/>
      <c r="O11" s="11">
        <v>0</v>
      </c>
      <c r="P11" s="12"/>
      <c r="Q11" s="19">
        <v>98626272.75</v>
      </c>
      <c r="R11" s="30"/>
      <c r="S11" s="19">
        <v>92345872.75</v>
      </c>
    </row>
    <row r="12" spans="1:19" ht="21.95" customHeight="1">
      <c r="A12" s="64" t="s">
        <v>71</v>
      </c>
      <c r="K12" s="39">
        <v>6.1</v>
      </c>
      <c r="M12" s="11">
        <v>1280335.5</v>
      </c>
      <c r="N12" s="12"/>
      <c r="O12" s="11">
        <v>970217.12</v>
      </c>
      <c r="P12" s="12"/>
      <c r="Q12" s="19">
        <v>35928501.18</v>
      </c>
      <c r="R12" s="30"/>
      <c r="S12" s="19">
        <v>94923338.169999987</v>
      </c>
    </row>
    <row r="13" spans="1:19" ht="21.95" customHeight="1">
      <c r="A13" s="9" t="s">
        <v>250</v>
      </c>
      <c r="B13" s="9"/>
      <c r="K13" s="39" t="s">
        <v>286</v>
      </c>
      <c r="M13" s="11">
        <v>372871457.38974094</v>
      </c>
      <c r="N13" s="12"/>
      <c r="O13" s="11">
        <v>0</v>
      </c>
      <c r="P13" s="12"/>
      <c r="Q13" s="19">
        <v>0</v>
      </c>
      <c r="R13" s="30"/>
      <c r="S13" s="19">
        <v>0</v>
      </c>
    </row>
    <row r="14" spans="1:19" ht="21.95" customHeight="1">
      <c r="A14" s="64" t="s">
        <v>72</v>
      </c>
      <c r="K14" s="39">
        <v>6.1</v>
      </c>
      <c r="M14" s="11">
        <v>23208732.68</v>
      </c>
      <c r="N14" s="12"/>
      <c r="O14" s="11">
        <v>1758386.5200000023</v>
      </c>
      <c r="P14" s="12"/>
      <c r="Q14" s="19">
        <v>11518692.439999999</v>
      </c>
      <c r="R14" s="30"/>
      <c r="S14" s="19">
        <v>17293673.73</v>
      </c>
    </row>
    <row r="15" spans="1:19" ht="21.95" customHeight="1">
      <c r="A15" s="64" t="s">
        <v>287</v>
      </c>
      <c r="K15" s="39">
        <v>15</v>
      </c>
      <c r="M15" s="11">
        <v>148792762.31999999</v>
      </c>
      <c r="N15" s="12"/>
      <c r="O15" s="11">
        <v>2980166.6800000016</v>
      </c>
      <c r="P15" s="12"/>
      <c r="Q15" s="19">
        <v>0</v>
      </c>
      <c r="R15" s="30"/>
      <c r="S15" s="19">
        <v>0</v>
      </c>
    </row>
    <row r="16" spans="1:19" ht="21.95" customHeight="1">
      <c r="A16" s="38" t="s">
        <v>73</v>
      </c>
      <c r="K16" s="39"/>
      <c r="M16" s="14">
        <f>SUM(M10:M15)</f>
        <v>849944323.97974086</v>
      </c>
      <c r="N16" s="13"/>
      <c r="O16" s="14">
        <f>SUM(O10:O15)</f>
        <v>287049162.36000001</v>
      </c>
      <c r="P16" s="16"/>
      <c r="Q16" s="14">
        <f>SUM(Q10:Q15)</f>
        <v>146073466.37</v>
      </c>
      <c r="R16" s="13"/>
      <c r="S16" s="14">
        <f>SUM(S10:S15)</f>
        <v>204562884.64999998</v>
      </c>
    </row>
    <row r="17" spans="1:19" ht="12.6" customHeight="1">
      <c r="K17" s="39"/>
      <c r="M17" s="13"/>
      <c r="N17" s="13"/>
      <c r="O17" s="13"/>
      <c r="P17" s="13"/>
      <c r="Q17" s="13"/>
      <c r="R17" s="13"/>
      <c r="S17" s="13"/>
    </row>
    <row r="18" spans="1:19" ht="21.95" customHeight="1">
      <c r="A18" s="38" t="s">
        <v>74</v>
      </c>
      <c r="K18" s="39"/>
      <c r="M18" s="13"/>
      <c r="N18" s="13"/>
      <c r="O18" s="13"/>
      <c r="P18" s="13"/>
      <c r="Q18" s="13"/>
      <c r="R18" s="13"/>
      <c r="S18" s="13"/>
    </row>
    <row r="19" spans="1:19" ht="21.95" customHeight="1">
      <c r="A19" s="64" t="s">
        <v>75</v>
      </c>
      <c r="K19" s="39"/>
      <c r="M19" s="17">
        <v>26758732.940000001</v>
      </c>
      <c r="N19" s="12"/>
      <c r="O19" s="17">
        <v>22294918.52</v>
      </c>
      <c r="P19" s="12"/>
      <c r="Q19" s="17">
        <v>0</v>
      </c>
      <c r="R19" s="12"/>
      <c r="S19" s="17">
        <v>0</v>
      </c>
    </row>
    <row r="20" spans="1:19" ht="21.95" customHeight="1">
      <c r="A20" s="64" t="s">
        <v>76</v>
      </c>
      <c r="K20" s="39">
        <v>37</v>
      </c>
      <c r="M20" s="11">
        <v>107618434.64000002</v>
      </c>
      <c r="N20" s="12"/>
      <c r="O20" s="17">
        <v>77360209.219999999</v>
      </c>
      <c r="P20" s="12"/>
      <c r="Q20" s="11">
        <v>79343041.290000007</v>
      </c>
      <c r="R20" s="30"/>
      <c r="S20" s="11">
        <v>96317414.650000006</v>
      </c>
    </row>
    <row r="21" spans="1:19" ht="21.95" customHeight="1">
      <c r="A21" s="64" t="s">
        <v>263</v>
      </c>
      <c r="K21" s="39"/>
      <c r="M21" s="11"/>
      <c r="N21" s="12"/>
      <c r="O21" s="17"/>
      <c r="P21" s="12"/>
      <c r="Q21" s="11"/>
      <c r="R21" s="30"/>
      <c r="S21" s="11"/>
    </row>
    <row r="22" spans="1:19" ht="21.95" customHeight="1">
      <c r="B22" s="64" t="s">
        <v>259</v>
      </c>
      <c r="K22" s="4" t="s">
        <v>18</v>
      </c>
      <c r="M22" s="11">
        <v>46754276.259999998</v>
      </c>
      <c r="N22" s="12"/>
      <c r="O22" s="17">
        <v>0</v>
      </c>
      <c r="P22" s="12"/>
      <c r="Q22" s="11">
        <v>46754276.259999998</v>
      </c>
      <c r="R22" s="30"/>
      <c r="S22" s="17">
        <v>0</v>
      </c>
    </row>
    <row r="23" spans="1:19" ht="21.95" customHeight="1">
      <c r="A23" s="64" t="s">
        <v>238</v>
      </c>
      <c r="K23" s="4" t="s">
        <v>298</v>
      </c>
      <c r="M23" s="11">
        <v>0</v>
      </c>
      <c r="N23" s="12"/>
      <c r="O23" s="17">
        <v>0</v>
      </c>
      <c r="P23" s="12"/>
      <c r="Q23" s="11">
        <v>-47948602.620000005</v>
      </c>
      <c r="R23" s="30"/>
      <c r="S23" s="11">
        <v>0</v>
      </c>
    </row>
    <row r="24" spans="1:19" ht="21.95" customHeight="1">
      <c r="A24" s="9" t="s">
        <v>305</v>
      </c>
      <c r="K24" s="4" t="s">
        <v>286</v>
      </c>
      <c r="M24" s="11">
        <v>0</v>
      </c>
      <c r="N24" s="12"/>
      <c r="O24" s="17">
        <v>0</v>
      </c>
      <c r="P24" s="12"/>
      <c r="Q24" s="11">
        <v>212901303</v>
      </c>
      <c r="R24" s="30"/>
      <c r="S24" s="11">
        <v>0</v>
      </c>
    </row>
    <row r="25" spans="1:19" ht="21.95" customHeight="1">
      <c r="A25" s="38" t="s">
        <v>77</v>
      </c>
      <c r="K25" s="39"/>
      <c r="M25" s="14">
        <f>SUM(M19:M24)</f>
        <v>181131443.84</v>
      </c>
      <c r="N25" s="13"/>
      <c r="O25" s="14">
        <f>SUM(O19:O24)</f>
        <v>99655127.739999995</v>
      </c>
      <c r="P25" s="13"/>
      <c r="Q25" s="14">
        <f>SUM(Q19:Q24)</f>
        <v>291050017.93000001</v>
      </c>
      <c r="R25" s="13"/>
      <c r="S25" s="14">
        <f>SUM(S19:S24)</f>
        <v>96317414.650000006</v>
      </c>
    </row>
    <row r="26" spans="1:19" ht="6" customHeight="1">
      <c r="A26" s="38"/>
      <c r="K26" s="39"/>
      <c r="M26" s="16"/>
      <c r="N26" s="13"/>
      <c r="O26" s="16"/>
      <c r="P26" s="13"/>
      <c r="Q26" s="16"/>
      <c r="R26" s="13"/>
      <c r="S26" s="16"/>
    </row>
    <row r="27" spans="1:19" ht="21.95" customHeight="1">
      <c r="A27" s="38" t="s">
        <v>181</v>
      </c>
      <c r="B27" s="38"/>
      <c r="K27" s="39"/>
      <c r="M27" s="18">
        <f>M16-M25</f>
        <v>668812880.13974082</v>
      </c>
      <c r="N27" s="12"/>
      <c r="O27" s="18">
        <f>O16-O25</f>
        <v>187394034.62</v>
      </c>
      <c r="P27" s="12"/>
      <c r="Q27" s="18">
        <f>Q16-Q25</f>
        <v>-144976551.56</v>
      </c>
      <c r="R27" s="30"/>
      <c r="S27" s="18">
        <f>S16-S25</f>
        <v>108245469.99999997</v>
      </c>
    </row>
    <row r="28" spans="1:19" ht="21.95" customHeight="1">
      <c r="A28" s="64" t="s">
        <v>78</v>
      </c>
      <c r="K28" s="4" t="s">
        <v>306</v>
      </c>
      <c r="L28" s="225"/>
      <c r="M28" s="17">
        <v>-119011760.71999995</v>
      </c>
      <c r="N28" s="12"/>
      <c r="O28" s="17">
        <v>-94689851.799999982</v>
      </c>
      <c r="P28" s="12"/>
      <c r="Q28" s="17">
        <v>-98200671.259999976</v>
      </c>
      <c r="R28" s="28"/>
      <c r="S28" s="17">
        <v>-86200469.599999979</v>
      </c>
    </row>
    <row r="29" spans="1:19" ht="21.95" customHeight="1">
      <c r="A29" s="64" t="s">
        <v>264</v>
      </c>
      <c r="M29" s="17"/>
      <c r="N29" s="12"/>
      <c r="O29" s="17"/>
      <c r="P29" s="12"/>
      <c r="Q29" s="18"/>
      <c r="R29" s="28"/>
      <c r="S29" s="18"/>
    </row>
    <row r="30" spans="1:19" ht="21.95" customHeight="1">
      <c r="B30" s="64" t="s">
        <v>79</v>
      </c>
      <c r="K30" s="4" t="s">
        <v>22</v>
      </c>
      <c r="L30" s="225"/>
      <c r="M30" s="17">
        <v>-103103801.48999999</v>
      </c>
      <c r="N30" s="12"/>
      <c r="O30" s="20">
        <v>399074075.12</v>
      </c>
      <c r="P30" s="12"/>
      <c r="Q30" s="18">
        <v>0</v>
      </c>
      <c r="R30" s="28"/>
      <c r="S30" s="18">
        <v>0</v>
      </c>
    </row>
    <row r="31" spans="1:19" ht="21.95" customHeight="1">
      <c r="A31" s="38" t="s">
        <v>180</v>
      </c>
      <c r="M31" s="169">
        <f>SUM(M27:M30)</f>
        <v>446697317.92974091</v>
      </c>
      <c r="N31" s="13"/>
      <c r="O31" s="13">
        <f>SUM(O27:O30)</f>
        <v>491778257.94000006</v>
      </c>
      <c r="P31" s="13"/>
      <c r="Q31" s="169">
        <f>SUM(Q27:Q30)</f>
        <v>-243177222.81999999</v>
      </c>
      <c r="R31" s="13"/>
      <c r="S31" s="169">
        <f>SUM(S27:S30)</f>
        <v>22045000.399999991</v>
      </c>
    </row>
    <row r="32" spans="1:19" ht="21.95" customHeight="1">
      <c r="A32" s="64" t="s">
        <v>80</v>
      </c>
      <c r="H32" s="9"/>
      <c r="K32" s="4" t="s">
        <v>343</v>
      </c>
      <c r="L32" s="225"/>
      <c r="M32" s="20">
        <v>-9245617.8699999992</v>
      </c>
      <c r="N32" s="12"/>
      <c r="O32" s="20">
        <v>-42943864.240000002</v>
      </c>
      <c r="P32" s="12"/>
      <c r="Q32" s="20">
        <v>54215719.880000003</v>
      </c>
      <c r="R32" s="30"/>
      <c r="S32" s="20">
        <f>34972290.52-34295081.14</f>
        <v>677209.38000000268</v>
      </c>
    </row>
    <row r="33" spans="1:21" ht="21.95" customHeight="1">
      <c r="A33" s="38" t="s">
        <v>324</v>
      </c>
      <c r="H33" s="168"/>
      <c r="K33" s="39"/>
      <c r="M33" s="169">
        <f>SUM(M31:M32)</f>
        <v>437451700.0597409</v>
      </c>
      <c r="N33" s="13"/>
      <c r="O33" s="13">
        <f>SUM(O31:O32)</f>
        <v>448834393.70000005</v>
      </c>
      <c r="P33" s="13"/>
      <c r="Q33" s="169">
        <f>SUM(Q31:Q32)</f>
        <v>-188961502.94</v>
      </c>
      <c r="R33" s="13"/>
      <c r="S33" s="169">
        <f>SUM(S31:S32)</f>
        <v>22722209.779999994</v>
      </c>
    </row>
    <row r="34" spans="1:21" ht="21.95" customHeight="1">
      <c r="A34" s="1" t="s">
        <v>194</v>
      </c>
      <c r="H34" s="168"/>
      <c r="K34" s="39" t="s">
        <v>322</v>
      </c>
      <c r="M34" s="20">
        <v>-31697047.719999991</v>
      </c>
      <c r="N34" s="12"/>
      <c r="O34" s="20">
        <v>-112222156.72</v>
      </c>
      <c r="P34" s="12"/>
      <c r="Q34" s="20">
        <v>-1966221.609999992</v>
      </c>
      <c r="R34" s="28"/>
      <c r="S34" s="20">
        <v>36322115.640000045</v>
      </c>
    </row>
    <row r="35" spans="1:21" ht="21.95" customHeight="1">
      <c r="A35" s="3" t="s">
        <v>323</v>
      </c>
      <c r="H35" s="168"/>
      <c r="K35" s="39"/>
      <c r="M35" s="17">
        <f>SUM(M33:M34)</f>
        <v>405754652.33974093</v>
      </c>
      <c r="N35" s="13"/>
      <c r="O35" s="17">
        <f>SUM(O33:O34)</f>
        <v>336612236.98000002</v>
      </c>
      <c r="P35" s="13"/>
      <c r="Q35" s="17">
        <f>SUM(Q33:Q34)</f>
        <v>-190927724.54999998</v>
      </c>
      <c r="R35" s="13"/>
      <c r="S35" s="17">
        <f>SUM(S33:S34)</f>
        <v>59044325.420000039</v>
      </c>
    </row>
    <row r="36" spans="1:21" ht="21.95" customHeight="1">
      <c r="A36" s="38" t="s">
        <v>81</v>
      </c>
      <c r="K36" s="39"/>
      <c r="M36" s="13"/>
      <c r="N36" s="13"/>
      <c r="O36" s="13"/>
      <c r="P36" s="13"/>
      <c r="Q36" s="13"/>
      <c r="R36" s="13"/>
      <c r="S36" s="13"/>
      <c r="U36" s="170"/>
    </row>
    <row r="37" spans="1:21" ht="21.95" customHeight="1">
      <c r="A37" s="171" t="s">
        <v>82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2"/>
      <c r="L37" s="171"/>
      <c r="M37" s="40"/>
      <c r="N37" s="139"/>
      <c r="O37" s="40"/>
      <c r="P37" s="139"/>
      <c r="Q37" s="40"/>
      <c r="R37" s="139"/>
      <c r="S37" s="40"/>
      <c r="U37" s="170"/>
    </row>
    <row r="38" spans="1:21" ht="21.95" customHeight="1">
      <c r="A38" s="171"/>
      <c r="B38" s="171" t="s">
        <v>83</v>
      </c>
      <c r="C38" s="171"/>
      <c r="D38" s="171"/>
      <c r="E38" s="171"/>
      <c r="F38" s="171"/>
      <c r="G38" s="171"/>
      <c r="H38" s="171"/>
      <c r="I38" s="171"/>
      <c r="J38" s="171"/>
      <c r="K38" s="172"/>
      <c r="L38" s="171"/>
      <c r="M38" s="171"/>
      <c r="N38" s="171"/>
      <c r="O38" s="171"/>
      <c r="P38" s="171"/>
      <c r="Q38" s="171"/>
      <c r="R38" s="171"/>
      <c r="S38" s="171"/>
      <c r="U38" s="170"/>
    </row>
    <row r="39" spans="1:21" ht="21.95" customHeight="1">
      <c r="C39" s="64" t="s">
        <v>265</v>
      </c>
    </row>
    <row r="40" spans="1:21" ht="21.95" customHeight="1">
      <c r="D40" s="52" t="s">
        <v>79</v>
      </c>
      <c r="K40" s="4" t="s">
        <v>22</v>
      </c>
      <c r="L40" s="225"/>
      <c r="M40" s="20">
        <v>5178462.4800000004</v>
      </c>
      <c r="N40" s="12"/>
      <c r="O40" s="20">
        <v>-18007645.859999999</v>
      </c>
      <c r="P40" s="12"/>
      <c r="Q40" s="29">
        <v>0</v>
      </c>
      <c r="R40" s="28"/>
      <c r="S40" s="29">
        <v>0</v>
      </c>
    </row>
    <row r="41" spans="1:21" ht="3.6" customHeight="1">
      <c r="A41" s="171"/>
      <c r="B41" s="171"/>
      <c r="C41" s="171"/>
      <c r="D41" s="171"/>
      <c r="E41" s="171"/>
      <c r="F41" s="171"/>
      <c r="G41" s="171"/>
      <c r="H41" s="171"/>
      <c r="I41" s="171"/>
      <c r="J41" s="171"/>
      <c r="K41" s="172"/>
      <c r="L41" s="171"/>
      <c r="M41" s="171"/>
      <c r="N41" s="171"/>
      <c r="O41" s="171"/>
      <c r="P41" s="171"/>
      <c r="Q41" s="171"/>
      <c r="R41" s="171"/>
      <c r="S41" s="171"/>
    </row>
    <row r="42" spans="1:21" ht="21.95" customHeight="1">
      <c r="A42" s="171" t="s">
        <v>84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2"/>
      <c r="L42" s="171"/>
      <c r="M42" s="40"/>
      <c r="N42" s="139"/>
      <c r="O42" s="40"/>
      <c r="P42" s="139"/>
      <c r="Q42" s="40"/>
      <c r="R42" s="139"/>
      <c r="S42" s="40"/>
    </row>
    <row r="43" spans="1:21" ht="21.95" customHeight="1">
      <c r="A43" s="171"/>
      <c r="B43" s="171" t="s">
        <v>83</v>
      </c>
      <c r="C43" s="171"/>
      <c r="D43" s="171"/>
      <c r="E43" s="171"/>
      <c r="F43" s="171"/>
      <c r="G43" s="171"/>
      <c r="H43" s="171"/>
      <c r="I43" s="171"/>
      <c r="J43" s="171"/>
      <c r="K43" s="172"/>
      <c r="L43" s="171"/>
      <c r="M43" s="40"/>
      <c r="N43" s="139"/>
      <c r="O43" s="40"/>
      <c r="P43" s="139"/>
      <c r="Q43" s="40"/>
      <c r="R43" s="139"/>
      <c r="S43" s="40"/>
    </row>
    <row r="44" spans="1:21" ht="21.95" customHeight="1">
      <c r="A44" s="171"/>
      <c r="B44" s="171"/>
      <c r="C44" s="64" t="s">
        <v>266</v>
      </c>
      <c r="D44" s="171"/>
      <c r="E44" s="171"/>
      <c r="F44" s="171"/>
      <c r="G44" s="171"/>
      <c r="H44" s="171"/>
      <c r="I44" s="171"/>
      <c r="J44" s="171"/>
      <c r="K44" s="172"/>
      <c r="L44" s="171"/>
    </row>
    <row r="45" spans="1:21" ht="21.95" customHeight="1">
      <c r="A45" s="171"/>
      <c r="B45" s="171"/>
      <c r="D45" s="52" t="s">
        <v>226</v>
      </c>
      <c r="E45" s="171"/>
      <c r="F45" s="171"/>
      <c r="G45" s="171"/>
      <c r="H45" s="171"/>
      <c r="I45" s="171"/>
      <c r="J45" s="171"/>
      <c r="K45" s="4" t="s">
        <v>307</v>
      </c>
      <c r="L45" s="225"/>
      <c r="M45" s="17">
        <v>23961556.48</v>
      </c>
      <c r="N45" s="12"/>
      <c r="O45" s="17">
        <v>-1491206.39</v>
      </c>
      <c r="P45" s="12"/>
      <c r="Q45" s="17">
        <v>23961556.48</v>
      </c>
      <c r="R45" s="28"/>
      <c r="S45" s="18">
        <v>-1491206.39</v>
      </c>
    </row>
    <row r="46" spans="1:21" ht="21.95" customHeight="1">
      <c r="A46" s="171"/>
      <c r="B46" s="171"/>
      <c r="C46" s="64" t="s">
        <v>344</v>
      </c>
      <c r="D46" s="52"/>
      <c r="E46" s="171"/>
      <c r="F46" s="171"/>
      <c r="G46" s="171"/>
      <c r="H46" s="171"/>
      <c r="I46" s="171"/>
      <c r="J46" s="171"/>
      <c r="K46" s="4" t="s">
        <v>307</v>
      </c>
      <c r="L46" s="171"/>
      <c r="M46" s="20">
        <v>773444.86</v>
      </c>
      <c r="N46" s="12"/>
      <c r="O46" s="20">
        <v>0</v>
      </c>
      <c r="P46" s="12"/>
      <c r="Q46" s="20">
        <v>842593.61</v>
      </c>
      <c r="R46" s="28"/>
      <c r="S46" s="29">
        <v>0</v>
      </c>
    </row>
    <row r="47" spans="1:21" ht="21.95" customHeight="1">
      <c r="A47" s="214" t="s">
        <v>85</v>
      </c>
      <c r="B47" s="38"/>
      <c r="C47" s="215"/>
      <c r="D47" s="158"/>
      <c r="F47" s="158"/>
      <c r="G47" s="173"/>
      <c r="H47" s="174"/>
      <c r="I47" s="175"/>
      <c r="K47" s="176"/>
      <c r="L47" s="17"/>
    </row>
    <row r="48" spans="1:21" ht="21.95" customHeight="1">
      <c r="A48" s="214"/>
      <c r="B48" s="38" t="s">
        <v>325</v>
      </c>
      <c r="C48" s="215"/>
      <c r="D48" s="158"/>
      <c r="F48" s="158"/>
      <c r="G48" s="173"/>
      <c r="H48" s="174"/>
      <c r="I48" s="175"/>
      <c r="K48" s="176"/>
      <c r="L48" s="17"/>
      <c r="M48" s="177">
        <f>+M40+M45+M46</f>
        <v>29913463.82</v>
      </c>
      <c r="N48" s="18"/>
      <c r="O48" s="177">
        <f>+O40+O45+O46</f>
        <v>-19498852.25</v>
      </c>
      <c r="P48" s="28"/>
      <c r="Q48" s="177">
        <f>+Q40+Q45+Q46</f>
        <v>24804150.09</v>
      </c>
      <c r="R48" s="28"/>
      <c r="S48" s="177">
        <f>+S40+S45+S46</f>
        <v>-1491206.39</v>
      </c>
    </row>
    <row r="49" spans="1:19" ht="21.95" customHeight="1" thickBot="1">
      <c r="A49" s="38" t="s">
        <v>308</v>
      </c>
      <c r="K49" s="39"/>
      <c r="M49" s="42">
        <f>M35+M48</f>
        <v>435668116.15974092</v>
      </c>
      <c r="N49" s="13"/>
      <c r="O49" s="42">
        <f>O35+O48</f>
        <v>317113384.73000002</v>
      </c>
      <c r="P49" s="16"/>
      <c r="Q49" s="42">
        <f>Q35+Q48</f>
        <v>-166123574.45999998</v>
      </c>
      <c r="R49" s="16"/>
      <c r="S49" s="42">
        <f>S35+S48</f>
        <v>57553119.030000038</v>
      </c>
    </row>
    <row r="50" spans="1:19" ht="21.95" customHeight="1" thickTop="1">
      <c r="K50" s="39"/>
      <c r="M50" s="17"/>
      <c r="N50" s="12"/>
      <c r="O50" s="17"/>
      <c r="P50" s="12"/>
      <c r="Q50" s="17"/>
      <c r="R50" s="28"/>
      <c r="S50" s="17"/>
    </row>
    <row r="51" spans="1:19" ht="21.95" customHeight="1">
      <c r="A51" s="150" t="s">
        <v>293</v>
      </c>
      <c r="K51" s="39"/>
      <c r="M51" s="16"/>
      <c r="N51" s="16"/>
      <c r="O51" s="16"/>
      <c r="P51" s="16"/>
      <c r="Q51" s="16"/>
      <c r="R51" s="16"/>
      <c r="S51" s="16"/>
    </row>
    <row r="52" spans="1:19" ht="21.95" customHeight="1">
      <c r="K52" s="39"/>
      <c r="M52" s="13"/>
      <c r="N52" s="13"/>
      <c r="O52" s="13"/>
      <c r="P52" s="16"/>
      <c r="Q52" s="13"/>
      <c r="R52" s="16"/>
      <c r="S52" s="13"/>
    </row>
    <row r="53" spans="1:19" ht="21.95" customHeight="1">
      <c r="K53" s="39"/>
      <c r="M53" s="13"/>
      <c r="N53" s="13"/>
      <c r="O53" s="13"/>
      <c r="P53" s="16"/>
      <c r="Q53" s="13"/>
      <c r="R53" s="16"/>
      <c r="S53" s="13"/>
    </row>
    <row r="54" spans="1:19" ht="21.95" customHeight="1">
      <c r="K54" s="39"/>
      <c r="M54" s="13"/>
      <c r="N54" s="13"/>
      <c r="O54" s="13"/>
      <c r="P54" s="16"/>
      <c r="Q54" s="13"/>
      <c r="R54" s="16"/>
      <c r="S54" s="13"/>
    </row>
    <row r="55" spans="1:19" ht="21.95" customHeight="1">
      <c r="K55" s="39"/>
      <c r="M55" s="13"/>
      <c r="N55" s="13"/>
      <c r="O55" s="13"/>
      <c r="P55" s="16"/>
      <c r="Q55" s="13"/>
      <c r="R55" s="16"/>
      <c r="S55" s="13"/>
    </row>
    <row r="56" spans="1:19" ht="21.95" customHeight="1">
      <c r="K56" s="39"/>
      <c r="M56" s="13"/>
      <c r="N56" s="13"/>
      <c r="O56" s="13"/>
      <c r="P56" s="16"/>
      <c r="Q56" s="13"/>
      <c r="R56" s="16"/>
      <c r="S56" s="13"/>
    </row>
    <row r="57" spans="1:19" ht="21.95" customHeight="1">
      <c r="K57" s="39"/>
      <c r="M57" s="13"/>
      <c r="N57" s="13"/>
      <c r="O57" s="13"/>
      <c r="P57" s="16"/>
      <c r="Q57" s="13"/>
      <c r="R57" s="16"/>
      <c r="S57" s="13"/>
    </row>
    <row r="58" spans="1:19" ht="21.95" customHeight="1">
      <c r="K58" s="39"/>
      <c r="M58" s="13"/>
      <c r="N58" s="13"/>
      <c r="O58" s="13"/>
      <c r="P58" s="16"/>
      <c r="Q58" s="13"/>
      <c r="R58" s="16"/>
      <c r="S58" s="13"/>
    </row>
    <row r="59" spans="1:19" ht="21.95" customHeight="1">
      <c r="K59" s="39"/>
      <c r="M59" s="13"/>
      <c r="N59" s="13"/>
      <c r="O59" s="13"/>
      <c r="P59" s="16"/>
      <c r="Q59" s="13"/>
      <c r="R59" s="16"/>
      <c r="S59" s="13"/>
    </row>
    <row r="60" spans="1:19" ht="40.9" customHeight="1">
      <c r="K60" s="39"/>
      <c r="M60" s="13"/>
      <c r="N60" s="13"/>
      <c r="O60" s="13"/>
      <c r="P60" s="16"/>
      <c r="Q60" s="13"/>
      <c r="R60" s="16"/>
      <c r="S60" s="13"/>
    </row>
    <row r="61" spans="1:19" ht="21.95" customHeight="1">
      <c r="K61" s="39"/>
      <c r="M61" s="13"/>
      <c r="N61" s="13"/>
      <c r="O61" s="13"/>
      <c r="P61" s="16"/>
      <c r="Q61" s="13"/>
      <c r="R61" s="16"/>
      <c r="S61" s="165" t="s">
        <v>349</v>
      </c>
    </row>
    <row r="62" spans="1:19" ht="21.95" customHeight="1">
      <c r="A62" s="38" t="s">
        <v>0</v>
      </c>
    </row>
    <row r="63" spans="1:19" ht="21.95" customHeight="1">
      <c r="A63" s="167" t="s">
        <v>68</v>
      </c>
    </row>
    <row r="64" spans="1:19" ht="21.95" customHeight="1">
      <c r="A64" s="167" t="s">
        <v>278</v>
      </c>
    </row>
    <row r="65" spans="1:19" ht="21.95" customHeight="1"/>
    <row r="66" spans="1:19" ht="21.95" customHeight="1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46" t="s">
        <v>2</v>
      </c>
      <c r="N66" s="346"/>
      <c r="O66" s="346"/>
      <c r="P66" s="346"/>
      <c r="Q66" s="346"/>
      <c r="R66" s="346"/>
      <c r="S66" s="346"/>
    </row>
    <row r="67" spans="1:19" ht="21.95" customHeight="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47" t="s">
        <v>3</v>
      </c>
      <c r="N67" s="347"/>
      <c r="O67" s="347"/>
      <c r="P67" s="39"/>
      <c r="Q67" s="347" t="s">
        <v>4</v>
      </c>
      <c r="R67" s="347"/>
      <c r="S67" s="347"/>
    </row>
    <row r="68" spans="1:19" ht="21.95" customHeight="1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80">
        <v>2022</v>
      </c>
      <c r="N68" s="39"/>
      <c r="O68" s="80">
        <v>2021</v>
      </c>
      <c r="P68" s="39"/>
      <c r="Q68" s="80">
        <v>2022</v>
      </c>
      <c r="R68" s="39"/>
      <c r="S68" s="80">
        <v>2021</v>
      </c>
    </row>
    <row r="69" spans="1:19" ht="21.95" customHeight="1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86" t="s">
        <v>6</v>
      </c>
      <c r="L69" s="39"/>
      <c r="M69" s="86"/>
      <c r="N69" s="39"/>
      <c r="O69" s="7" t="s">
        <v>294</v>
      </c>
      <c r="P69" s="39"/>
      <c r="Q69" s="86"/>
      <c r="R69" s="39"/>
      <c r="S69" s="7" t="s">
        <v>294</v>
      </c>
    </row>
    <row r="70" spans="1:19" ht="21.95" customHeight="1">
      <c r="A70" s="38" t="s">
        <v>196</v>
      </c>
      <c r="K70" s="39"/>
      <c r="M70" s="13"/>
      <c r="N70" s="13"/>
      <c r="O70" s="13"/>
      <c r="P70" s="16"/>
      <c r="Q70" s="13"/>
      <c r="R70" s="16"/>
      <c r="S70" s="13"/>
    </row>
    <row r="71" spans="1:19" ht="21.95" customHeight="1">
      <c r="B71" s="64" t="s">
        <v>86</v>
      </c>
      <c r="K71" s="39"/>
      <c r="M71" s="17">
        <f>+M35-M72</f>
        <v>403632445.60974896</v>
      </c>
      <c r="N71" s="12"/>
      <c r="O71" s="17">
        <f>+O35-O72</f>
        <v>329273239.03000003</v>
      </c>
      <c r="P71" s="13"/>
      <c r="Q71" s="13"/>
      <c r="R71" s="16"/>
      <c r="S71" s="13"/>
    </row>
    <row r="72" spans="1:19" ht="21.95" customHeight="1">
      <c r="B72" s="64" t="s">
        <v>65</v>
      </c>
      <c r="K72" s="39"/>
      <c r="M72" s="17">
        <v>2122206.7299919967</v>
      </c>
      <c r="N72" s="12"/>
      <c r="O72" s="17">
        <v>7338997.9500000002</v>
      </c>
      <c r="P72" s="13"/>
      <c r="Q72" s="13"/>
      <c r="R72" s="13"/>
      <c r="S72" s="13"/>
    </row>
    <row r="73" spans="1:19" ht="21.95" customHeight="1" thickBot="1">
      <c r="A73" s="38" t="s">
        <v>323</v>
      </c>
      <c r="K73" s="39"/>
      <c r="M73" s="42">
        <f>SUM(M71:M72)</f>
        <v>405754652.33974093</v>
      </c>
      <c r="N73" s="13"/>
      <c r="O73" s="41">
        <f>SUM(O71:O72)</f>
        <v>336612236.98000002</v>
      </c>
      <c r="P73" s="13"/>
      <c r="Q73" s="13"/>
      <c r="R73" s="13"/>
      <c r="S73" s="13"/>
    </row>
    <row r="74" spans="1:19" ht="3.6" customHeight="1" thickTop="1">
      <c r="K74" s="39"/>
      <c r="M74" s="13"/>
      <c r="N74" s="13"/>
      <c r="O74" s="13"/>
      <c r="P74" s="13"/>
      <c r="Q74" s="13"/>
      <c r="R74" s="13"/>
      <c r="S74" s="13"/>
    </row>
    <row r="75" spans="1:19" ht="21.95" customHeight="1">
      <c r="A75" s="38" t="s">
        <v>87</v>
      </c>
      <c r="K75" s="39"/>
      <c r="M75" s="13"/>
      <c r="N75" s="13"/>
      <c r="O75" s="13"/>
      <c r="P75" s="13"/>
      <c r="Q75" s="13"/>
      <c r="R75" s="13"/>
      <c r="S75" s="13"/>
    </row>
    <row r="76" spans="1:19" ht="21.95" customHeight="1">
      <c r="B76" s="64" t="s">
        <v>86</v>
      </c>
      <c r="K76" s="39"/>
      <c r="M76" s="17">
        <f>+M49-M77</f>
        <v>433545909.42974895</v>
      </c>
      <c r="N76" s="12"/>
      <c r="O76" s="17">
        <f>+O49-O77</f>
        <v>309774386.78000003</v>
      </c>
      <c r="P76" s="13"/>
      <c r="Q76" s="13"/>
      <c r="R76" s="13"/>
      <c r="S76" s="13"/>
    </row>
    <row r="77" spans="1:19" ht="21.95" customHeight="1">
      <c r="B77" s="64" t="s">
        <v>65</v>
      </c>
      <c r="K77" s="39"/>
      <c r="M77" s="20">
        <f>+M72</f>
        <v>2122206.7299919967</v>
      </c>
      <c r="N77" s="12"/>
      <c r="O77" s="20">
        <f>+O72</f>
        <v>7338997.9500000002</v>
      </c>
      <c r="P77" s="13"/>
      <c r="Q77" s="13"/>
      <c r="R77" s="13"/>
      <c r="S77" s="13"/>
    </row>
    <row r="78" spans="1:19" ht="21.95" customHeight="1" thickBot="1">
      <c r="A78" s="38" t="s">
        <v>326</v>
      </c>
      <c r="K78" s="39"/>
      <c r="M78" s="296">
        <f>SUM(M76:M77)</f>
        <v>435668116.15974092</v>
      </c>
      <c r="N78" s="13"/>
      <c r="O78" s="42">
        <f>SUM(O76:O77)</f>
        <v>317113384.73000002</v>
      </c>
      <c r="P78" s="13"/>
      <c r="Q78" s="13"/>
      <c r="R78" s="13"/>
      <c r="S78" s="13"/>
    </row>
    <row r="79" spans="1:19" ht="4.1500000000000004" customHeight="1" thickTop="1">
      <c r="K79" s="39"/>
      <c r="M79" s="13"/>
      <c r="N79" s="13"/>
      <c r="O79" s="13"/>
      <c r="P79" s="13"/>
      <c r="Q79" s="13"/>
      <c r="R79" s="13"/>
      <c r="S79" s="13"/>
    </row>
    <row r="80" spans="1:19" ht="21.95" customHeight="1">
      <c r="A80" s="38" t="s">
        <v>182</v>
      </c>
      <c r="K80" s="39" t="s">
        <v>5</v>
      </c>
      <c r="M80" s="13"/>
      <c r="N80" s="13"/>
      <c r="O80" s="13"/>
      <c r="P80" s="13"/>
      <c r="Q80" s="13"/>
      <c r="R80" s="13"/>
      <c r="S80" s="13"/>
    </row>
    <row r="81" spans="1:19" ht="21.95" customHeight="1">
      <c r="B81" s="64" t="s">
        <v>88</v>
      </c>
      <c r="K81" s="4" t="s">
        <v>288</v>
      </c>
      <c r="M81" s="178">
        <f>+M71/M82</f>
        <v>6.9527672716659106E-2</v>
      </c>
      <c r="N81" s="178"/>
      <c r="O81" s="178">
        <f>+O71/O82</f>
        <v>6.8819497508207483E-2</v>
      </c>
      <c r="P81" s="178"/>
      <c r="Q81" s="178">
        <f>+Q35/Q82</f>
        <v>-3.288823901407447E-2</v>
      </c>
      <c r="R81" s="178"/>
      <c r="S81" s="178">
        <f>+S35/S82</f>
        <v>1.2340513362354566E-2</v>
      </c>
    </row>
    <row r="82" spans="1:19" ht="21.95" hidden="1" customHeight="1">
      <c r="K82" s="4"/>
      <c r="M82" s="178">
        <v>5805349580.0821915</v>
      </c>
      <c r="N82" s="178"/>
      <c r="O82" s="178">
        <v>4784592316.8900003</v>
      </c>
      <c r="P82" s="178"/>
      <c r="Q82" s="178">
        <v>5805349580.0821915</v>
      </c>
      <c r="R82" s="178"/>
      <c r="S82" s="178">
        <v>4784592316.8900003</v>
      </c>
    </row>
    <row r="83" spans="1:19" ht="21.95" customHeight="1">
      <c r="K83" s="4"/>
      <c r="M83" s="178"/>
      <c r="N83" s="178"/>
      <c r="O83" s="178"/>
      <c r="P83" s="178"/>
      <c r="Q83" s="178"/>
      <c r="R83" s="178"/>
      <c r="S83" s="178"/>
    </row>
    <row r="84" spans="1:19" ht="21.95" customHeight="1">
      <c r="A84" s="150" t="s">
        <v>293</v>
      </c>
      <c r="B84" s="293"/>
      <c r="K84" s="4"/>
      <c r="M84" s="178"/>
      <c r="N84" s="178"/>
      <c r="O84" s="178"/>
      <c r="P84" s="178"/>
      <c r="Q84" s="178"/>
      <c r="R84" s="178"/>
      <c r="S84" s="178"/>
    </row>
    <row r="85" spans="1:19" ht="21.95" customHeight="1">
      <c r="A85" s="150"/>
      <c r="B85" s="293"/>
      <c r="K85" s="4"/>
      <c r="M85" s="178"/>
      <c r="N85" s="178"/>
      <c r="O85" s="178"/>
      <c r="P85" s="178"/>
      <c r="Q85" s="178"/>
      <c r="R85" s="178"/>
      <c r="S85" s="178"/>
    </row>
    <row r="86" spans="1:19" ht="21.95" customHeight="1">
      <c r="A86" s="150"/>
      <c r="B86" s="293"/>
      <c r="K86" s="4"/>
      <c r="M86" s="178"/>
      <c r="N86" s="178"/>
      <c r="O86" s="178"/>
      <c r="P86" s="178"/>
      <c r="Q86" s="178"/>
      <c r="R86" s="178"/>
      <c r="S86" s="178"/>
    </row>
    <row r="87" spans="1:19" ht="21.95" customHeight="1">
      <c r="A87" s="150"/>
      <c r="B87" s="293"/>
      <c r="K87" s="4"/>
      <c r="M87" s="178"/>
      <c r="N87" s="178"/>
      <c r="O87" s="178"/>
      <c r="P87" s="178"/>
      <c r="Q87" s="178"/>
      <c r="R87" s="178"/>
      <c r="S87" s="178"/>
    </row>
    <row r="88" spans="1:19" ht="21.95" customHeight="1">
      <c r="A88" s="150"/>
      <c r="B88" s="293"/>
      <c r="K88" s="4"/>
      <c r="M88" s="178"/>
      <c r="N88" s="178"/>
      <c r="O88" s="178"/>
      <c r="P88" s="178"/>
      <c r="Q88" s="178"/>
      <c r="R88" s="178"/>
      <c r="S88" s="178"/>
    </row>
    <row r="89" spans="1:19" ht="21.95" customHeight="1">
      <c r="A89" s="150"/>
      <c r="B89" s="293"/>
      <c r="K89" s="4"/>
      <c r="M89" s="178"/>
      <c r="N89" s="178"/>
      <c r="O89" s="178"/>
      <c r="P89" s="178"/>
      <c r="Q89" s="178"/>
      <c r="R89" s="178"/>
      <c r="S89" s="178"/>
    </row>
    <row r="90" spans="1:19" ht="21.95" customHeight="1">
      <c r="A90" s="150"/>
      <c r="B90" s="293"/>
      <c r="K90" s="4"/>
      <c r="M90" s="178"/>
      <c r="N90" s="178"/>
      <c r="O90" s="178"/>
      <c r="P90" s="178"/>
      <c r="Q90" s="178"/>
      <c r="R90" s="178"/>
      <c r="S90" s="178"/>
    </row>
    <row r="91" spans="1:19" ht="21.95" customHeight="1">
      <c r="A91" s="150"/>
      <c r="B91" s="293"/>
      <c r="K91" s="4"/>
      <c r="M91" s="178"/>
      <c r="N91" s="178"/>
      <c r="O91" s="178"/>
      <c r="P91" s="178"/>
      <c r="Q91" s="178"/>
      <c r="R91" s="178"/>
      <c r="S91" s="178"/>
    </row>
    <row r="92" spans="1:19" ht="21.95" customHeight="1">
      <c r="A92" s="150"/>
      <c r="B92" s="293"/>
      <c r="K92" s="4"/>
      <c r="M92" s="178"/>
      <c r="N92" s="178"/>
      <c r="O92" s="178"/>
      <c r="P92" s="178"/>
      <c r="Q92" s="178"/>
      <c r="R92" s="178"/>
      <c r="S92" s="178"/>
    </row>
    <row r="93" spans="1:19" ht="21.95" customHeight="1">
      <c r="A93" s="150"/>
      <c r="B93" s="293"/>
      <c r="K93" s="4"/>
      <c r="M93" s="178"/>
      <c r="N93" s="178"/>
      <c r="O93" s="178"/>
      <c r="P93" s="178"/>
      <c r="Q93" s="178"/>
      <c r="R93" s="178"/>
      <c r="S93" s="178"/>
    </row>
    <row r="94" spans="1:19" ht="21.95" customHeight="1">
      <c r="A94" s="150"/>
      <c r="B94" s="293"/>
      <c r="K94" s="4"/>
      <c r="M94" s="178"/>
      <c r="N94" s="178"/>
      <c r="O94" s="178"/>
      <c r="P94" s="178"/>
      <c r="Q94" s="178"/>
      <c r="R94" s="178"/>
      <c r="S94" s="178"/>
    </row>
    <row r="95" spans="1:19" ht="21.95" customHeight="1">
      <c r="A95" s="150"/>
      <c r="B95" s="293"/>
      <c r="K95" s="4"/>
      <c r="M95" s="178"/>
      <c r="N95" s="178"/>
      <c r="O95" s="178"/>
      <c r="P95" s="178"/>
      <c r="Q95" s="178"/>
      <c r="R95" s="178"/>
      <c r="S95" s="178"/>
    </row>
    <row r="96" spans="1:19" ht="21.95" customHeight="1">
      <c r="A96" s="150"/>
      <c r="B96" s="293"/>
      <c r="K96" s="4"/>
      <c r="M96" s="178"/>
      <c r="N96" s="178"/>
      <c r="O96" s="178"/>
      <c r="P96" s="178"/>
      <c r="Q96" s="178"/>
      <c r="R96" s="178"/>
      <c r="S96" s="178"/>
    </row>
    <row r="97" spans="1:19" ht="21.95" customHeight="1">
      <c r="A97" s="150"/>
      <c r="B97" s="293"/>
      <c r="K97" s="4"/>
      <c r="M97" s="178"/>
      <c r="N97" s="178"/>
      <c r="O97" s="178"/>
      <c r="P97" s="178"/>
      <c r="Q97" s="178"/>
      <c r="R97" s="178"/>
      <c r="S97" s="178"/>
    </row>
    <row r="98" spans="1:19" ht="21.95" customHeight="1">
      <c r="A98" s="150"/>
      <c r="B98" s="293"/>
      <c r="K98" s="4"/>
      <c r="M98" s="178"/>
      <c r="N98" s="178"/>
      <c r="O98" s="178"/>
      <c r="P98" s="178"/>
      <c r="Q98" s="178"/>
      <c r="R98" s="178"/>
      <c r="S98" s="178"/>
    </row>
    <row r="99" spans="1:19" ht="21.95" customHeight="1">
      <c r="A99" s="150"/>
      <c r="B99" s="293"/>
      <c r="K99" s="4"/>
      <c r="M99" s="178"/>
      <c r="N99" s="178"/>
      <c r="O99" s="178"/>
      <c r="P99" s="178"/>
      <c r="Q99" s="178"/>
      <c r="R99" s="178"/>
      <c r="S99" s="178"/>
    </row>
    <row r="100" spans="1:19" ht="21.95" customHeight="1">
      <c r="A100" s="150"/>
      <c r="B100" s="293"/>
      <c r="K100" s="4"/>
      <c r="M100" s="178"/>
      <c r="N100" s="178"/>
      <c r="O100" s="178"/>
      <c r="P100" s="178"/>
      <c r="Q100" s="178"/>
      <c r="R100" s="178"/>
      <c r="S100" s="178"/>
    </row>
    <row r="101" spans="1:19" ht="21.95" customHeight="1">
      <c r="A101" s="150"/>
      <c r="B101" s="293"/>
      <c r="K101" s="4"/>
      <c r="M101" s="178"/>
      <c r="N101" s="178"/>
      <c r="O101" s="178"/>
      <c r="P101" s="178"/>
      <c r="Q101" s="178"/>
      <c r="R101" s="178"/>
      <c r="S101" s="178"/>
    </row>
    <row r="102" spans="1:19" ht="21.95" customHeight="1">
      <c r="A102" s="150"/>
      <c r="B102" s="293"/>
      <c r="K102" s="4"/>
      <c r="M102" s="178"/>
      <c r="N102" s="178"/>
      <c r="O102" s="178"/>
      <c r="P102" s="178"/>
      <c r="Q102" s="178"/>
      <c r="R102" s="178"/>
      <c r="S102" s="178"/>
    </row>
    <row r="103" spans="1:19" ht="21.95" customHeight="1">
      <c r="A103" s="150"/>
      <c r="B103" s="293"/>
      <c r="K103" s="4"/>
      <c r="M103" s="178"/>
      <c r="N103" s="178"/>
      <c r="O103" s="178"/>
      <c r="P103" s="178"/>
      <c r="Q103" s="178"/>
      <c r="R103" s="178"/>
      <c r="S103" s="178"/>
    </row>
    <row r="104" spans="1:19" ht="21.95" customHeight="1">
      <c r="A104" s="150"/>
      <c r="B104" s="293"/>
      <c r="K104" s="4"/>
      <c r="M104" s="178"/>
      <c r="N104" s="178"/>
      <c r="O104" s="178"/>
      <c r="P104" s="178"/>
      <c r="Q104" s="178"/>
      <c r="R104" s="178"/>
      <c r="S104" s="178"/>
    </row>
    <row r="105" spans="1:19" ht="21.95" customHeight="1">
      <c r="A105" s="150"/>
      <c r="B105" s="293"/>
      <c r="K105" s="4"/>
      <c r="M105" s="178"/>
      <c r="N105" s="178"/>
      <c r="O105" s="178"/>
      <c r="P105" s="178"/>
      <c r="Q105" s="178"/>
      <c r="R105" s="178"/>
      <c r="S105" s="178"/>
    </row>
    <row r="106" spans="1:19" ht="21.95" customHeight="1">
      <c r="A106" s="150"/>
      <c r="B106" s="293"/>
      <c r="K106" s="4"/>
      <c r="M106" s="178"/>
      <c r="N106" s="178"/>
      <c r="O106" s="178"/>
      <c r="P106" s="178"/>
      <c r="Q106" s="178"/>
      <c r="R106" s="178"/>
      <c r="S106" s="178"/>
    </row>
    <row r="107" spans="1:19" ht="21.95" customHeight="1">
      <c r="A107" s="150"/>
      <c r="B107" s="293"/>
      <c r="K107" s="4"/>
      <c r="M107" s="178"/>
      <c r="N107" s="178"/>
      <c r="O107" s="178"/>
      <c r="P107" s="178"/>
      <c r="Q107" s="178"/>
      <c r="R107" s="178"/>
      <c r="S107" s="178"/>
    </row>
    <row r="108" spans="1:19" ht="21.95" customHeight="1">
      <c r="A108" s="150"/>
      <c r="B108" s="293"/>
      <c r="K108" s="4"/>
      <c r="M108" s="178"/>
      <c r="N108" s="178"/>
      <c r="O108" s="178"/>
      <c r="P108" s="178"/>
      <c r="Q108" s="178"/>
      <c r="R108" s="178"/>
      <c r="S108" s="178"/>
    </row>
    <row r="109" spans="1:19" ht="21.95" customHeight="1">
      <c r="A109" s="150"/>
      <c r="B109" s="293"/>
      <c r="K109" s="4"/>
      <c r="M109" s="178"/>
      <c r="N109" s="178"/>
      <c r="O109" s="178"/>
      <c r="P109" s="178"/>
      <c r="Q109" s="178"/>
      <c r="R109" s="178"/>
      <c r="S109" s="178"/>
    </row>
    <row r="110" spans="1:19" ht="21.95" customHeight="1">
      <c r="A110" s="150"/>
      <c r="B110" s="293"/>
      <c r="K110" s="4"/>
      <c r="M110" s="178"/>
      <c r="N110" s="178"/>
      <c r="O110" s="178"/>
      <c r="P110" s="178"/>
      <c r="Q110" s="178"/>
      <c r="R110" s="178"/>
      <c r="S110" s="178"/>
    </row>
    <row r="111" spans="1:19" ht="21.95" customHeight="1">
      <c r="A111" s="150"/>
      <c r="B111" s="293"/>
      <c r="K111" s="4"/>
      <c r="M111" s="178"/>
      <c r="N111" s="178"/>
      <c r="O111" s="178"/>
      <c r="P111" s="178"/>
      <c r="Q111" s="178"/>
      <c r="R111" s="178"/>
      <c r="S111" s="178"/>
    </row>
    <row r="112" spans="1:19" ht="21.95" customHeight="1">
      <c r="A112" s="150"/>
      <c r="B112" s="293"/>
      <c r="K112" s="4"/>
      <c r="M112" s="178"/>
      <c r="N112" s="178"/>
      <c r="O112" s="178"/>
      <c r="P112" s="178"/>
      <c r="Q112" s="178"/>
      <c r="R112" s="178"/>
      <c r="S112" s="178"/>
    </row>
    <row r="113" spans="1:19" ht="21.95" customHeight="1">
      <c r="A113" s="150"/>
      <c r="B113" s="293"/>
      <c r="K113" s="4"/>
      <c r="M113" s="178"/>
      <c r="N113" s="178"/>
      <c r="O113" s="178"/>
      <c r="P113" s="178"/>
      <c r="Q113" s="178"/>
      <c r="R113" s="178"/>
      <c r="S113" s="178"/>
    </row>
    <row r="114" spans="1:19" ht="21.95" customHeight="1">
      <c r="A114" s="150"/>
      <c r="B114" s="293"/>
      <c r="K114" s="4"/>
      <c r="M114" s="178"/>
      <c r="N114" s="178"/>
      <c r="O114" s="178"/>
      <c r="P114" s="178"/>
      <c r="Q114" s="178"/>
      <c r="R114" s="178"/>
      <c r="S114" s="178"/>
    </row>
    <row r="115" spans="1:19" ht="21.95" customHeight="1">
      <c r="A115" s="150"/>
      <c r="B115" s="293"/>
      <c r="K115" s="4"/>
      <c r="M115" s="178"/>
      <c r="N115" s="178"/>
      <c r="O115" s="178"/>
      <c r="P115" s="178"/>
      <c r="Q115" s="178"/>
      <c r="R115" s="178"/>
      <c r="S115" s="178"/>
    </row>
    <row r="116" spans="1:19" ht="21.95" customHeight="1">
      <c r="A116" s="150"/>
      <c r="B116" s="293"/>
      <c r="K116" s="4"/>
      <c r="M116" s="178"/>
      <c r="N116" s="178"/>
      <c r="O116" s="178"/>
      <c r="P116" s="178"/>
      <c r="Q116" s="178"/>
      <c r="R116" s="178"/>
      <c r="S116" s="178"/>
    </row>
    <row r="117" spans="1:19" ht="21.95" customHeight="1">
      <c r="A117" s="150"/>
      <c r="B117" s="293"/>
      <c r="K117" s="4"/>
      <c r="M117" s="178"/>
      <c r="N117" s="178"/>
      <c r="O117" s="178"/>
      <c r="P117" s="178"/>
      <c r="Q117" s="178"/>
      <c r="R117" s="178"/>
      <c r="S117" s="178"/>
    </row>
    <row r="118" spans="1:19" ht="21.95" customHeight="1">
      <c r="A118" s="150"/>
      <c r="B118" s="293"/>
      <c r="K118" s="4"/>
      <c r="M118" s="178"/>
      <c r="N118" s="178"/>
      <c r="O118" s="178"/>
      <c r="P118" s="178"/>
      <c r="Q118" s="178"/>
      <c r="R118" s="178"/>
      <c r="S118" s="178"/>
    </row>
    <row r="119" spans="1:19" ht="21.95" customHeight="1">
      <c r="A119" s="150"/>
      <c r="B119" s="293"/>
      <c r="K119" s="4"/>
      <c r="M119" s="178"/>
      <c r="N119" s="178"/>
      <c r="O119" s="178"/>
      <c r="P119" s="178"/>
      <c r="Q119" s="178"/>
      <c r="R119" s="178"/>
      <c r="S119" s="178"/>
    </row>
    <row r="120" spans="1:19" ht="21.95" customHeight="1">
      <c r="A120" s="150"/>
      <c r="B120" s="293"/>
      <c r="K120" s="4"/>
      <c r="M120" s="178"/>
      <c r="N120" s="178"/>
      <c r="O120" s="178"/>
      <c r="P120" s="178"/>
      <c r="Q120" s="178"/>
      <c r="R120" s="178"/>
      <c r="S120" s="178"/>
    </row>
    <row r="121" spans="1:19" ht="21.95" customHeight="1">
      <c r="A121" s="150"/>
      <c r="B121" s="293"/>
      <c r="K121" s="4"/>
      <c r="M121" s="178"/>
      <c r="N121" s="178"/>
      <c r="O121" s="178"/>
      <c r="P121" s="178"/>
      <c r="Q121" s="178"/>
      <c r="R121" s="178"/>
      <c r="S121" s="178"/>
    </row>
    <row r="122" spans="1:19" ht="33.6" customHeight="1">
      <c r="A122" s="150"/>
      <c r="B122" s="293"/>
      <c r="K122" s="4"/>
      <c r="M122" s="178"/>
      <c r="N122" s="178"/>
      <c r="O122" s="178"/>
      <c r="P122" s="178"/>
      <c r="Q122" s="178"/>
      <c r="R122" s="178"/>
      <c r="S122" s="178"/>
    </row>
    <row r="123" spans="1:19" ht="21.95" customHeight="1">
      <c r="K123" s="4"/>
      <c r="M123" s="178"/>
      <c r="N123" s="178"/>
      <c r="O123" s="178"/>
      <c r="P123" s="178"/>
      <c r="Q123" s="178"/>
      <c r="R123" s="178"/>
      <c r="S123" s="165" t="s">
        <v>351</v>
      </c>
    </row>
    <row r="125" spans="1:19">
      <c r="M125" s="78"/>
      <c r="N125" s="179"/>
      <c r="O125" s="179"/>
      <c r="P125" s="179"/>
      <c r="Q125" s="179"/>
      <c r="R125" s="179"/>
      <c r="S125" s="179"/>
    </row>
  </sheetData>
  <mergeCells count="6">
    <mergeCell ref="M5:S5"/>
    <mergeCell ref="M6:O6"/>
    <mergeCell ref="Q6:S6"/>
    <mergeCell ref="M66:S66"/>
    <mergeCell ref="M67:O67"/>
    <mergeCell ref="Q67:S67"/>
  </mergeCells>
  <pageMargins left="0.98425196850393704" right="0.39370078740157483" top="0.59055118110236227" bottom="0.31496062992125984" header="0.51181102362204722" footer="0.31496062992125984"/>
  <pageSetup paperSize="9" scale="63" fitToHeight="0" orientation="portrait" r:id="rId1"/>
  <headerFooter alignWithMargins="0"/>
  <ignoredErrors>
    <ignoredError sqref="M70:S71 M73:S76 P72:S72 M49:S49 M78:S78 P77:S77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AG63"/>
  <sheetViews>
    <sheetView view="pageBreakPreview" zoomScale="70" zoomScaleNormal="60" zoomScaleSheetLayoutView="70" workbookViewId="0">
      <selection activeCell="A4" sqref="A4"/>
    </sheetView>
  </sheetViews>
  <sheetFormatPr defaultColWidth="18.42578125" defaultRowHeight="21.95" customHeight="1"/>
  <cols>
    <col min="1" max="1" width="54.7109375" style="235" customWidth="1"/>
    <col min="2" max="2" width="0.5703125" style="89" customWidth="1"/>
    <col min="3" max="3" width="9.7109375" style="91" customWidth="1"/>
    <col min="4" max="4" width="0.85546875" style="89" customWidth="1"/>
    <col min="5" max="5" width="20.7109375" style="89" customWidth="1"/>
    <col min="6" max="6" width="0.5703125" style="137" customWidth="1"/>
    <col min="7" max="7" width="19.7109375" style="137" customWidth="1"/>
    <col min="8" max="8" width="0.5703125" style="137" customWidth="1"/>
    <col min="9" max="9" width="20.7109375" style="137" customWidth="1"/>
    <col min="10" max="10" width="0.5703125" style="97" customWidth="1"/>
    <col min="11" max="11" width="20.7109375" style="97" customWidth="1"/>
    <col min="12" max="12" width="0.5703125" style="137" customWidth="1"/>
    <col min="13" max="13" width="19.7109375" style="97" customWidth="1"/>
    <col min="14" max="14" width="0.5703125" style="137" customWidth="1"/>
    <col min="15" max="15" width="20.7109375" style="97" customWidth="1"/>
    <col min="16" max="16" width="0.5703125" style="137" customWidth="1"/>
    <col min="17" max="17" width="20.7109375" style="96" customWidth="1"/>
    <col min="18" max="18" width="0.5703125" style="96" customWidth="1"/>
    <col min="19" max="19" width="23.5703125" style="96" customWidth="1"/>
    <col min="20" max="20" width="0.5703125" style="96" customWidth="1"/>
    <col min="21" max="21" width="26.7109375" style="96" customWidth="1"/>
    <col min="22" max="22" width="0.5703125" style="96" customWidth="1"/>
    <col min="23" max="23" width="30.7109375" style="96" customWidth="1"/>
    <col min="24" max="24" width="0.5703125" style="96" customWidth="1"/>
    <col min="25" max="25" width="20.7109375" style="96" customWidth="1"/>
    <col min="26" max="26" width="0.5703125" style="96" customWidth="1"/>
    <col min="27" max="27" width="20.7109375" style="97" customWidth="1"/>
    <col min="28" max="28" width="0.42578125" style="97" customWidth="1"/>
    <col min="29" max="29" width="20.7109375" style="97" customWidth="1"/>
    <col min="30" max="30" width="0.5703125" style="137" customWidth="1"/>
    <col min="31" max="31" width="20.7109375" style="97" customWidth="1"/>
    <col min="32" max="32" width="20.42578125" style="89" bestFit="1" customWidth="1"/>
    <col min="33" max="16384" width="18.42578125" style="89"/>
  </cols>
  <sheetData>
    <row r="1" spans="1:33" ht="24.95" customHeight="1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  <c r="Y1" s="350"/>
      <c r="Z1" s="350"/>
      <c r="AA1" s="350"/>
      <c r="AB1" s="350"/>
      <c r="AC1" s="350"/>
      <c r="AD1" s="89"/>
      <c r="AE1" s="89"/>
    </row>
    <row r="2" spans="1:33" ht="24.95" customHeight="1">
      <c r="A2" s="350" t="s">
        <v>89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  <c r="AB2" s="350"/>
      <c r="AC2" s="350"/>
      <c r="AD2" s="89"/>
      <c r="AE2" s="89"/>
    </row>
    <row r="3" spans="1:33" ht="24.95" customHeight="1">
      <c r="A3" s="350" t="str">
        <f>+'PL (p.4-5)'!A3</f>
        <v>FOR THE YEAR ENDED DECEMBER 31, 2022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350"/>
      <c r="AA3" s="350"/>
      <c r="AB3" s="350"/>
      <c r="AC3" s="350"/>
      <c r="AD3" s="89"/>
      <c r="AE3" s="89"/>
    </row>
    <row r="4" spans="1:33" ht="24.95" customHeight="1">
      <c r="A4" s="231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89"/>
      <c r="AE4" s="89"/>
    </row>
    <row r="5" spans="1:33" ht="24.95" customHeight="1">
      <c r="A5" s="232"/>
      <c r="B5" s="90"/>
      <c r="D5" s="90"/>
      <c r="E5" s="351" t="s">
        <v>2</v>
      </c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51"/>
      <c r="AE5" s="351"/>
    </row>
    <row r="6" spans="1:33" ht="24.95" customHeight="1">
      <c r="A6" s="232"/>
      <c r="B6" s="90"/>
      <c r="D6" s="90"/>
      <c r="E6" s="349" t="s">
        <v>3</v>
      </c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9"/>
      <c r="Z6" s="349"/>
      <c r="AA6" s="349"/>
      <c r="AB6" s="349"/>
      <c r="AC6" s="349"/>
      <c r="AD6" s="349"/>
      <c r="AE6" s="349"/>
    </row>
    <row r="7" spans="1:33" ht="24.95" customHeight="1">
      <c r="A7" s="232"/>
      <c r="B7" s="90"/>
      <c r="D7" s="90"/>
      <c r="E7" s="349" t="s">
        <v>90</v>
      </c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91"/>
      <c r="AC7" s="91"/>
      <c r="AD7" s="91"/>
      <c r="AE7" s="91"/>
    </row>
    <row r="8" spans="1:33" ht="24.95" customHeight="1">
      <c r="A8" s="232"/>
      <c r="B8" s="90"/>
      <c r="D8" s="90"/>
      <c r="F8" s="92"/>
      <c r="G8" s="92"/>
      <c r="H8" s="92"/>
      <c r="I8" s="92"/>
      <c r="J8" s="91"/>
      <c r="K8" s="349" t="s">
        <v>60</v>
      </c>
      <c r="L8" s="349"/>
      <c r="M8" s="349"/>
      <c r="N8" s="349"/>
      <c r="O8" s="349"/>
      <c r="P8" s="91"/>
      <c r="Q8" s="352" t="s">
        <v>63</v>
      </c>
      <c r="R8" s="352"/>
      <c r="S8" s="352"/>
      <c r="T8" s="352"/>
      <c r="U8" s="352"/>
      <c r="V8" s="352"/>
      <c r="W8" s="352"/>
      <c r="X8" s="352"/>
      <c r="Y8" s="352"/>
      <c r="Z8" s="91"/>
      <c r="AA8" s="89"/>
      <c r="AB8" s="91"/>
      <c r="AC8" s="93"/>
      <c r="AD8" s="91"/>
      <c r="AE8" s="93"/>
    </row>
    <row r="9" spans="1:33" ht="24.95" customHeight="1">
      <c r="A9" s="232"/>
      <c r="B9" s="90"/>
      <c r="D9" s="90"/>
      <c r="E9" s="91"/>
      <c r="F9" s="92"/>
      <c r="G9" s="92"/>
      <c r="H9" s="92"/>
      <c r="I9" s="92"/>
      <c r="J9" s="92"/>
      <c r="K9" s="94"/>
      <c r="L9" s="92"/>
      <c r="M9" s="89"/>
      <c r="N9" s="92"/>
      <c r="O9" s="89"/>
      <c r="P9" s="89"/>
      <c r="Q9" s="89"/>
      <c r="R9" s="89"/>
      <c r="S9" s="91" t="s">
        <v>232</v>
      </c>
      <c r="T9" s="91"/>
      <c r="U9" s="91" t="s">
        <v>91</v>
      </c>
      <c r="V9" s="91"/>
      <c r="W9" s="91" t="s">
        <v>92</v>
      </c>
      <c r="X9" s="91"/>
      <c r="Y9" s="89"/>
      <c r="Z9" s="91"/>
      <c r="AA9" s="95" t="s">
        <v>93</v>
      </c>
      <c r="AB9" s="96"/>
      <c r="AD9" s="93"/>
    </row>
    <row r="10" spans="1:33" ht="24.95" customHeight="1">
      <c r="A10" s="232"/>
      <c r="B10" s="90"/>
      <c r="D10" s="90"/>
      <c r="E10" s="91"/>
      <c r="F10" s="92"/>
      <c r="G10" s="92"/>
      <c r="H10" s="92"/>
      <c r="I10" s="92"/>
      <c r="J10" s="92"/>
      <c r="K10" s="94"/>
      <c r="L10" s="92"/>
      <c r="M10" s="91"/>
      <c r="N10" s="92"/>
      <c r="O10" s="91"/>
      <c r="P10" s="92"/>
      <c r="Q10" s="91" t="s">
        <v>94</v>
      </c>
      <c r="R10" s="91"/>
      <c r="S10" s="91" t="s">
        <v>234</v>
      </c>
      <c r="T10" s="91"/>
      <c r="U10" s="92" t="s">
        <v>95</v>
      </c>
      <c r="V10" s="92"/>
      <c r="W10" s="92" t="s">
        <v>96</v>
      </c>
      <c r="X10" s="91"/>
      <c r="Y10" s="95" t="s">
        <v>97</v>
      </c>
      <c r="Z10" s="91"/>
      <c r="AA10" s="95" t="s">
        <v>98</v>
      </c>
      <c r="AB10" s="96"/>
      <c r="AD10" s="93"/>
    </row>
    <row r="11" spans="1:33" s="91" customFormat="1" ht="24.95" customHeight="1">
      <c r="A11" s="233"/>
      <c r="E11" s="91" t="s">
        <v>99</v>
      </c>
      <c r="G11" s="91" t="s">
        <v>218</v>
      </c>
      <c r="J11" s="92"/>
      <c r="K11" s="92" t="s">
        <v>61</v>
      </c>
      <c r="L11" s="92"/>
      <c r="M11" s="204" t="s">
        <v>220</v>
      </c>
      <c r="N11" s="92"/>
      <c r="P11" s="92"/>
      <c r="Q11" s="93" t="s">
        <v>100</v>
      </c>
      <c r="R11" s="92"/>
      <c r="S11" s="93" t="s">
        <v>233</v>
      </c>
      <c r="T11" s="92"/>
      <c r="U11" s="92" t="s">
        <v>101</v>
      </c>
      <c r="V11" s="92"/>
      <c r="W11" s="92" t="s">
        <v>102</v>
      </c>
      <c r="X11" s="92"/>
      <c r="Y11" s="95" t="s">
        <v>103</v>
      </c>
      <c r="Z11" s="92"/>
      <c r="AA11" s="95" t="s">
        <v>104</v>
      </c>
      <c r="AB11" s="94"/>
      <c r="AC11" s="99" t="s">
        <v>105</v>
      </c>
      <c r="AD11" s="94"/>
      <c r="AE11" s="93" t="s">
        <v>106</v>
      </c>
    </row>
    <row r="12" spans="1:33" s="91" customFormat="1" ht="24.95" customHeight="1">
      <c r="A12" s="210"/>
      <c r="C12" s="145" t="s">
        <v>6</v>
      </c>
      <c r="E12" s="145" t="s">
        <v>107</v>
      </c>
      <c r="F12" s="145"/>
      <c r="G12" s="145" t="s">
        <v>219</v>
      </c>
      <c r="H12" s="145"/>
      <c r="I12" s="145" t="s">
        <v>59</v>
      </c>
      <c r="J12" s="92"/>
      <c r="K12" s="100" t="s">
        <v>108</v>
      </c>
      <c r="M12" s="205" t="s">
        <v>221</v>
      </c>
      <c r="O12" s="145" t="s">
        <v>62</v>
      </c>
      <c r="Q12" s="101" t="s">
        <v>109</v>
      </c>
      <c r="R12" s="92"/>
      <c r="S12" s="101" t="s">
        <v>188</v>
      </c>
      <c r="T12" s="92"/>
      <c r="U12" s="100" t="s">
        <v>79</v>
      </c>
      <c r="V12" s="92"/>
      <c r="W12" s="100" t="s">
        <v>95</v>
      </c>
      <c r="X12" s="92"/>
      <c r="Y12" s="102" t="s">
        <v>110</v>
      </c>
      <c r="Z12" s="92"/>
      <c r="AA12" s="102" t="s">
        <v>111</v>
      </c>
      <c r="AC12" s="103" t="s">
        <v>112</v>
      </c>
      <c r="AD12" s="94"/>
      <c r="AE12" s="101" t="s">
        <v>113</v>
      </c>
    </row>
    <row r="13" spans="1:33" ht="24.95" customHeight="1">
      <c r="A13" s="104" t="s">
        <v>190</v>
      </c>
      <c r="B13" s="98"/>
      <c r="C13" s="89"/>
      <c r="D13" s="105"/>
      <c r="E13" s="106">
        <v>2296500000</v>
      </c>
      <c r="F13" s="106"/>
      <c r="G13" s="106">
        <v>0</v>
      </c>
      <c r="H13" s="106"/>
      <c r="I13" s="106">
        <v>312839634.75</v>
      </c>
      <c r="J13" s="106"/>
      <c r="K13" s="106">
        <v>55484008.68</v>
      </c>
      <c r="L13" s="106"/>
      <c r="M13" s="106">
        <v>0</v>
      </c>
      <c r="N13" s="106"/>
      <c r="O13" s="106">
        <v>1817211203.8700001</v>
      </c>
      <c r="P13" s="106"/>
      <c r="Q13" s="106">
        <v>155751311.33000001</v>
      </c>
      <c r="R13" s="106"/>
      <c r="S13" s="107">
        <v>-151130435.5</v>
      </c>
      <c r="T13" s="106"/>
      <c r="U13" s="107">
        <v>-82010462.769999996</v>
      </c>
      <c r="V13" s="108"/>
      <c r="W13" s="106">
        <v>0</v>
      </c>
      <c r="X13" s="108"/>
      <c r="Y13" s="107">
        <f>SUM(Q13:W13)</f>
        <v>-77389586.939999983</v>
      </c>
      <c r="Z13" s="106"/>
      <c r="AA13" s="106">
        <f>SUM(E13:O13,Y13)</f>
        <v>4404645260.3600006</v>
      </c>
      <c r="AB13" s="109"/>
      <c r="AC13" s="106">
        <v>72667768.649999991</v>
      </c>
      <c r="AD13" s="106"/>
      <c r="AE13" s="110">
        <f>SUM(AA13:AC13)</f>
        <v>4477313029.0100002</v>
      </c>
      <c r="AF13" s="97"/>
      <c r="AG13" s="129"/>
    </row>
    <row r="14" spans="1:33" ht="24.95" customHeight="1">
      <c r="A14" s="111" t="s">
        <v>114</v>
      </c>
      <c r="D14" s="105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8"/>
      <c r="T14" s="106"/>
      <c r="U14" s="108"/>
      <c r="V14" s="108"/>
      <c r="W14" s="108"/>
      <c r="X14" s="108"/>
      <c r="Y14" s="110"/>
      <c r="Z14" s="106"/>
      <c r="AA14" s="106"/>
      <c r="AB14" s="106"/>
      <c r="AC14" s="106"/>
      <c r="AD14" s="106"/>
      <c r="AE14" s="106"/>
    </row>
    <row r="15" spans="1:33" ht="24.95" customHeight="1">
      <c r="A15" s="206" t="s">
        <v>183</v>
      </c>
      <c r="C15" s="210">
        <v>25</v>
      </c>
      <c r="D15" s="105"/>
      <c r="E15" s="113">
        <v>659728261</v>
      </c>
      <c r="F15" s="106"/>
      <c r="G15" s="106">
        <v>0</v>
      </c>
      <c r="H15" s="106"/>
      <c r="I15" s="106">
        <v>0</v>
      </c>
      <c r="J15" s="106"/>
      <c r="K15" s="106">
        <v>0</v>
      </c>
      <c r="L15" s="106"/>
      <c r="M15" s="106">
        <v>0</v>
      </c>
      <c r="N15" s="106"/>
      <c r="O15" s="106">
        <v>0</v>
      </c>
      <c r="P15" s="106"/>
      <c r="Q15" s="106">
        <v>0</v>
      </c>
      <c r="R15" s="106"/>
      <c r="S15" s="116">
        <v>0</v>
      </c>
      <c r="T15" s="106"/>
      <c r="U15" s="116">
        <v>0</v>
      </c>
      <c r="V15" s="116"/>
      <c r="W15" s="116">
        <v>0</v>
      </c>
      <c r="X15" s="108"/>
      <c r="Y15" s="110">
        <v>0</v>
      </c>
      <c r="Z15" s="106"/>
      <c r="AA15" s="117">
        <f>SUM(E15:O15,Y15)</f>
        <v>659728261</v>
      </c>
      <c r="AB15" s="106"/>
      <c r="AC15" s="106">
        <v>0</v>
      </c>
      <c r="AD15" s="106"/>
      <c r="AE15" s="117">
        <f>+AA15+AC15</f>
        <v>659728261</v>
      </c>
    </row>
    <row r="16" spans="1:33" ht="24.95" customHeight="1">
      <c r="A16" s="104" t="s">
        <v>115</v>
      </c>
      <c r="B16" s="98"/>
      <c r="C16" s="210">
        <v>28</v>
      </c>
      <c r="D16" s="105"/>
      <c r="E16" s="113">
        <v>0</v>
      </c>
      <c r="F16" s="106"/>
      <c r="G16" s="106">
        <v>0</v>
      </c>
      <c r="H16" s="106"/>
      <c r="I16" s="106">
        <v>0</v>
      </c>
      <c r="J16" s="106"/>
      <c r="K16" s="106">
        <v>0</v>
      </c>
      <c r="L16" s="106"/>
      <c r="M16" s="109">
        <v>0</v>
      </c>
      <c r="N16" s="106"/>
      <c r="O16" s="117">
        <v>-45930000</v>
      </c>
      <c r="P16" s="106"/>
      <c r="Q16" s="106">
        <v>0</v>
      </c>
      <c r="R16" s="106"/>
      <c r="S16" s="109">
        <v>0</v>
      </c>
      <c r="T16" s="113"/>
      <c r="U16" s="113">
        <v>0</v>
      </c>
      <c r="V16" s="113"/>
      <c r="W16" s="106">
        <v>0</v>
      </c>
      <c r="X16" s="113"/>
      <c r="Y16" s="119">
        <f>SUM(Q16:X16)</f>
        <v>0</v>
      </c>
      <c r="Z16" s="116"/>
      <c r="AA16" s="117">
        <f>SUM(E16:O16,Y16)</f>
        <v>-45930000</v>
      </c>
      <c r="AB16" s="117"/>
      <c r="AC16" s="109">
        <v>0</v>
      </c>
      <c r="AD16" s="117"/>
      <c r="AE16" s="117">
        <f>+AA16+AC16</f>
        <v>-45930000</v>
      </c>
    </row>
    <row r="17" spans="1:33" ht="24" hidden="1" customHeight="1">
      <c r="A17" s="104" t="s">
        <v>123</v>
      </c>
      <c r="B17" s="98"/>
      <c r="C17" s="91">
        <v>23</v>
      </c>
      <c r="D17" s="105"/>
      <c r="E17" s="113"/>
      <c r="F17" s="106"/>
      <c r="G17" s="106"/>
      <c r="H17" s="106"/>
      <c r="I17" s="106"/>
      <c r="J17" s="106"/>
      <c r="K17" s="106"/>
      <c r="L17" s="106"/>
      <c r="M17" s="117"/>
      <c r="N17" s="106"/>
      <c r="O17" s="117"/>
      <c r="P17" s="106"/>
      <c r="Q17" s="106"/>
      <c r="R17" s="106"/>
      <c r="S17" s="109"/>
      <c r="T17" s="113"/>
      <c r="U17" s="113"/>
      <c r="V17" s="113"/>
      <c r="W17" s="106"/>
      <c r="X17" s="113"/>
      <c r="Y17" s="110"/>
      <c r="Z17" s="116"/>
      <c r="AA17" s="109"/>
      <c r="AB17" s="109"/>
      <c r="AC17" s="131"/>
      <c r="AD17" s="106"/>
      <c r="AE17" s="109"/>
    </row>
    <row r="18" spans="1:33" ht="24" hidden="1" customHeight="1">
      <c r="A18" s="233" t="s">
        <v>116</v>
      </c>
      <c r="B18" s="91"/>
      <c r="C18" s="105"/>
      <c r="D18" s="112"/>
      <c r="E18" s="113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</row>
    <row r="19" spans="1:33" ht="24" hidden="1" customHeight="1">
      <c r="A19" s="114" t="s">
        <v>117</v>
      </c>
      <c r="B19" s="115"/>
      <c r="C19" s="115"/>
      <c r="D19" s="105"/>
      <c r="E19" s="113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9"/>
      <c r="T19" s="113"/>
      <c r="U19" s="113"/>
      <c r="V19" s="113"/>
      <c r="W19" s="106"/>
      <c r="X19" s="113"/>
      <c r="Y19" s="110"/>
      <c r="Z19" s="108"/>
      <c r="AA19" s="116"/>
      <c r="AB19" s="117"/>
      <c r="AC19" s="107"/>
      <c r="AD19" s="106"/>
      <c r="AE19" s="117"/>
    </row>
    <row r="20" spans="1:33" ht="24" hidden="1" customHeight="1">
      <c r="A20" s="114" t="s">
        <v>179</v>
      </c>
      <c r="B20" s="115"/>
      <c r="C20" s="115"/>
      <c r="D20" s="105"/>
      <c r="E20" s="113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53"/>
      <c r="R20" s="106"/>
      <c r="S20" s="109"/>
      <c r="T20" s="113"/>
      <c r="U20" s="113"/>
      <c r="V20" s="113"/>
      <c r="W20" s="106"/>
      <c r="X20" s="113"/>
      <c r="Y20" s="110"/>
      <c r="Z20" s="108"/>
      <c r="AA20" s="116"/>
      <c r="AB20" s="117"/>
      <c r="AC20" s="131"/>
      <c r="AD20" s="106"/>
      <c r="AE20" s="109"/>
    </row>
    <row r="21" spans="1:33" ht="4.9000000000000004" customHeight="1">
      <c r="A21" s="114"/>
      <c r="B21" s="115"/>
      <c r="C21" s="115"/>
      <c r="D21" s="105"/>
      <c r="E21" s="113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53"/>
      <c r="R21" s="106"/>
      <c r="S21" s="109"/>
      <c r="T21" s="113"/>
      <c r="U21" s="113"/>
      <c r="V21" s="113"/>
      <c r="W21" s="106"/>
      <c r="X21" s="113"/>
      <c r="Y21" s="110"/>
      <c r="Z21" s="108"/>
      <c r="AA21" s="116"/>
      <c r="AB21" s="117"/>
      <c r="AC21" s="131"/>
      <c r="AD21" s="106"/>
      <c r="AE21" s="109"/>
    </row>
    <row r="22" spans="1:33" ht="24.95" customHeight="1">
      <c r="A22" s="233" t="s">
        <v>309</v>
      </c>
      <c r="D22" s="105"/>
      <c r="E22" s="113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</row>
    <row r="23" spans="1:33" ht="24.95" customHeight="1">
      <c r="A23" s="234" t="s">
        <v>310</v>
      </c>
      <c r="D23" s="105"/>
      <c r="E23" s="118">
        <v>0</v>
      </c>
      <c r="F23" s="118">
        <v>0</v>
      </c>
      <c r="G23" s="118">
        <v>0</v>
      </c>
      <c r="H23" s="118">
        <v>0</v>
      </c>
      <c r="I23" s="118">
        <v>0</v>
      </c>
      <c r="J23" s="118">
        <v>0</v>
      </c>
      <c r="K23" s="118">
        <v>0</v>
      </c>
      <c r="L23" s="118">
        <v>0</v>
      </c>
      <c r="M23" s="119">
        <v>0</v>
      </c>
      <c r="N23" s="118">
        <v>0</v>
      </c>
      <c r="O23" s="119">
        <v>329273239.03000003</v>
      </c>
      <c r="P23" s="118"/>
      <c r="Q23" s="118">
        <v>0</v>
      </c>
      <c r="R23" s="118"/>
      <c r="S23" s="119">
        <v>0</v>
      </c>
      <c r="T23" s="118"/>
      <c r="U23" s="118">
        <v>0</v>
      </c>
      <c r="V23" s="118"/>
      <c r="W23" s="118">
        <v>0</v>
      </c>
      <c r="X23" s="118"/>
      <c r="Y23" s="119">
        <f>SUM(Q23:X23)</f>
        <v>0</v>
      </c>
      <c r="Z23" s="118"/>
      <c r="AA23" s="119">
        <f>SUM(E23:O23,Y23)</f>
        <v>329273239.03000003</v>
      </c>
      <c r="AB23" s="118"/>
      <c r="AC23" s="82">
        <f>+'PL (p.4-5)'!O72</f>
        <v>7338997.9500000002</v>
      </c>
      <c r="AD23" s="118"/>
      <c r="AE23" s="118">
        <f>+AA23+AC23</f>
        <v>336612236.98000002</v>
      </c>
    </row>
    <row r="24" spans="1:33" ht="24.95" customHeight="1">
      <c r="A24" s="234" t="s">
        <v>118</v>
      </c>
      <c r="D24" s="105"/>
      <c r="E24" s="118">
        <v>0</v>
      </c>
      <c r="F24" s="118">
        <v>0</v>
      </c>
      <c r="G24" s="118">
        <v>0</v>
      </c>
      <c r="H24" s="118">
        <v>0</v>
      </c>
      <c r="I24" s="118">
        <v>0</v>
      </c>
      <c r="J24" s="118">
        <v>0</v>
      </c>
      <c r="K24" s="118">
        <v>0</v>
      </c>
      <c r="L24" s="118">
        <v>0</v>
      </c>
      <c r="M24" s="109">
        <v>0</v>
      </c>
      <c r="N24" s="118">
        <v>0</v>
      </c>
      <c r="O24" s="109">
        <v>0</v>
      </c>
      <c r="P24" s="118"/>
      <c r="Q24" s="118">
        <v>0</v>
      </c>
      <c r="R24" s="118"/>
      <c r="S24" s="119">
        <v>0</v>
      </c>
      <c r="T24" s="118"/>
      <c r="U24" s="195">
        <v>-18007645.859999999</v>
      </c>
      <c r="V24" s="119"/>
      <c r="W24" s="195">
        <v>-1491206.39</v>
      </c>
      <c r="X24" s="120"/>
      <c r="Y24" s="120">
        <f>SUM(Q24:X24)</f>
        <v>-19498852.25</v>
      </c>
      <c r="Z24" s="118"/>
      <c r="AA24" s="120">
        <f>SUM(E24:O24,Y24)</f>
        <v>-19498852.25</v>
      </c>
      <c r="AB24" s="118"/>
      <c r="AC24" s="82">
        <v>0</v>
      </c>
      <c r="AD24" s="118"/>
      <c r="AE24" s="120">
        <f>SUM(AA24:AC24)</f>
        <v>-19498852.25</v>
      </c>
    </row>
    <row r="25" spans="1:33" ht="24.95" customHeight="1">
      <c r="A25" s="234" t="s">
        <v>312</v>
      </c>
      <c r="D25" s="105"/>
      <c r="E25" s="121">
        <f>SUM(E23:E24)</f>
        <v>0</v>
      </c>
      <c r="F25" s="118"/>
      <c r="G25" s="121">
        <f>SUM(G23:G24)</f>
        <v>0</v>
      </c>
      <c r="H25" s="118"/>
      <c r="I25" s="121">
        <f>SUM(I23:I24)</f>
        <v>0</v>
      </c>
      <c r="J25" s="118"/>
      <c r="K25" s="121">
        <f>SUM(K23:K24)</f>
        <v>0</v>
      </c>
      <c r="L25" s="118"/>
      <c r="M25" s="122">
        <f>SUM(M23:M24)</f>
        <v>0</v>
      </c>
      <c r="N25" s="118"/>
      <c r="O25" s="122">
        <f>SUM(O23:O24)</f>
        <v>329273239.03000003</v>
      </c>
      <c r="P25" s="118"/>
      <c r="Q25" s="121">
        <f>SUM(Q23:Q24)</f>
        <v>0</v>
      </c>
      <c r="R25" s="118"/>
      <c r="S25" s="122">
        <f>SUM(S23:S24)</f>
        <v>0</v>
      </c>
      <c r="T25" s="118"/>
      <c r="U25" s="222">
        <f>SUM(U23:U24)</f>
        <v>-18007645.859999999</v>
      </c>
      <c r="V25" s="120"/>
      <c r="W25" s="196">
        <f>SUM(W23:W24)</f>
        <v>-1491206.39</v>
      </c>
      <c r="X25" s="120"/>
      <c r="Y25" s="123">
        <f>SUM(Y23:Y24)</f>
        <v>-19498852.25</v>
      </c>
      <c r="Z25" s="118"/>
      <c r="AA25" s="123">
        <f>SUM(AA23:AA24)</f>
        <v>309774386.78000003</v>
      </c>
      <c r="AB25" s="118"/>
      <c r="AC25" s="124">
        <f>SUM(AC23:AC24)</f>
        <v>7338997.9500000002</v>
      </c>
      <c r="AD25" s="118"/>
      <c r="AE25" s="123">
        <f>SUM(AE23:AE24)</f>
        <v>317113384.73000002</v>
      </c>
    </row>
    <row r="26" spans="1:33" ht="24.95" customHeight="1">
      <c r="A26" s="235" t="s">
        <v>119</v>
      </c>
      <c r="D26" s="105"/>
      <c r="E26" s="151">
        <f>+E19+E16+E25+E20+E17+E15</f>
        <v>659728261</v>
      </c>
      <c r="F26" s="118"/>
      <c r="G26" s="151">
        <f>+G19+G16+G25+G20+G17+G15</f>
        <v>0</v>
      </c>
      <c r="H26" s="118"/>
      <c r="I26" s="151">
        <f>+I19+I16+I25+I20+I17+I15</f>
        <v>0</v>
      </c>
      <c r="J26" s="118"/>
      <c r="K26" s="151">
        <f>+K19+K16+K25+K20+K17+K15</f>
        <v>0</v>
      </c>
      <c r="L26" s="118"/>
      <c r="M26" s="151">
        <f>+M19+M16+M25+M20+M17+M15</f>
        <v>0</v>
      </c>
      <c r="N26" s="118"/>
      <c r="O26" s="125">
        <f>+O19+O16+O25+O20+O17+O15</f>
        <v>283343239.03000003</v>
      </c>
      <c r="P26" s="118"/>
      <c r="Q26" s="118">
        <f>+Q19+Q16+Q25+Q20+Q17+Q15</f>
        <v>0</v>
      </c>
      <c r="R26" s="118"/>
      <c r="S26" s="118">
        <f>+S19+S16+S25+S20+S17+S15</f>
        <v>0</v>
      </c>
      <c r="T26" s="118"/>
      <c r="U26" s="223">
        <f>+U19+U16+U25+U20+U17+U15</f>
        <v>-18007645.859999999</v>
      </c>
      <c r="V26" s="120"/>
      <c r="W26" s="197">
        <f>+W19+W16+W25+W20+W17+W15</f>
        <v>-1491206.39</v>
      </c>
      <c r="X26" s="120"/>
      <c r="Y26" s="125">
        <f>+Y19+Y16+Y25+Y20+Y17+Y15</f>
        <v>-19498852.25</v>
      </c>
      <c r="Z26" s="118"/>
      <c r="AA26" s="125">
        <f>+AA19+AA16+AA25+AA20+AA17+AA15</f>
        <v>923572647.77999997</v>
      </c>
      <c r="AB26" s="118"/>
      <c r="AC26" s="118">
        <f>+AC19+AC16+AC25+AC20+AC17+AC15</f>
        <v>7338997.9500000002</v>
      </c>
      <c r="AD26" s="118"/>
      <c r="AE26" s="125">
        <f>+AE19+AE16+AE25+AE20+AE17+AE15</f>
        <v>930911645.73000002</v>
      </c>
    </row>
    <row r="27" spans="1:33" ht="24.95" customHeight="1" thickBot="1">
      <c r="A27" s="235" t="s">
        <v>279</v>
      </c>
      <c r="D27" s="105"/>
      <c r="E27" s="126">
        <f>+E13+E26</f>
        <v>2956228261</v>
      </c>
      <c r="F27" s="127">
        <f>SUM(F13:F24)</f>
        <v>0</v>
      </c>
      <c r="G27" s="199">
        <f>+G13+G26</f>
        <v>0</v>
      </c>
      <c r="H27" s="127">
        <f>SUM(H13:H24)</f>
        <v>0</v>
      </c>
      <c r="I27" s="126">
        <f>+I13+I26</f>
        <v>312839634.75</v>
      </c>
      <c r="J27" s="106">
        <v>0</v>
      </c>
      <c r="K27" s="126">
        <f>+K13+K26</f>
        <v>55484008.68</v>
      </c>
      <c r="L27" s="106">
        <f>SUM(L13:L24)</f>
        <v>0</v>
      </c>
      <c r="M27" s="199">
        <f>+M13+M26</f>
        <v>0</v>
      </c>
      <c r="N27" s="106">
        <f>SUM(N13:N24)</f>
        <v>0</v>
      </c>
      <c r="O27" s="126">
        <f>+O13+O26</f>
        <v>2100554442.9000001</v>
      </c>
      <c r="P27" s="127">
        <f>SUM(P13:P24)</f>
        <v>0</v>
      </c>
      <c r="Q27" s="126">
        <f>+Q13+Q26</f>
        <v>155751311.33000001</v>
      </c>
      <c r="R27" s="127">
        <f>SUM(R13:R24)</f>
        <v>0</v>
      </c>
      <c r="S27" s="126">
        <f>+S13+S26</f>
        <v>-151130435.5</v>
      </c>
      <c r="T27" s="127">
        <f>SUM(T13:T24)</f>
        <v>0</v>
      </c>
      <c r="U27" s="126">
        <f>+U13+U26</f>
        <v>-100018108.63</v>
      </c>
      <c r="V27" s="128"/>
      <c r="W27" s="226">
        <f>+W13+W26</f>
        <v>-1491206.39</v>
      </c>
      <c r="X27" s="128"/>
      <c r="Y27" s="126">
        <f>+Y13+Y26</f>
        <v>-96888439.189999983</v>
      </c>
      <c r="Z27" s="127">
        <f>SUM(Z13:Z24)</f>
        <v>0</v>
      </c>
      <c r="AA27" s="126">
        <f>+AA13+AA26</f>
        <v>5328217908.1400003</v>
      </c>
      <c r="AB27" s="127">
        <f>SUM(AB13:AB24)</f>
        <v>0</v>
      </c>
      <c r="AC27" s="126">
        <f>+AC13+AC26</f>
        <v>80006766.599999994</v>
      </c>
      <c r="AD27" s="127">
        <f>SUM(AD13:AD24)</f>
        <v>0</v>
      </c>
      <c r="AE27" s="126">
        <f>+AE13+AE26</f>
        <v>5408224674.7399998</v>
      </c>
      <c r="AF27" s="82"/>
      <c r="AG27" s="224"/>
    </row>
    <row r="28" spans="1:33" ht="10.15" customHeight="1" thickTop="1">
      <c r="A28" s="221"/>
      <c r="D28" s="105"/>
      <c r="E28" s="128"/>
      <c r="F28" s="127"/>
      <c r="G28" s="128"/>
      <c r="H28" s="127"/>
      <c r="I28" s="128"/>
      <c r="J28" s="106"/>
      <c r="K28" s="128"/>
      <c r="L28" s="106"/>
      <c r="M28" s="109"/>
      <c r="N28" s="106"/>
      <c r="O28" s="109"/>
      <c r="P28" s="127"/>
      <c r="Q28" s="128"/>
      <c r="R28" s="127"/>
      <c r="S28" s="128"/>
      <c r="T28" s="127"/>
      <c r="U28" s="128"/>
      <c r="V28" s="128"/>
      <c r="W28" s="128"/>
      <c r="X28" s="128"/>
      <c r="Y28" s="128"/>
      <c r="Z28" s="127"/>
      <c r="AA28" s="128"/>
      <c r="AB28" s="127"/>
      <c r="AC28" s="128"/>
      <c r="AD28" s="127"/>
      <c r="AE28" s="130"/>
      <c r="AF28" s="129"/>
      <c r="AG28" s="129"/>
    </row>
    <row r="29" spans="1:33" ht="24.95" customHeight="1">
      <c r="A29" s="104" t="s">
        <v>318</v>
      </c>
      <c r="B29" s="228"/>
      <c r="D29" s="105"/>
      <c r="E29" s="109">
        <v>2956228261</v>
      </c>
      <c r="F29" s="106"/>
      <c r="G29" s="109">
        <v>0</v>
      </c>
      <c r="H29" s="106"/>
      <c r="I29" s="109">
        <v>312839634.75</v>
      </c>
      <c r="J29" s="106"/>
      <c r="K29" s="109">
        <v>55484008.68</v>
      </c>
      <c r="L29" s="106"/>
      <c r="M29" s="109">
        <v>0</v>
      </c>
      <c r="N29" s="106"/>
      <c r="O29" s="109">
        <v>1929079037.24</v>
      </c>
      <c r="P29" s="106"/>
      <c r="Q29" s="109">
        <v>155751311.33000001</v>
      </c>
      <c r="R29" s="106"/>
      <c r="S29" s="117">
        <v>-151130435.5</v>
      </c>
      <c r="T29" s="117"/>
      <c r="U29" s="117">
        <v>-100018108.63</v>
      </c>
      <c r="V29" s="109"/>
      <c r="W29" s="117">
        <v>-1491206.39</v>
      </c>
      <c r="X29" s="128"/>
      <c r="Y29" s="128">
        <f>SUM(Q29:X29)</f>
        <v>-96888439.189999983</v>
      </c>
      <c r="Z29" s="127"/>
      <c r="AA29" s="128">
        <f>SUM(E29:O29,Y29)</f>
        <v>5156742502.4800005</v>
      </c>
      <c r="AB29" s="127"/>
      <c r="AC29" s="128">
        <v>80006766.599999994</v>
      </c>
      <c r="AD29" s="127"/>
      <c r="AE29" s="130">
        <f>SUM(AA29:AC29)</f>
        <v>5236749269.0800009</v>
      </c>
      <c r="AF29" s="129"/>
      <c r="AG29" s="129"/>
    </row>
    <row r="30" spans="1:33" ht="24.95" customHeight="1">
      <c r="A30" s="104" t="s">
        <v>320</v>
      </c>
      <c r="B30" s="228"/>
      <c r="C30" s="91">
        <v>4</v>
      </c>
      <c r="D30" s="105"/>
      <c r="E30" s="230">
        <v>0</v>
      </c>
      <c r="F30" s="106"/>
      <c r="G30" s="230">
        <v>0</v>
      </c>
      <c r="H30" s="106"/>
      <c r="I30" s="230">
        <v>0</v>
      </c>
      <c r="J30" s="106"/>
      <c r="K30" s="230">
        <v>0</v>
      </c>
      <c r="L30" s="106"/>
      <c r="M30" s="230">
        <v>0</v>
      </c>
      <c r="N30" s="106"/>
      <c r="O30" s="230">
        <v>171475405.66</v>
      </c>
      <c r="P30" s="106"/>
      <c r="Q30" s="230">
        <v>0</v>
      </c>
      <c r="R30" s="106"/>
      <c r="S30" s="230">
        <v>0</v>
      </c>
      <c r="T30" s="106"/>
      <c r="U30" s="230">
        <v>0</v>
      </c>
      <c r="V30" s="109"/>
      <c r="W30" s="230">
        <v>0</v>
      </c>
      <c r="X30" s="128"/>
      <c r="Y30" s="151">
        <f>SUM(Q30:X30)</f>
        <v>0</v>
      </c>
      <c r="Z30" s="118"/>
      <c r="AA30" s="151">
        <f>SUM(E30:O30,Y30)</f>
        <v>171475405.66</v>
      </c>
      <c r="AB30" s="118"/>
      <c r="AC30" s="230">
        <v>0</v>
      </c>
      <c r="AD30" s="127"/>
      <c r="AE30" s="229">
        <f>SUM(AA30:AC30)</f>
        <v>171475405.66</v>
      </c>
      <c r="AF30" s="129"/>
      <c r="AG30" s="129"/>
    </row>
    <row r="31" spans="1:33" ht="24.95" customHeight="1">
      <c r="A31" s="104" t="s">
        <v>319</v>
      </c>
      <c r="B31" s="228"/>
      <c r="D31" s="105"/>
      <c r="E31" s="128">
        <f>SUM(E29:E30)</f>
        <v>2956228261</v>
      </c>
      <c r="F31" s="127"/>
      <c r="G31" s="109">
        <f>SUM(G29:G30)</f>
        <v>0</v>
      </c>
      <c r="H31" s="106"/>
      <c r="I31" s="109">
        <f>SUM(I29:I30)</f>
        <v>312839634.75</v>
      </c>
      <c r="J31" s="106"/>
      <c r="K31" s="109">
        <f>SUM(K29:K30)</f>
        <v>55484008.68</v>
      </c>
      <c r="L31" s="106"/>
      <c r="M31" s="109">
        <f>SUM(M29:M30)</f>
        <v>0</v>
      </c>
      <c r="N31" s="106"/>
      <c r="O31" s="128">
        <f>SUM(O29:O30)</f>
        <v>2100554442.9000001</v>
      </c>
      <c r="P31" s="127"/>
      <c r="Q31" s="128">
        <f>SUM(Q29:Q30)</f>
        <v>155751311.33000001</v>
      </c>
      <c r="R31" s="127"/>
      <c r="S31" s="128">
        <f>SUM(S29:S30)</f>
        <v>-151130435.5</v>
      </c>
      <c r="T31" s="127"/>
      <c r="U31" s="128">
        <f>SUM(U29:U30)</f>
        <v>-100018108.63</v>
      </c>
      <c r="V31" s="128"/>
      <c r="W31" s="128">
        <f>SUM(W29:W30)</f>
        <v>-1491206.39</v>
      </c>
      <c r="X31" s="128"/>
      <c r="Y31" s="128">
        <f>SUM(Y29:Y30)</f>
        <v>-96888439.189999983</v>
      </c>
      <c r="Z31" s="127"/>
      <c r="AA31" s="128">
        <f>SUM(AA29:AA30)</f>
        <v>5328217908.1400003</v>
      </c>
      <c r="AB31" s="127"/>
      <c r="AC31" s="128">
        <f>SUM(AC29:AC30)</f>
        <v>80006766.599999994</v>
      </c>
      <c r="AD31" s="127"/>
      <c r="AE31" s="128">
        <f>SUM(AE29:AE30)</f>
        <v>5408224674.7400007</v>
      </c>
      <c r="AF31" s="129"/>
      <c r="AG31" s="129"/>
    </row>
    <row r="32" spans="1:33" ht="24.95" customHeight="1">
      <c r="A32" s="111" t="s">
        <v>114</v>
      </c>
      <c r="D32" s="105"/>
      <c r="E32" s="113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31"/>
      <c r="AD32" s="106"/>
      <c r="AE32" s="107"/>
    </row>
    <row r="33" spans="1:33" ht="24.95" hidden="1" customHeight="1">
      <c r="A33" s="115" t="s">
        <v>183</v>
      </c>
      <c r="C33" s="91">
        <v>22</v>
      </c>
      <c r="D33" s="105"/>
      <c r="E33" s="113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31"/>
      <c r="AD33" s="106"/>
      <c r="AE33" s="117"/>
    </row>
    <row r="34" spans="1:33" ht="24.95" hidden="1" customHeight="1">
      <c r="A34" s="104" t="s">
        <v>115</v>
      </c>
      <c r="B34" s="98"/>
      <c r="C34" s="91">
        <v>24</v>
      </c>
      <c r="D34" s="105"/>
      <c r="E34" s="113"/>
      <c r="F34" s="106"/>
      <c r="G34" s="106"/>
      <c r="H34" s="106"/>
      <c r="I34" s="106"/>
      <c r="J34" s="106"/>
      <c r="K34" s="106"/>
      <c r="L34" s="106"/>
      <c r="M34" s="117"/>
      <c r="N34" s="106"/>
      <c r="O34" s="117"/>
      <c r="P34" s="106"/>
      <c r="Q34" s="106"/>
      <c r="R34" s="106"/>
      <c r="S34" s="109"/>
      <c r="T34" s="113"/>
      <c r="U34" s="113"/>
      <c r="V34" s="113"/>
      <c r="W34" s="106"/>
      <c r="X34" s="113"/>
      <c r="Y34" s="110"/>
      <c r="Z34" s="108"/>
      <c r="AA34" s="117"/>
      <c r="AB34" s="117"/>
      <c r="AC34" s="131"/>
      <c r="AD34" s="106"/>
      <c r="AE34" s="117"/>
    </row>
    <row r="35" spans="1:33" ht="24.95" hidden="1" customHeight="1">
      <c r="A35" s="104" t="s">
        <v>123</v>
      </c>
      <c r="B35" s="98"/>
      <c r="D35" s="105"/>
      <c r="E35" s="113"/>
      <c r="F35" s="106"/>
      <c r="G35" s="106"/>
      <c r="H35" s="106"/>
      <c r="I35" s="106"/>
      <c r="J35" s="106"/>
      <c r="K35" s="106"/>
      <c r="L35" s="106"/>
      <c r="M35" s="109"/>
      <c r="N35" s="106"/>
      <c r="O35" s="109"/>
      <c r="P35" s="106"/>
      <c r="Q35" s="106"/>
      <c r="R35" s="106"/>
      <c r="S35" s="109"/>
      <c r="T35" s="113"/>
      <c r="U35" s="113"/>
      <c r="V35" s="113"/>
      <c r="W35" s="106"/>
      <c r="X35" s="113"/>
      <c r="Y35" s="110"/>
      <c r="Z35" s="108"/>
      <c r="AA35" s="109"/>
      <c r="AB35" s="109"/>
      <c r="AC35" s="131"/>
      <c r="AD35" s="106"/>
      <c r="AE35" s="109"/>
    </row>
    <row r="36" spans="1:33" ht="24.95" customHeight="1">
      <c r="A36" s="206" t="s">
        <v>222</v>
      </c>
      <c r="B36" s="98"/>
      <c r="C36" s="210">
        <v>26</v>
      </c>
      <c r="D36" s="105"/>
      <c r="E36" s="113">
        <v>0</v>
      </c>
      <c r="F36" s="106"/>
      <c r="G36" s="153">
        <v>-117171764.72</v>
      </c>
      <c r="H36" s="106"/>
      <c r="I36" s="106">
        <v>0</v>
      </c>
      <c r="J36" s="106"/>
      <c r="K36" s="106">
        <v>0</v>
      </c>
      <c r="L36" s="106"/>
      <c r="M36" s="109">
        <v>117171764.72</v>
      </c>
      <c r="N36" s="106"/>
      <c r="O36" s="153">
        <v>-117171764.72</v>
      </c>
      <c r="P36" s="106"/>
      <c r="Q36" s="106">
        <v>0</v>
      </c>
      <c r="R36" s="106"/>
      <c r="S36" s="109">
        <v>0</v>
      </c>
      <c r="T36" s="113"/>
      <c r="U36" s="113">
        <v>0</v>
      </c>
      <c r="V36" s="113"/>
      <c r="W36" s="113">
        <v>0</v>
      </c>
      <c r="X36" s="113"/>
      <c r="Y36" s="110">
        <f>+Q36+S36+U36+W36</f>
        <v>0</v>
      </c>
      <c r="Z36" s="108"/>
      <c r="AA36" s="153">
        <f>SUM(E36:O36,Y36)</f>
        <v>-117171764.72</v>
      </c>
      <c r="AB36" s="109"/>
      <c r="AC36" s="131">
        <v>0</v>
      </c>
      <c r="AD36" s="106"/>
      <c r="AE36" s="153">
        <f>+AA36+AC36</f>
        <v>-117171764.72</v>
      </c>
    </row>
    <row r="37" spans="1:33" ht="24.95" customHeight="1">
      <c r="A37" s="200" t="s">
        <v>224</v>
      </c>
      <c r="B37" s="98"/>
      <c r="D37" s="105"/>
      <c r="E37" s="113"/>
      <c r="F37" s="106"/>
      <c r="G37" s="153"/>
      <c r="H37" s="106"/>
      <c r="I37" s="106"/>
      <c r="J37" s="106"/>
      <c r="K37" s="106"/>
      <c r="L37" s="106"/>
      <c r="M37" s="109"/>
      <c r="N37" s="106"/>
      <c r="O37" s="153"/>
      <c r="P37" s="106"/>
      <c r="Q37" s="106"/>
      <c r="R37" s="106"/>
      <c r="S37" s="109"/>
      <c r="T37" s="113"/>
      <c r="U37" s="113"/>
      <c r="V37" s="113"/>
      <c r="W37" s="113"/>
      <c r="X37" s="113"/>
      <c r="Y37" s="110"/>
      <c r="Z37" s="108"/>
      <c r="AA37" s="153"/>
      <c r="AB37" s="109"/>
      <c r="AC37" s="131"/>
      <c r="AD37" s="106"/>
      <c r="AE37" s="153"/>
    </row>
    <row r="38" spans="1:33" ht="24.95" customHeight="1">
      <c r="A38" s="234" t="s">
        <v>229</v>
      </c>
      <c r="D38" s="105"/>
      <c r="E38" s="113"/>
      <c r="F38" s="106"/>
      <c r="G38" s="153"/>
      <c r="H38" s="106"/>
      <c r="I38" s="106"/>
      <c r="J38" s="106"/>
      <c r="K38" s="106"/>
      <c r="L38" s="106"/>
      <c r="M38" s="109"/>
      <c r="N38" s="106"/>
      <c r="O38" s="153"/>
      <c r="P38" s="106"/>
      <c r="Q38" s="106"/>
      <c r="R38" s="106"/>
      <c r="S38" s="109"/>
      <c r="T38" s="113"/>
      <c r="U38" s="113"/>
      <c r="V38" s="113"/>
      <c r="W38" s="113"/>
      <c r="X38" s="113"/>
      <c r="Y38" s="110"/>
      <c r="Z38" s="108"/>
      <c r="AA38" s="153"/>
      <c r="AB38" s="109"/>
      <c r="AC38" s="131"/>
      <c r="AD38" s="106"/>
      <c r="AE38" s="153"/>
    </row>
    <row r="39" spans="1:33" ht="24.95" customHeight="1">
      <c r="A39" s="236" t="s">
        <v>267</v>
      </c>
      <c r="D39" s="105"/>
      <c r="E39" s="113"/>
      <c r="F39" s="106"/>
      <c r="G39" s="153"/>
      <c r="H39" s="106"/>
      <c r="I39" s="106"/>
      <c r="J39" s="106"/>
      <c r="K39" s="106"/>
      <c r="L39" s="106"/>
      <c r="M39" s="109"/>
      <c r="N39" s="106"/>
      <c r="O39" s="153"/>
      <c r="P39" s="106"/>
      <c r="Q39" s="106"/>
      <c r="R39" s="106"/>
      <c r="S39" s="109"/>
      <c r="T39" s="113"/>
      <c r="U39" s="113"/>
      <c r="V39" s="113"/>
      <c r="W39" s="113"/>
      <c r="X39" s="113"/>
      <c r="Y39" s="110"/>
      <c r="Z39" s="108"/>
      <c r="AA39" s="153"/>
      <c r="AB39" s="109"/>
      <c r="AC39" s="131"/>
      <c r="AD39" s="106"/>
      <c r="AE39" s="153"/>
    </row>
    <row r="40" spans="1:33" ht="24.95" customHeight="1">
      <c r="A40" s="237" t="s">
        <v>248</v>
      </c>
      <c r="C40" s="91" t="s">
        <v>289</v>
      </c>
      <c r="D40" s="105"/>
      <c r="E40" s="113">
        <v>0</v>
      </c>
      <c r="F40" s="106"/>
      <c r="G40" s="153">
        <v>0</v>
      </c>
      <c r="H40" s="106"/>
      <c r="I40" s="106">
        <v>0</v>
      </c>
      <c r="J40" s="106"/>
      <c r="K40" s="106">
        <v>0</v>
      </c>
      <c r="L40" s="106"/>
      <c r="M40" s="109">
        <v>0</v>
      </c>
      <c r="N40" s="106"/>
      <c r="O40" s="153">
        <v>0</v>
      </c>
      <c r="P40" s="106"/>
      <c r="Q40" s="106">
        <v>0</v>
      </c>
      <c r="R40" s="106"/>
      <c r="S40" s="109">
        <v>0</v>
      </c>
      <c r="T40" s="113"/>
      <c r="U40" s="113">
        <v>0</v>
      </c>
      <c r="V40" s="113"/>
      <c r="W40" s="113">
        <v>0</v>
      </c>
      <c r="X40" s="113"/>
      <c r="Y40" s="153">
        <f>+Q40+S40+U40+W40</f>
        <v>0</v>
      </c>
      <c r="Z40" s="108"/>
      <c r="AA40" s="153">
        <f>SUM(E40:O40,Y40)</f>
        <v>0</v>
      </c>
      <c r="AB40" s="109"/>
      <c r="AC40" s="131">
        <v>232000000</v>
      </c>
      <c r="AD40" s="106"/>
      <c r="AE40" s="153">
        <f>+AA40+AC40</f>
        <v>232000000</v>
      </c>
    </row>
    <row r="41" spans="1:33" ht="24.95" customHeight="1">
      <c r="A41" s="237" t="s">
        <v>230</v>
      </c>
      <c r="C41" s="210">
        <v>32.200000000000003</v>
      </c>
      <c r="D41" s="105"/>
      <c r="E41" s="113">
        <v>0</v>
      </c>
      <c r="F41" s="106"/>
      <c r="G41" s="153">
        <v>0</v>
      </c>
      <c r="H41" s="106"/>
      <c r="I41" s="106">
        <v>0</v>
      </c>
      <c r="J41" s="106"/>
      <c r="K41" s="106">
        <v>0</v>
      </c>
      <c r="L41" s="106"/>
      <c r="M41" s="109">
        <v>0</v>
      </c>
      <c r="N41" s="106"/>
      <c r="O41" s="153">
        <v>64398963.780000001</v>
      </c>
      <c r="P41" s="106"/>
      <c r="Q41" s="153">
        <v>-155751311.33000001</v>
      </c>
      <c r="R41" s="106"/>
      <c r="S41" s="109">
        <v>91352347.549999997</v>
      </c>
      <c r="T41" s="113"/>
      <c r="U41" s="113">
        <v>0</v>
      </c>
      <c r="V41" s="113"/>
      <c r="W41" s="113">
        <v>0</v>
      </c>
      <c r="X41" s="113"/>
      <c r="Y41" s="153">
        <f>+Q41+S41+U41+W41</f>
        <v>-64398963.780000016</v>
      </c>
      <c r="Z41" s="108"/>
      <c r="AA41" s="153">
        <f>SUM(E41:O41,Y41)</f>
        <v>0</v>
      </c>
      <c r="AB41" s="109"/>
      <c r="AC41" s="213">
        <v>0</v>
      </c>
      <c r="AD41" s="106"/>
      <c r="AE41" s="153">
        <f>+AA41+AC41</f>
        <v>0</v>
      </c>
    </row>
    <row r="42" spans="1:33" ht="4.9000000000000004" customHeight="1">
      <c r="A42" s="238"/>
      <c r="D42" s="105"/>
      <c r="E42" s="113"/>
      <c r="F42" s="106"/>
      <c r="G42" s="153"/>
      <c r="H42" s="106"/>
      <c r="I42" s="106"/>
      <c r="J42" s="106"/>
      <c r="K42" s="106"/>
      <c r="L42" s="106"/>
      <c r="M42" s="109"/>
      <c r="N42" s="106"/>
      <c r="O42" s="153"/>
      <c r="P42" s="106"/>
      <c r="Q42" s="106"/>
      <c r="R42" s="106"/>
      <c r="S42" s="109"/>
      <c r="T42" s="113"/>
      <c r="U42" s="113"/>
      <c r="V42" s="113"/>
      <c r="W42" s="113"/>
      <c r="X42" s="113"/>
      <c r="Y42" s="110"/>
      <c r="Z42" s="108"/>
      <c r="AA42" s="153"/>
      <c r="AB42" s="109"/>
      <c r="AC42" s="131"/>
      <c r="AD42" s="106"/>
      <c r="AE42" s="153"/>
    </row>
    <row r="43" spans="1:33" ht="24.95" customHeight="1">
      <c r="A43" s="233" t="s">
        <v>309</v>
      </c>
      <c r="D43" s="105"/>
      <c r="E43" s="113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</row>
    <row r="44" spans="1:33" ht="24.95" customHeight="1">
      <c r="A44" s="234" t="s">
        <v>311</v>
      </c>
      <c r="D44" s="105"/>
      <c r="E44" s="113">
        <v>0</v>
      </c>
      <c r="F44" s="106">
        <v>0</v>
      </c>
      <c r="G44" s="106">
        <v>0</v>
      </c>
      <c r="H44" s="106">
        <v>0</v>
      </c>
      <c r="I44" s="106">
        <v>0</v>
      </c>
      <c r="J44" s="106">
        <v>0</v>
      </c>
      <c r="K44" s="106">
        <v>0</v>
      </c>
      <c r="L44" s="106">
        <v>0</v>
      </c>
      <c r="M44" s="153">
        <v>0</v>
      </c>
      <c r="N44" s="106">
        <v>0</v>
      </c>
      <c r="O44" s="153">
        <v>403632445.60974896</v>
      </c>
      <c r="P44" s="113"/>
      <c r="Q44" s="113">
        <v>0</v>
      </c>
      <c r="R44" s="113"/>
      <c r="S44" s="109">
        <v>0</v>
      </c>
      <c r="T44" s="113"/>
      <c r="U44" s="113">
        <v>0</v>
      </c>
      <c r="V44" s="113"/>
      <c r="W44" s="113">
        <v>0</v>
      </c>
      <c r="X44" s="113"/>
      <c r="Y44" s="110">
        <f>+Q44+S44+U44+W44</f>
        <v>0</v>
      </c>
      <c r="Z44" s="106"/>
      <c r="AA44" s="153">
        <f>SUM(E44:O44,Y44)</f>
        <v>403632445.60974896</v>
      </c>
      <c r="AB44" s="113"/>
      <c r="AC44" s="153">
        <f>+'PL (p.4-5)'!M72</f>
        <v>2122206.7299919967</v>
      </c>
      <c r="AD44" s="113"/>
      <c r="AE44" s="153">
        <f>+AA44+AC44</f>
        <v>405754652.33974093</v>
      </c>
    </row>
    <row r="45" spans="1:33" ht="24.95" customHeight="1">
      <c r="A45" s="234" t="s">
        <v>118</v>
      </c>
      <c r="D45" s="105"/>
      <c r="E45" s="106">
        <v>0</v>
      </c>
      <c r="F45" s="106">
        <v>0</v>
      </c>
      <c r="G45" s="106">
        <v>0</v>
      </c>
      <c r="H45" s="106">
        <v>0</v>
      </c>
      <c r="I45" s="106">
        <v>0</v>
      </c>
      <c r="J45" s="106">
        <v>0</v>
      </c>
      <c r="K45" s="106">
        <v>0</v>
      </c>
      <c r="L45" s="106">
        <v>0</v>
      </c>
      <c r="M45" s="198">
        <v>0</v>
      </c>
      <c r="N45" s="106">
        <v>0</v>
      </c>
      <c r="O45" s="198">
        <v>773444.86</v>
      </c>
      <c r="P45" s="113"/>
      <c r="Q45" s="106">
        <v>0</v>
      </c>
      <c r="R45" s="113"/>
      <c r="S45" s="109">
        <v>0</v>
      </c>
      <c r="T45" s="113"/>
      <c r="U45" s="132">
        <v>5178462.4800000004</v>
      </c>
      <c r="V45" s="132"/>
      <c r="W45" s="132">
        <v>23961556.48</v>
      </c>
      <c r="X45" s="109"/>
      <c r="Y45" s="132">
        <f>SUM(Q45:X45)</f>
        <v>29140018.960000001</v>
      </c>
      <c r="Z45" s="106"/>
      <c r="AA45" s="132">
        <f>SUM(E45:O45,Y45)</f>
        <v>29913463.82</v>
      </c>
      <c r="AB45" s="113"/>
      <c r="AC45" s="202">
        <v>0</v>
      </c>
      <c r="AD45" s="113"/>
      <c r="AE45" s="132">
        <f>+AA45+AC45</f>
        <v>29913463.82</v>
      </c>
    </row>
    <row r="46" spans="1:33" ht="24.95" customHeight="1">
      <c r="A46" s="234" t="s">
        <v>312</v>
      </c>
      <c r="D46" s="105"/>
      <c r="E46" s="133">
        <f>SUM(E44:E45)</f>
        <v>0</v>
      </c>
      <c r="F46" s="106"/>
      <c r="G46" s="133">
        <f>SUM(G44:G45)</f>
        <v>0</v>
      </c>
      <c r="H46" s="106"/>
      <c r="I46" s="133">
        <f>SUM(I44:I45)</f>
        <v>0</v>
      </c>
      <c r="J46" s="106"/>
      <c r="K46" s="133">
        <f>SUM(K44:K45)</f>
        <v>0</v>
      </c>
      <c r="L46" s="106"/>
      <c r="M46" s="211">
        <f>SUM(M44:M45)</f>
        <v>0</v>
      </c>
      <c r="N46" s="106"/>
      <c r="O46" s="135">
        <f>SUM(O44:O45)</f>
        <v>404405890.46974897</v>
      </c>
      <c r="P46" s="113"/>
      <c r="Q46" s="133">
        <f>SUM(Q44:Q45)</f>
        <v>0</v>
      </c>
      <c r="R46" s="113"/>
      <c r="S46" s="134">
        <f>SUM(S44:S45)</f>
        <v>0</v>
      </c>
      <c r="T46" s="113"/>
      <c r="U46" s="135">
        <f>SUM(U44:U45)</f>
        <v>5178462.4800000004</v>
      </c>
      <c r="V46" s="132"/>
      <c r="W46" s="135">
        <f>SUM(W44:W45)</f>
        <v>23961556.48</v>
      </c>
      <c r="X46" s="109"/>
      <c r="Y46" s="135">
        <f>SUM(Y44:Y45)</f>
        <v>29140018.960000001</v>
      </c>
      <c r="Z46" s="106"/>
      <c r="AA46" s="135">
        <f>SUM(AA44:AA45)</f>
        <v>433545909.42974895</v>
      </c>
      <c r="AB46" s="113"/>
      <c r="AC46" s="125">
        <f>SUM(AC44:AC45)</f>
        <v>2122206.7299919967</v>
      </c>
      <c r="AD46" s="113"/>
      <c r="AE46" s="135">
        <f>SUM(AE44:AE45)</f>
        <v>435668116.15974092</v>
      </c>
    </row>
    <row r="47" spans="1:33" ht="24.95" customHeight="1">
      <c r="A47" s="235" t="s">
        <v>119</v>
      </c>
      <c r="D47" s="105"/>
      <c r="E47" s="118">
        <f>E34+E46+E35+E33+E36+E41</f>
        <v>0</v>
      </c>
      <c r="F47" s="118"/>
      <c r="G47" s="125">
        <f>G34+G46+G35+G33+G36+G41</f>
        <v>-117171764.72</v>
      </c>
      <c r="H47" s="118"/>
      <c r="I47" s="118">
        <f>I34+I46+I35+I33+I36+I41</f>
        <v>0</v>
      </c>
      <c r="J47" s="118"/>
      <c r="K47" s="118">
        <f>K34+K46+K35+K33+K36+K41</f>
        <v>0</v>
      </c>
      <c r="L47" s="118"/>
      <c r="M47" s="125">
        <f>M34+M46+M35+M33+M36+M41</f>
        <v>117171764.72</v>
      </c>
      <c r="N47" s="118"/>
      <c r="O47" s="125">
        <f>O34+O46+O35+O33+O36+O41</f>
        <v>351633089.52974892</v>
      </c>
      <c r="P47" s="118"/>
      <c r="Q47" s="125">
        <f>Q34+Q46+Q35+Q33+Q36+Q41</f>
        <v>-155751311.33000001</v>
      </c>
      <c r="R47" s="118"/>
      <c r="S47" s="118">
        <f>S34+S46+S35+S33+S36+S41</f>
        <v>91352347.549999997</v>
      </c>
      <c r="T47" s="118"/>
      <c r="U47" s="125">
        <f>U34+U46+U35+U33+U36+U41</f>
        <v>5178462.4800000004</v>
      </c>
      <c r="V47" s="120"/>
      <c r="W47" s="125">
        <f>W34+W46+W35+W33+W36+W41</f>
        <v>23961556.48</v>
      </c>
      <c r="X47" s="120"/>
      <c r="Y47" s="125">
        <f>Y34+Y46+Y35+Y33+Y36+Y41</f>
        <v>-35258944.820000015</v>
      </c>
      <c r="Z47" s="118"/>
      <c r="AA47" s="125">
        <f>AA34+AA46+AA35+AA33+AA36+AA41</f>
        <v>316374144.70974898</v>
      </c>
      <c r="AB47" s="118"/>
      <c r="AC47" s="118">
        <f>AC34+AC46+AC35+AC33+AC36+AC40</f>
        <v>234122206.729992</v>
      </c>
      <c r="AD47" s="118"/>
      <c r="AE47" s="125">
        <f>AE34+AE46+AE35+AE33+AE36+AE40</f>
        <v>550496351.4397409</v>
      </c>
    </row>
    <row r="48" spans="1:33" ht="24.95" customHeight="1" thickBot="1">
      <c r="A48" s="235" t="s">
        <v>290</v>
      </c>
      <c r="D48" s="105"/>
      <c r="E48" s="126">
        <f>+E31+E47</f>
        <v>2956228261</v>
      </c>
      <c r="F48" s="127">
        <f>SUM(F27:F45)</f>
        <v>0</v>
      </c>
      <c r="G48" s="126">
        <f>+G31+G47</f>
        <v>-117171764.72</v>
      </c>
      <c r="H48" s="127">
        <f>SUM(H27:H45)</f>
        <v>0</v>
      </c>
      <c r="I48" s="126">
        <f>+I31+I47</f>
        <v>312839634.75</v>
      </c>
      <c r="J48" s="106">
        <v>0</v>
      </c>
      <c r="K48" s="126">
        <f>+K31+K47</f>
        <v>55484008.68</v>
      </c>
      <c r="L48" s="106">
        <f>SUM(L27:L45)</f>
        <v>0</v>
      </c>
      <c r="M48" s="126">
        <f>+M31+M47</f>
        <v>117171764.72</v>
      </c>
      <c r="N48" s="106">
        <f>SUM(N27:N45)</f>
        <v>0</v>
      </c>
      <c r="O48" s="126">
        <f>+O31+O47</f>
        <v>2452187532.429749</v>
      </c>
      <c r="P48" s="127">
        <f>SUM(P27:P45)</f>
        <v>0</v>
      </c>
      <c r="Q48" s="199">
        <f>+Q31+Q47</f>
        <v>0</v>
      </c>
      <c r="R48" s="127">
        <f>SUM(R27:R45)</f>
        <v>0</v>
      </c>
      <c r="S48" s="126">
        <f>+S31+S47</f>
        <v>-59778087.950000003</v>
      </c>
      <c r="T48" s="127">
        <f>SUM(T27:T45)</f>
        <v>0</v>
      </c>
      <c r="U48" s="126">
        <f>+U31+U47</f>
        <v>-94839646.149999991</v>
      </c>
      <c r="V48" s="128"/>
      <c r="W48" s="126">
        <f>+W31+W47</f>
        <v>22470350.09</v>
      </c>
      <c r="X48" s="128"/>
      <c r="Y48" s="126">
        <f>+Y31+Y47</f>
        <v>-132147384.00999999</v>
      </c>
      <c r="Z48" s="127">
        <f>SUM(Z27:Z45)</f>
        <v>0</v>
      </c>
      <c r="AA48" s="126">
        <f>+AA31+AA47</f>
        <v>5644592052.8497496</v>
      </c>
      <c r="AB48" s="127">
        <f>SUM(AB27:AB45)</f>
        <v>0</v>
      </c>
      <c r="AC48" s="126">
        <f>+AC31+AC47</f>
        <v>314128973.329992</v>
      </c>
      <c r="AD48" s="127">
        <f>SUM(AD27:AD45)</f>
        <v>0</v>
      </c>
      <c r="AE48" s="126">
        <f>+AE31+AE47</f>
        <v>5958721026.1797419</v>
      </c>
      <c r="AF48" s="129"/>
      <c r="AG48" s="224"/>
    </row>
    <row r="49" spans="1:32" ht="24.95" customHeight="1" thickTop="1">
      <c r="D49" s="105"/>
      <c r="E49" s="106"/>
      <c r="F49" s="106"/>
      <c r="G49" s="106"/>
      <c r="H49" s="106"/>
      <c r="I49" s="106"/>
      <c r="J49" s="106"/>
      <c r="K49" s="213"/>
      <c r="L49" s="97"/>
      <c r="N49" s="97"/>
      <c r="P49" s="213"/>
      <c r="Q49" s="213"/>
      <c r="R49" s="213"/>
      <c r="S49" s="213"/>
      <c r="T49" s="213"/>
      <c r="U49" s="213"/>
      <c r="V49" s="213"/>
      <c r="W49" s="213"/>
      <c r="X49" s="213"/>
      <c r="Y49" s="213"/>
      <c r="Z49" s="213"/>
      <c r="AA49" s="213"/>
      <c r="AB49" s="213"/>
      <c r="AC49" s="213"/>
      <c r="AD49" s="213"/>
      <c r="AE49" s="213"/>
      <c r="AF49" s="129"/>
    </row>
    <row r="50" spans="1:32" ht="24.95" customHeight="1">
      <c r="A50" s="239" t="s">
        <v>293</v>
      </c>
      <c r="D50" s="105"/>
      <c r="E50" s="127"/>
      <c r="F50" s="127"/>
      <c r="G50" s="127"/>
      <c r="H50" s="127"/>
      <c r="I50" s="127"/>
      <c r="J50" s="127"/>
      <c r="K50" s="89"/>
      <c r="L50" s="97"/>
      <c r="N50" s="97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129"/>
    </row>
    <row r="51" spans="1:32" ht="24.95" customHeight="1">
      <c r="A51" s="239"/>
      <c r="D51" s="105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9"/>
    </row>
    <row r="52" spans="1:32" ht="24.95" customHeight="1">
      <c r="A52" s="239"/>
      <c r="D52" s="105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9"/>
    </row>
    <row r="53" spans="1:32" ht="24.95" customHeight="1">
      <c r="A53" s="239"/>
      <c r="D53" s="105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9"/>
    </row>
    <row r="54" spans="1:32" ht="24.95" customHeight="1">
      <c r="A54" s="239"/>
      <c r="D54" s="105"/>
      <c r="E54" s="127"/>
      <c r="F54" s="127"/>
      <c r="G54" s="127"/>
      <c r="H54" s="127"/>
      <c r="I54" s="127"/>
      <c r="J54" s="127"/>
      <c r="K54" s="89"/>
      <c r="L54" s="97"/>
      <c r="N54" s="97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129"/>
    </row>
    <row r="55" spans="1:32" ht="24.95" customHeight="1">
      <c r="A55" s="239"/>
      <c r="D55" s="105"/>
      <c r="E55" s="127"/>
      <c r="F55" s="127"/>
      <c r="G55" s="127"/>
      <c r="H55" s="127"/>
      <c r="I55" s="127"/>
      <c r="J55" s="127"/>
      <c r="K55" s="89"/>
      <c r="L55" s="97"/>
      <c r="N55" s="97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129"/>
    </row>
    <row r="56" spans="1:32" ht="24.95" customHeight="1">
      <c r="A56" s="348"/>
      <c r="B56" s="348"/>
      <c r="C56" s="348"/>
      <c r="D56" s="105"/>
      <c r="E56" s="127"/>
      <c r="F56" s="127"/>
      <c r="G56" s="127"/>
      <c r="H56" s="127"/>
      <c r="I56" s="127"/>
      <c r="J56" s="127"/>
      <c r="K56" s="89"/>
      <c r="L56" s="97"/>
      <c r="N56" s="97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129"/>
    </row>
    <row r="57" spans="1:32" ht="24.95" customHeight="1">
      <c r="A57" s="9"/>
      <c r="B57" s="209"/>
      <c r="C57" s="209"/>
      <c r="D57" s="105"/>
      <c r="E57" s="127"/>
      <c r="F57" s="127"/>
      <c r="G57" s="127"/>
      <c r="H57" s="127"/>
      <c r="I57" s="127"/>
      <c r="J57" s="127"/>
      <c r="K57" s="89"/>
      <c r="L57" s="97"/>
      <c r="N57" s="97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129"/>
    </row>
    <row r="58" spans="1:32" ht="24.95" customHeight="1">
      <c r="A58" s="9"/>
      <c r="C58" s="209"/>
      <c r="D58" s="105"/>
      <c r="E58" s="127"/>
      <c r="F58" s="127"/>
      <c r="G58" s="127"/>
      <c r="H58" s="127"/>
      <c r="I58" s="127"/>
      <c r="J58" s="127"/>
      <c r="K58" s="89"/>
      <c r="L58" s="97"/>
      <c r="N58" s="97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129"/>
    </row>
    <row r="59" spans="1:32" ht="24.95" customHeight="1">
      <c r="A59" s="239"/>
      <c r="D59" s="105"/>
      <c r="E59" s="127"/>
      <c r="F59" s="127"/>
      <c r="G59" s="127"/>
      <c r="H59" s="127"/>
      <c r="I59" s="127"/>
      <c r="J59" s="127"/>
      <c r="K59" s="89"/>
      <c r="L59" s="97"/>
      <c r="N59" s="97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129"/>
    </row>
    <row r="60" spans="1:32" ht="24.95" customHeight="1">
      <c r="A60" s="239"/>
      <c r="D60" s="105"/>
      <c r="E60" s="127"/>
      <c r="F60" s="127"/>
      <c r="G60" s="127"/>
      <c r="H60" s="127"/>
      <c r="I60" s="127"/>
      <c r="J60" s="127"/>
      <c r="K60" s="89"/>
      <c r="L60" s="97"/>
      <c r="N60" s="97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129"/>
    </row>
    <row r="61" spans="1:32" ht="27.95" customHeight="1">
      <c r="A61" s="239"/>
      <c r="D61" s="105"/>
      <c r="E61" s="127"/>
      <c r="F61" s="127"/>
      <c r="G61" s="127"/>
      <c r="H61" s="127"/>
      <c r="I61" s="127"/>
      <c r="J61" s="127"/>
      <c r="K61" s="89"/>
      <c r="L61" s="97"/>
      <c r="N61" s="97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129"/>
    </row>
    <row r="62" spans="1:32" ht="24.95" customHeight="1">
      <c r="A62" s="239"/>
      <c r="D62" s="105"/>
      <c r="E62" s="127"/>
      <c r="F62" s="127"/>
      <c r="G62" s="127"/>
      <c r="H62" s="127"/>
      <c r="I62" s="127"/>
      <c r="J62" s="127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136" t="s">
        <v>350</v>
      </c>
      <c r="AF62" s="129"/>
    </row>
    <row r="63" spans="1:32" ht="21.95" customHeight="1">
      <c r="F63" s="127"/>
      <c r="H63" s="127"/>
      <c r="K63" s="127"/>
      <c r="L63" s="127"/>
      <c r="M63" s="127"/>
      <c r="N63" s="127"/>
      <c r="O63" s="127"/>
      <c r="P63" s="127"/>
      <c r="Q63" s="127"/>
      <c r="R63" s="127"/>
      <c r="S63" s="138"/>
      <c r="T63" s="127"/>
      <c r="U63" s="138"/>
      <c r="V63" s="138"/>
      <c r="W63" s="138"/>
      <c r="X63" s="138"/>
      <c r="Y63" s="138"/>
      <c r="Z63" s="127"/>
      <c r="AA63" s="127"/>
      <c r="AB63" s="127"/>
      <c r="AC63" s="127"/>
      <c r="AD63" s="127"/>
      <c r="AE63" s="127"/>
    </row>
  </sheetData>
  <mergeCells count="9">
    <mergeCell ref="A56:C56"/>
    <mergeCell ref="K8:O8"/>
    <mergeCell ref="A1:AC1"/>
    <mergeCell ref="A2:AC2"/>
    <mergeCell ref="A3:AC3"/>
    <mergeCell ref="E5:AE5"/>
    <mergeCell ref="E6:AE6"/>
    <mergeCell ref="Q8:Y8"/>
    <mergeCell ref="E7:AA7"/>
  </mergeCells>
  <pageMargins left="0.39370078740157483" right="0.39370078740157483" top="0.98425196850393704" bottom="0.39370078740157483" header="0.51181102362204722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AC46"/>
  <sheetViews>
    <sheetView view="pageBreakPreview" zoomScale="90" zoomScaleNormal="70" zoomScaleSheetLayoutView="90" workbookViewId="0">
      <selection activeCell="A4" sqref="A4"/>
    </sheetView>
  </sheetViews>
  <sheetFormatPr defaultColWidth="18.42578125" defaultRowHeight="22.5" customHeight="1"/>
  <cols>
    <col min="1" max="1" width="3.5703125" style="64" customWidth="1"/>
    <col min="2" max="2" width="51" style="64" customWidth="1"/>
    <col min="3" max="3" width="11.7109375" style="39" customWidth="1"/>
    <col min="4" max="4" width="0.85546875" style="64" customWidth="1"/>
    <col min="5" max="5" width="22.7109375" style="64" customWidth="1"/>
    <col min="6" max="6" width="0.85546875" style="48" customWidth="1"/>
    <col min="7" max="7" width="22.28515625" style="48" customWidth="1"/>
    <col min="8" max="8" width="0.85546875" style="48" customWidth="1"/>
    <col min="9" max="9" width="22.7109375" style="48" customWidth="1"/>
    <col min="10" max="10" width="0.85546875" style="78" customWidth="1"/>
    <col min="11" max="11" width="22.28515625" style="78" customWidth="1"/>
    <col min="12" max="12" width="0.85546875" style="78" customWidth="1"/>
    <col min="13" max="13" width="22.28515625" style="78" customWidth="1"/>
    <col min="14" max="14" width="0.85546875" style="78" customWidth="1"/>
    <col min="15" max="15" width="22.7109375" style="78" customWidth="1"/>
    <col min="16" max="16" width="0.85546875" style="78" customWidth="1"/>
    <col min="17" max="17" width="26.7109375" style="78" customWidth="1"/>
    <col min="18" max="18" width="0.85546875" style="78" customWidth="1"/>
    <col min="19" max="19" width="22.7109375" style="78" customWidth="1"/>
    <col min="20" max="16384" width="18.42578125" style="64"/>
  </cols>
  <sheetData>
    <row r="1" spans="1:29" ht="23.1" customHeight="1">
      <c r="A1" s="354" t="str">
        <f>'CE conso (p.6)'!A1</f>
        <v>AQUA CORPORATION PUBLIC COMPANY LIMITED AND ITS SUBSIDIARIES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87"/>
      <c r="Q1" s="87"/>
      <c r="R1" s="64"/>
      <c r="S1" s="64"/>
    </row>
    <row r="2" spans="1:29" ht="23.1" customHeight="1">
      <c r="A2" s="355" t="s">
        <v>120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88"/>
      <c r="Q2" s="88"/>
      <c r="R2" s="64"/>
      <c r="S2" s="64"/>
    </row>
    <row r="3" spans="1:29" ht="23.1" customHeight="1">
      <c r="A3" s="38" t="str">
        <f>+'CE conso (p.6)'!A3:AC3</f>
        <v>FOR THE YEAR ENDED DECEMBER 31, 2022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</row>
    <row r="4" spans="1:29" ht="23.1" customHeight="1">
      <c r="A4" s="44"/>
      <c r="B4" s="44"/>
      <c r="C4" s="65"/>
      <c r="D4" s="44"/>
      <c r="E4" s="44"/>
      <c r="F4" s="45"/>
      <c r="G4" s="45"/>
      <c r="H4" s="45"/>
      <c r="I4" s="45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29" ht="23.1" customHeight="1">
      <c r="A5" s="67"/>
      <c r="B5" s="67"/>
      <c r="D5" s="67"/>
      <c r="E5" s="346" t="s">
        <v>2</v>
      </c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</row>
    <row r="6" spans="1:29" ht="23.1" customHeight="1">
      <c r="A6" s="67"/>
      <c r="B6" s="67"/>
      <c r="D6" s="67"/>
      <c r="E6" s="347" t="s">
        <v>4</v>
      </c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</row>
    <row r="7" spans="1:29" ht="23.1" customHeight="1">
      <c r="A7" s="67"/>
      <c r="B7" s="67"/>
      <c r="D7" s="67"/>
      <c r="E7" s="39"/>
      <c r="F7" s="39"/>
      <c r="G7" s="39"/>
      <c r="H7" s="39"/>
      <c r="I7" s="39"/>
      <c r="J7" s="39"/>
      <c r="K7" s="80"/>
      <c r="L7" s="80"/>
      <c r="M7" s="80"/>
      <c r="N7" s="80"/>
      <c r="O7" s="80"/>
      <c r="P7" s="39"/>
      <c r="Q7" s="146" t="s">
        <v>121</v>
      </c>
      <c r="R7" s="39"/>
      <c r="S7" s="39"/>
    </row>
    <row r="8" spans="1:29" s="39" customFormat="1" ht="23.1" customHeight="1">
      <c r="F8" s="47"/>
      <c r="G8" s="47"/>
      <c r="H8" s="47"/>
      <c r="I8" s="47"/>
      <c r="J8" s="47"/>
      <c r="K8" s="353" t="s">
        <v>60</v>
      </c>
      <c r="L8" s="353"/>
      <c r="M8" s="353"/>
      <c r="N8" s="353"/>
      <c r="O8" s="353"/>
      <c r="P8" s="69"/>
      <c r="Q8" s="147" t="s">
        <v>110</v>
      </c>
      <c r="R8" s="49"/>
    </row>
    <row r="9" spans="1:29" s="39" customFormat="1" ht="23.1" customHeight="1">
      <c r="F9" s="47"/>
      <c r="G9" s="47"/>
      <c r="H9" s="47"/>
      <c r="I9" s="47"/>
      <c r="J9" s="47"/>
      <c r="K9" s="69"/>
      <c r="L9" s="49"/>
      <c r="M9" s="68"/>
      <c r="N9" s="49"/>
      <c r="O9" s="68"/>
      <c r="P9" s="68"/>
      <c r="Q9" s="148" t="s">
        <v>92</v>
      </c>
      <c r="R9" s="49"/>
    </row>
    <row r="10" spans="1:29" s="39" customFormat="1" ht="23.1" customHeight="1">
      <c r="F10" s="47"/>
      <c r="G10" s="47"/>
      <c r="H10" s="47"/>
      <c r="I10" s="47"/>
      <c r="J10" s="47"/>
      <c r="K10" s="69"/>
      <c r="L10" s="49"/>
      <c r="M10" s="68"/>
      <c r="N10" s="49"/>
      <c r="O10" s="68"/>
      <c r="P10" s="68"/>
      <c r="Q10" s="148" t="s">
        <v>96</v>
      </c>
      <c r="R10" s="49"/>
    </row>
    <row r="11" spans="1:29" s="39" customFormat="1" ht="23.1" customHeight="1">
      <c r="E11" s="39" t="s">
        <v>99</v>
      </c>
      <c r="F11" s="47"/>
      <c r="G11" s="207" t="s">
        <v>218</v>
      </c>
      <c r="H11" s="47"/>
      <c r="I11" s="47"/>
      <c r="J11" s="47"/>
      <c r="K11" s="69" t="s">
        <v>122</v>
      </c>
      <c r="L11" s="49"/>
      <c r="M11" s="203" t="s">
        <v>220</v>
      </c>
      <c r="N11" s="49"/>
      <c r="O11" s="68"/>
      <c r="P11" s="68"/>
      <c r="Q11" s="148" t="s">
        <v>102</v>
      </c>
      <c r="R11" s="49"/>
      <c r="S11" s="39" t="s">
        <v>106</v>
      </c>
    </row>
    <row r="12" spans="1:29" s="39" customFormat="1" ht="23.1" customHeight="1">
      <c r="C12" s="86" t="s">
        <v>6</v>
      </c>
      <c r="E12" s="86" t="s">
        <v>107</v>
      </c>
      <c r="G12" s="208" t="s">
        <v>219</v>
      </c>
      <c r="I12" s="70" t="s">
        <v>59</v>
      </c>
      <c r="J12" s="47"/>
      <c r="K12" s="70" t="s">
        <v>123</v>
      </c>
      <c r="M12" s="7" t="s">
        <v>221</v>
      </c>
      <c r="O12" s="86" t="s">
        <v>62</v>
      </c>
      <c r="Q12" s="149" t="s">
        <v>95</v>
      </c>
      <c r="S12" s="71" t="s">
        <v>113</v>
      </c>
    </row>
    <row r="13" spans="1:29" ht="23.1" customHeight="1">
      <c r="A13" s="64" t="s">
        <v>190</v>
      </c>
      <c r="D13" s="72"/>
      <c r="E13" s="31">
        <v>2296500000</v>
      </c>
      <c r="F13" s="32"/>
      <c r="G13" s="32">
        <v>0</v>
      </c>
      <c r="H13" s="32"/>
      <c r="I13" s="32">
        <v>312839634.75</v>
      </c>
      <c r="J13" s="32"/>
      <c r="K13" s="32">
        <v>55484008.68</v>
      </c>
      <c r="L13" s="32"/>
      <c r="M13" s="32">
        <v>0</v>
      </c>
      <c r="N13" s="32"/>
      <c r="O13" s="32">
        <v>312915839.61000013</v>
      </c>
      <c r="P13" s="32"/>
      <c r="Q13" s="32">
        <v>0</v>
      </c>
      <c r="R13" s="32"/>
      <c r="S13" s="31">
        <f>SUM(E13:Q13)</f>
        <v>2977739483.04</v>
      </c>
    </row>
    <row r="14" spans="1:29" ht="23.1" customHeight="1">
      <c r="A14" s="144" t="s">
        <v>114</v>
      </c>
      <c r="D14" s="72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1"/>
    </row>
    <row r="15" spans="1:29" ht="23.1" customHeight="1">
      <c r="A15" s="250" t="s">
        <v>183</v>
      </c>
      <c r="C15" s="39">
        <v>25</v>
      </c>
      <c r="D15" s="72"/>
      <c r="E15" s="31">
        <v>659728261</v>
      </c>
      <c r="F15" s="32"/>
      <c r="G15" s="32">
        <v>0</v>
      </c>
      <c r="H15" s="32"/>
      <c r="I15" s="32">
        <v>0</v>
      </c>
      <c r="J15" s="32"/>
      <c r="K15" s="32">
        <v>0</v>
      </c>
      <c r="L15" s="32"/>
      <c r="M15" s="32">
        <v>0</v>
      </c>
      <c r="N15" s="32"/>
      <c r="O15" s="32">
        <v>0</v>
      </c>
      <c r="P15" s="32"/>
      <c r="Q15" s="32">
        <v>0</v>
      </c>
      <c r="R15" s="32"/>
      <c r="S15" s="31">
        <f>SUM(E15:Q15)</f>
        <v>659728261</v>
      </c>
    </row>
    <row r="16" spans="1:29" ht="23.1" customHeight="1">
      <c r="A16" s="140" t="s">
        <v>115</v>
      </c>
      <c r="C16" s="39">
        <v>28</v>
      </c>
      <c r="D16" s="72"/>
      <c r="E16" s="31">
        <v>0</v>
      </c>
      <c r="F16" s="32"/>
      <c r="G16" s="32">
        <v>0</v>
      </c>
      <c r="H16" s="32"/>
      <c r="I16" s="32">
        <v>0</v>
      </c>
      <c r="J16" s="32"/>
      <c r="K16" s="32">
        <v>0</v>
      </c>
      <c r="L16" s="32"/>
      <c r="M16" s="32">
        <v>0</v>
      </c>
      <c r="N16" s="32"/>
      <c r="O16" s="32">
        <v>-45930000</v>
      </c>
      <c r="P16" s="32"/>
      <c r="Q16" s="32">
        <v>0</v>
      </c>
      <c r="R16" s="32"/>
      <c r="S16" s="32">
        <f>SUM(E16:Q16)</f>
        <v>-45930000</v>
      </c>
    </row>
    <row r="17" spans="1:21" ht="21.95" hidden="1" customHeight="1">
      <c r="A17" s="140" t="s">
        <v>123</v>
      </c>
      <c r="C17" s="39">
        <v>23</v>
      </c>
      <c r="D17" s="72"/>
      <c r="E17" s="31"/>
      <c r="F17" s="32"/>
      <c r="G17" s="32"/>
      <c r="H17" s="32"/>
      <c r="I17" s="32"/>
      <c r="J17" s="32"/>
      <c r="K17" s="31"/>
      <c r="L17" s="32"/>
      <c r="M17" s="31"/>
      <c r="N17" s="32"/>
      <c r="O17" s="31"/>
      <c r="P17" s="32"/>
      <c r="Q17" s="32"/>
      <c r="R17" s="32"/>
      <c r="S17" s="32">
        <f>SUM(E17:Q17)</f>
        <v>0</v>
      </c>
    </row>
    <row r="18" spans="1:21" ht="23.1" customHeight="1">
      <c r="A18" s="52" t="s">
        <v>309</v>
      </c>
      <c r="D18" s="72"/>
      <c r="E18" s="5"/>
      <c r="F18" s="33"/>
      <c r="G18" s="33"/>
      <c r="H18" s="33"/>
      <c r="I18" s="33"/>
      <c r="J18" s="33"/>
      <c r="K18" s="33"/>
      <c r="L18" s="33"/>
      <c r="M18" s="64"/>
      <c r="N18" s="33"/>
      <c r="O18" s="64"/>
      <c r="P18" s="64"/>
      <c r="Q18" s="64"/>
      <c r="R18" s="5"/>
      <c r="S18" s="5"/>
    </row>
    <row r="19" spans="1:21" ht="23.1" customHeight="1">
      <c r="A19" s="52"/>
      <c r="B19" s="52" t="s">
        <v>311</v>
      </c>
      <c r="D19" s="72"/>
      <c r="E19" s="5">
        <v>0</v>
      </c>
      <c r="F19" s="33"/>
      <c r="G19" s="5">
        <v>0</v>
      </c>
      <c r="H19" s="33"/>
      <c r="I19" s="5">
        <v>0</v>
      </c>
      <c r="J19" s="33"/>
      <c r="K19" s="5">
        <v>0</v>
      </c>
      <c r="L19" s="33"/>
      <c r="M19" s="32">
        <v>0</v>
      </c>
      <c r="N19" s="33"/>
      <c r="O19" s="32">
        <v>59044325.420000039</v>
      </c>
      <c r="P19" s="33"/>
      <c r="Q19" s="33">
        <v>0</v>
      </c>
      <c r="R19" s="5"/>
      <c r="S19" s="32">
        <f>SUM(E19:Q19)</f>
        <v>59044325.420000039</v>
      </c>
    </row>
    <row r="20" spans="1:21" ht="23.1" customHeight="1">
      <c r="A20" s="52"/>
      <c r="B20" s="52" t="s">
        <v>118</v>
      </c>
      <c r="D20" s="72"/>
      <c r="E20" s="5">
        <v>0</v>
      </c>
      <c r="F20" s="33"/>
      <c r="G20" s="5">
        <v>0</v>
      </c>
      <c r="H20" s="33"/>
      <c r="I20" s="5">
        <v>0</v>
      </c>
      <c r="J20" s="33"/>
      <c r="K20" s="5">
        <v>0</v>
      </c>
      <c r="L20" s="33"/>
      <c r="M20" s="74">
        <v>0</v>
      </c>
      <c r="N20" s="33"/>
      <c r="O20" s="74">
        <v>0</v>
      </c>
      <c r="P20" s="74"/>
      <c r="Q20" s="74">
        <v>-1491206.39</v>
      </c>
      <c r="R20" s="74"/>
      <c r="S20" s="74">
        <f>SUM(E20:Q20)</f>
        <v>-1491206.39</v>
      </c>
    </row>
    <row r="21" spans="1:21" ht="23.1" customHeight="1">
      <c r="B21" s="52" t="s">
        <v>312</v>
      </c>
      <c r="D21" s="72"/>
      <c r="E21" s="84">
        <f>SUM(E19:E20)</f>
        <v>0</v>
      </c>
      <c r="F21" s="33"/>
      <c r="G21" s="84">
        <f>SUM(G19:G20)</f>
        <v>0</v>
      </c>
      <c r="H21" s="33"/>
      <c r="I21" s="84">
        <f>SUM(I19:I20)</f>
        <v>0</v>
      </c>
      <c r="J21" s="33"/>
      <c r="K21" s="84">
        <f>SUM(K19:K20)</f>
        <v>0</v>
      </c>
      <c r="L21" s="33"/>
      <c r="M21" s="85">
        <f>SUM(M19:M20)</f>
        <v>0</v>
      </c>
      <c r="N21" s="33"/>
      <c r="O21" s="85">
        <f>SUM(O19:O20)</f>
        <v>59044325.420000039</v>
      </c>
      <c r="P21" s="85"/>
      <c r="Q21" s="85">
        <f>SUM(Q19:Q20)</f>
        <v>-1491206.39</v>
      </c>
      <c r="R21" s="85"/>
      <c r="S21" s="85">
        <f>SUM(S19:S20)</f>
        <v>57553119.030000038</v>
      </c>
    </row>
    <row r="22" spans="1:21" ht="23.1" customHeight="1">
      <c r="A22" s="64" t="s">
        <v>119</v>
      </c>
      <c r="B22" s="52"/>
      <c r="D22" s="72"/>
      <c r="E22" s="143">
        <f>+E16+E21+E17+E15</f>
        <v>659728261</v>
      </c>
      <c r="F22" s="33"/>
      <c r="G22" s="143">
        <f>+G16+G21+G17+G15</f>
        <v>0</v>
      </c>
      <c r="H22" s="33"/>
      <c r="I22" s="143">
        <f>+I16+I21+I17+I15</f>
        <v>0</v>
      </c>
      <c r="J22" s="33"/>
      <c r="K22" s="143">
        <f>+K16+K21+K17+K15</f>
        <v>0</v>
      </c>
      <c r="L22" s="33"/>
      <c r="M22" s="85">
        <f>+M16+M21+M17+M15</f>
        <v>0</v>
      </c>
      <c r="N22" s="33"/>
      <c r="O22" s="85">
        <f>+O16+O21+O17+O15</f>
        <v>13114325.420000039</v>
      </c>
      <c r="P22" s="85"/>
      <c r="Q22" s="85">
        <f>+Q16+Q21+Q17+Q15</f>
        <v>-1491206.39</v>
      </c>
      <c r="R22" s="85"/>
      <c r="S22" s="85">
        <f>+S16+S21+S17+S15</f>
        <v>671351380.03000009</v>
      </c>
    </row>
    <row r="23" spans="1:21" ht="23.1" customHeight="1" thickBot="1">
      <c r="A23" s="64" t="s">
        <v>279</v>
      </c>
      <c r="D23" s="72"/>
      <c r="E23" s="75">
        <f>+E13+E22</f>
        <v>2956228261</v>
      </c>
      <c r="F23" s="5"/>
      <c r="G23" s="75">
        <f>+G13+G22</f>
        <v>0</v>
      </c>
      <c r="H23" s="5"/>
      <c r="I23" s="75">
        <f>+I13+I22</f>
        <v>312839634.75</v>
      </c>
      <c r="J23" s="5">
        <v>0</v>
      </c>
      <c r="K23" s="75">
        <f>+K13+K22</f>
        <v>55484008.68</v>
      </c>
      <c r="L23" s="74"/>
      <c r="M23" s="75">
        <f>+M13+M22</f>
        <v>0</v>
      </c>
      <c r="N23" s="74"/>
      <c r="O23" s="75">
        <f>+O13+O22</f>
        <v>326030165.03000015</v>
      </c>
      <c r="P23" s="5"/>
      <c r="Q23" s="83">
        <f>+Q13+Q22</f>
        <v>-1491206.39</v>
      </c>
      <c r="R23" s="74"/>
      <c r="S23" s="75">
        <f>+S13+S22</f>
        <v>3649090863.0700002</v>
      </c>
      <c r="T23" s="13"/>
      <c r="U23" s="81"/>
    </row>
    <row r="24" spans="1:21" ht="13.15" customHeight="1" thickTop="1">
      <c r="D24" s="72"/>
      <c r="E24" s="5"/>
      <c r="F24" s="5"/>
      <c r="G24" s="5"/>
      <c r="H24" s="5"/>
      <c r="I24" s="5"/>
      <c r="J24" s="5"/>
      <c r="K24" s="73"/>
      <c r="L24" s="74"/>
      <c r="M24" s="74"/>
      <c r="N24" s="74"/>
      <c r="O24" s="74"/>
      <c r="P24" s="74"/>
      <c r="Q24" s="74"/>
      <c r="R24" s="74"/>
      <c r="S24" s="74"/>
    </row>
    <row r="25" spans="1:21" ht="23.1" customHeight="1">
      <c r="A25" s="52" t="s">
        <v>318</v>
      </c>
      <c r="D25" s="72"/>
      <c r="E25" s="5">
        <v>2956228261</v>
      </c>
      <c r="F25" s="5"/>
      <c r="G25" s="5">
        <v>0</v>
      </c>
      <c r="H25" s="5"/>
      <c r="I25" s="5">
        <v>312839634.75</v>
      </c>
      <c r="J25" s="5"/>
      <c r="K25" s="73">
        <v>55484008.68</v>
      </c>
      <c r="L25" s="74"/>
      <c r="M25" s="74">
        <v>0</v>
      </c>
      <c r="N25" s="74"/>
      <c r="O25" s="74">
        <v>188849840.50000018</v>
      </c>
      <c r="P25" s="74"/>
      <c r="Q25" s="74">
        <v>-1491206.39</v>
      </c>
      <c r="R25" s="74"/>
      <c r="S25" s="31">
        <f t="shared" ref="S25:S26" si="0">SUM(E25:Q25)</f>
        <v>3511910538.54</v>
      </c>
    </row>
    <row r="26" spans="1:21" ht="23.1" customHeight="1">
      <c r="A26" s="52" t="s">
        <v>320</v>
      </c>
      <c r="C26" s="39">
        <v>4</v>
      </c>
      <c r="D26" s="72"/>
      <c r="E26" s="43">
        <v>0</v>
      </c>
      <c r="F26" s="5"/>
      <c r="G26" s="43">
        <v>0</v>
      </c>
      <c r="H26" s="5"/>
      <c r="I26" s="43">
        <v>0</v>
      </c>
      <c r="J26" s="5"/>
      <c r="K26" s="242">
        <v>0</v>
      </c>
      <c r="L26" s="74"/>
      <c r="M26" s="241">
        <v>0</v>
      </c>
      <c r="N26" s="74"/>
      <c r="O26" s="241">
        <v>137180324.53</v>
      </c>
      <c r="P26" s="74"/>
      <c r="Q26" s="241">
        <v>0</v>
      </c>
      <c r="R26" s="74"/>
      <c r="S26" s="240">
        <f t="shared" si="0"/>
        <v>137180324.53</v>
      </c>
    </row>
    <row r="27" spans="1:21" ht="23.1" customHeight="1">
      <c r="A27" s="52" t="s">
        <v>319</v>
      </c>
      <c r="D27" s="72"/>
      <c r="E27" s="5">
        <f>SUM(E25:E26)</f>
        <v>2956228261</v>
      </c>
      <c r="F27" s="5"/>
      <c r="G27" s="5">
        <f>SUM(G25:G26)</f>
        <v>0</v>
      </c>
      <c r="H27" s="5"/>
      <c r="I27" s="5">
        <f>SUM(I25:I26)</f>
        <v>312839634.75</v>
      </c>
      <c r="J27" s="5"/>
      <c r="K27" s="5">
        <f>SUM(K25:K26)</f>
        <v>55484008.68</v>
      </c>
      <c r="L27" s="74"/>
      <c r="M27" s="5">
        <f>SUM(M25:M26)</f>
        <v>0</v>
      </c>
      <c r="N27" s="74"/>
      <c r="O27" s="5">
        <f>SUM(O25:O26)</f>
        <v>326030165.03000021</v>
      </c>
      <c r="P27" s="74"/>
      <c r="Q27" s="74">
        <f>SUM(Q25:Q26)</f>
        <v>-1491206.39</v>
      </c>
      <c r="R27" s="74"/>
      <c r="S27" s="5">
        <f>SUM(S25:S26)</f>
        <v>3649090863.0700002</v>
      </c>
    </row>
    <row r="28" spans="1:21" ht="23.1" customHeight="1">
      <c r="A28" s="144" t="s">
        <v>114</v>
      </c>
      <c r="D28" s="72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1"/>
    </row>
    <row r="29" spans="1:21" ht="23.1" hidden="1" customHeight="1">
      <c r="A29" s="9" t="s">
        <v>183</v>
      </c>
      <c r="C29" s="39">
        <v>22</v>
      </c>
      <c r="D29" s="72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>
        <f>SUM(E29:Q29)</f>
        <v>0</v>
      </c>
    </row>
    <row r="30" spans="1:21" ht="23.1" hidden="1" customHeight="1">
      <c r="A30" s="140" t="s">
        <v>115</v>
      </c>
      <c r="C30" s="39">
        <v>24</v>
      </c>
      <c r="D30" s="72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>
        <f>SUM(E30:Q30)</f>
        <v>0</v>
      </c>
    </row>
    <row r="31" spans="1:21" ht="23.1" customHeight="1">
      <c r="A31" s="140" t="s">
        <v>222</v>
      </c>
      <c r="C31" s="39">
        <v>26</v>
      </c>
      <c r="D31" s="72"/>
      <c r="E31" s="31">
        <v>0</v>
      </c>
      <c r="F31" s="32"/>
      <c r="G31" s="32">
        <v>-117171764.72</v>
      </c>
      <c r="H31" s="32"/>
      <c r="I31" s="32">
        <v>0</v>
      </c>
      <c r="J31" s="32"/>
      <c r="K31" s="32">
        <v>0</v>
      </c>
      <c r="L31" s="32"/>
      <c r="M31" s="32">
        <v>117171764.72</v>
      </c>
      <c r="N31" s="32"/>
      <c r="O31" s="32">
        <v>-117171764.72</v>
      </c>
      <c r="P31" s="32"/>
      <c r="Q31" s="6">
        <v>0</v>
      </c>
      <c r="R31" s="32"/>
      <c r="S31" s="31">
        <f>SUM(E31:Q31)</f>
        <v>-117171764.72</v>
      </c>
    </row>
    <row r="32" spans="1:21" ht="23.1" customHeight="1">
      <c r="A32" s="52" t="s">
        <v>309</v>
      </c>
      <c r="D32" s="72"/>
      <c r="E32" s="5"/>
      <c r="F32" s="5"/>
      <c r="G32" s="5"/>
      <c r="H32" s="5"/>
      <c r="I32" s="5"/>
      <c r="J32" s="5"/>
      <c r="K32" s="5"/>
      <c r="L32" s="5"/>
      <c r="M32" s="6"/>
      <c r="N32" s="5"/>
      <c r="O32" s="6"/>
      <c r="P32" s="6"/>
      <c r="Q32" s="6"/>
      <c r="R32" s="5"/>
      <c r="S32" s="31"/>
    </row>
    <row r="33" spans="1:21" ht="23.1" customHeight="1">
      <c r="B33" s="52" t="s">
        <v>311</v>
      </c>
      <c r="D33" s="72"/>
      <c r="E33" s="5">
        <v>0</v>
      </c>
      <c r="F33" s="5"/>
      <c r="G33" s="5">
        <v>0</v>
      </c>
      <c r="H33" s="5"/>
      <c r="I33" s="5">
        <v>0</v>
      </c>
      <c r="J33" s="5"/>
      <c r="K33" s="5">
        <v>0</v>
      </c>
      <c r="L33" s="5"/>
      <c r="M33" s="6">
        <v>0</v>
      </c>
      <c r="N33" s="5"/>
      <c r="O33" s="152">
        <v>-190927724.54999998</v>
      </c>
      <c r="P33" s="152"/>
      <c r="Q33" s="6">
        <v>0</v>
      </c>
      <c r="R33" s="5"/>
      <c r="S33" s="31">
        <f t="shared" ref="S33:S34" si="1">SUM(E33:Q33)</f>
        <v>-190927724.54999998</v>
      </c>
    </row>
    <row r="34" spans="1:21" ht="23.1" customHeight="1">
      <c r="B34" s="52" t="s">
        <v>118</v>
      </c>
      <c r="D34" s="72"/>
      <c r="E34" s="43">
        <v>0</v>
      </c>
      <c r="F34" s="5"/>
      <c r="G34" s="43">
        <v>0</v>
      </c>
      <c r="H34" s="5"/>
      <c r="I34" s="43">
        <v>0</v>
      </c>
      <c r="J34" s="5"/>
      <c r="K34" s="43">
        <v>0</v>
      </c>
      <c r="L34" s="5"/>
      <c r="M34" s="74">
        <v>0</v>
      </c>
      <c r="N34" s="5"/>
      <c r="O34" s="74">
        <v>842593.61</v>
      </c>
      <c r="P34" s="74"/>
      <c r="Q34" s="74">
        <v>23961556.48</v>
      </c>
      <c r="R34" s="74"/>
      <c r="S34" s="31">
        <f t="shared" si="1"/>
        <v>24804150.09</v>
      </c>
    </row>
    <row r="35" spans="1:21" ht="23.1" customHeight="1">
      <c r="B35" s="52" t="s">
        <v>313</v>
      </c>
      <c r="D35" s="72"/>
      <c r="E35" s="84">
        <f>SUM(E33:E34)</f>
        <v>0</v>
      </c>
      <c r="F35" s="33"/>
      <c r="G35" s="84">
        <f>SUM(G33:G34)</f>
        <v>0</v>
      </c>
      <c r="H35" s="33"/>
      <c r="I35" s="84">
        <f>SUM(I33:I34)</f>
        <v>0</v>
      </c>
      <c r="J35" s="33"/>
      <c r="K35" s="84">
        <f>SUM(K33:K34)</f>
        <v>0</v>
      </c>
      <c r="L35" s="33"/>
      <c r="M35" s="85">
        <f>SUM(M33:M34)</f>
        <v>0</v>
      </c>
      <c r="N35" s="33"/>
      <c r="O35" s="85">
        <f>SUM(O33:O34)</f>
        <v>-190085130.93999997</v>
      </c>
      <c r="P35" s="74"/>
      <c r="Q35" s="85">
        <f>SUM(Q33:Q34)</f>
        <v>23961556.48</v>
      </c>
      <c r="R35" s="74"/>
      <c r="S35" s="85">
        <f>SUM(S33:S34)</f>
        <v>-166123574.45999998</v>
      </c>
    </row>
    <row r="36" spans="1:21" ht="23.1" customHeight="1">
      <c r="A36" s="64" t="s">
        <v>119</v>
      </c>
      <c r="B36" s="52"/>
      <c r="D36" s="72"/>
      <c r="E36" s="143">
        <f>+E30+E35+E29</f>
        <v>0</v>
      </c>
      <c r="F36" s="33"/>
      <c r="G36" s="85">
        <f>+G30+G35+G29+G31</f>
        <v>-117171764.72</v>
      </c>
      <c r="H36" s="33"/>
      <c r="I36" s="143">
        <f>+I30+I35+I29</f>
        <v>0</v>
      </c>
      <c r="J36" s="33"/>
      <c r="K36" s="143">
        <f>+K30+K35+K29</f>
        <v>0</v>
      </c>
      <c r="L36" s="33"/>
      <c r="M36" s="85">
        <f>+M30+M35+M29+M31</f>
        <v>117171764.72</v>
      </c>
      <c r="N36" s="33"/>
      <c r="O36" s="85">
        <f>+O30+O35+O29+O31</f>
        <v>-307256895.65999997</v>
      </c>
      <c r="P36" s="74"/>
      <c r="Q36" s="85">
        <f>+Q30+Q35+Q29+Q31</f>
        <v>23961556.48</v>
      </c>
      <c r="R36" s="74"/>
      <c r="S36" s="85">
        <f>+S30+S35+S29+S31</f>
        <v>-283295339.17999995</v>
      </c>
    </row>
    <row r="37" spans="1:21" ht="23.1" customHeight="1" thickBot="1">
      <c r="A37" s="64" t="s">
        <v>290</v>
      </c>
      <c r="D37" s="72"/>
      <c r="E37" s="75">
        <f>+E27+E36</f>
        <v>2956228261</v>
      </c>
      <c r="F37" s="5"/>
      <c r="G37" s="83">
        <f>+G27+G36</f>
        <v>-117171764.72</v>
      </c>
      <c r="H37" s="5"/>
      <c r="I37" s="75">
        <f>+I27+I36</f>
        <v>312839634.75</v>
      </c>
      <c r="J37" s="5">
        <v>0</v>
      </c>
      <c r="K37" s="75">
        <f>+K27+K36</f>
        <v>55484008.68</v>
      </c>
      <c r="L37" s="74"/>
      <c r="M37" s="75">
        <f>+M27+M36</f>
        <v>117171764.72</v>
      </c>
      <c r="N37" s="74"/>
      <c r="O37" s="75">
        <f>+O27+O36</f>
        <v>18773269.370000243</v>
      </c>
      <c r="P37" s="5"/>
      <c r="Q37" s="83">
        <f>+Q27+Q36</f>
        <v>22470350.09</v>
      </c>
      <c r="R37" s="74"/>
      <c r="S37" s="75">
        <f>+S27+S36</f>
        <v>3365795523.8900003</v>
      </c>
      <c r="T37" s="78"/>
      <c r="U37" s="81"/>
    </row>
    <row r="38" spans="1:21" ht="23.1" customHeight="1" thickTop="1">
      <c r="D38" s="72"/>
      <c r="E38" s="5"/>
      <c r="F38" s="5"/>
      <c r="G38" s="5"/>
      <c r="H38" s="5"/>
      <c r="I38" s="5"/>
      <c r="J38" s="5"/>
      <c r="K38" s="5"/>
      <c r="L38" s="74"/>
      <c r="M38" s="5"/>
      <c r="N38" s="74"/>
      <c r="O38" s="5"/>
      <c r="P38" s="5"/>
      <c r="Q38" s="74"/>
      <c r="R38" s="74"/>
      <c r="S38" s="5"/>
      <c r="T38" s="78"/>
      <c r="U38" s="81"/>
    </row>
    <row r="39" spans="1:21" ht="23.1" customHeight="1">
      <c r="A39" s="61" t="s">
        <v>293</v>
      </c>
      <c r="D39" s="72"/>
      <c r="E39" s="5"/>
      <c r="F39" s="5"/>
      <c r="G39" s="5"/>
      <c r="H39" s="5"/>
      <c r="I39" s="5"/>
      <c r="J39" s="5"/>
      <c r="K39" s="5"/>
      <c r="L39" s="74"/>
      <c r="M39" s="5"/>
      <c r="N39" s="74"/>
      <c r="O39" s="5"/>
      <c r="P39" s="5"/>
      <c r="Q39" s="74"/>
      <c r="R39" s="74"/>
      <c r="S39" s="5"/>
      <c r="T39" s="78"/>
      <c r="U39" s="81"/>
    </row>
    <row r="40" spans="1:21" ht="23.1" customHeight="1">
      <c r="A40" s="61"/>
      <c r="D40" s="72"/>
      <c r="E40" s="5"/>
      <c r="F40" s="5"/>
      <c r="G40" s="5"/>
      <c r="H40" s="5"/>
      <c r="I40" s="5"/>
      <c r="J40" s="5"/>
      <c r="K40" s="5"/>
      <c r="L40" s="74"/>
      <c r="M40" s="5"/>
      <c r="N40" s="74"/>
      <c r="O40" s="5"/>
      <c r="P40" s="5"/>
      <c r="Q40" s="74"/>
      <c r="R40" s="74"/>
      <c r="S40" s="5"/>
      <c r="T40" s="78"/>
      <c r="U40" s="81"/>
    </row>
    <row r="41" spans="1:21" ht="31.5" customHeight="1">
      <c r="D41" s="72"/>
      <c r="E41" s="5"/>
      <c r="F41" s="5"/>
      <c r="G41" s="5"/>
      <c r="H41" s="5"/>
      <c r="I41" s="5"/>
      <c r="J41" s="5"/>
      <c r="K41" s="5"/>
      <c r="L41" s="74"/>
      <c r="M41" s="5"/>
      <c r="N41" s="74"/>
      <c r="O41" s="5"/>
      <c r="P41" s="5"/>
      <c r="Q41" s="74"/>
      <c r="R41" s="74"/>
      <c r="S41" s="5"/>
      <c r="T41" s="78"/>
      <c r="U41" s="81"/>
    </row>
    <row r="42" spans="1:21" ht="23.1" customHeight="1">
      <c r="D42" s="72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7" t="s">
        <v>352</v>
      </c>
    </row>
    <row r="43" spans="1:21" ht="22.5" customHeight="1">
      <c r="C43" s="77"/>
      <c r="D43" s="72"/>
      <c r="E43" s="5"/>
      <c r="F43" s="5"/>
      <c r="G43" s="5"/>
      <c r="H43" s="5"/>
      <c r="I43" s="5"/>
      <c r="J43" s="5"/>
      <c r="K43" s="5"/>
      <c r="L43" s="76"/>
      <c r="M43" s="27"/>
      <c r="N43" s="76"/>
      <c r="O43" s="27"/>
      <c r="P43" s="27"/>
      <c r="Q43" s="27"/>
      <c r="R43" s="76"/>
      <c r="S43" s="5"/>
    </row>
    <row r="44" spans="1:21" ht="22.5" customHeight="1">
      <c r="K44" s="5"/>
      <c r="L44" s="76"/>
      <c r="M44" s="27"/>
      <c r="N44" s="76"/>
      <c r="O44" s="27"/>
      <c r="P44" s="27"/>
      <c r="Q44" s="27"/>
      <c r="R44" s="76"/>
      <c r="S44" s="5"/>
    </row>
    <row r="45" spans="1:21" ht="22.5" customHeight="1">
      <c r="K45" s="5"/>
      <c r="L45" s="5"/>
      <c r="M45" s="5"/>
      <c r="N45" s="5"/>
      <c r="O45" s="5"/>
      <c r="P45" s="5"/>
      <c r="Q45" s="5"/>
      <c r="R45" s="5"/>
    </row>
    <row r="46" spans="1:21" ht="22.5" customHeight="1">
      <c r="K46" s="5"/>
      <c r="L46" s="5"/>
      <c r="M46" s="5"/>
      <c r="N46" s="5"/>
      <c r="O46" s="5"/>
      <c r="P46" s="5"/>
      <c r="Q46" s="5"/>
      <c r="R46" s="5"/>
      <c r="S46" s="64"/>
    </row>
  </sheetData>
  <mergeCells count="5">
    <mergeCell ref="K8:O8"/>
    <mergeCell ref="A1:O1"/>
    <mergeCell ref="A2:O2"/>
    <mergeCell ref="E5:S5"/>
    <mergeCell ref="E6:S6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5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CC"/>
  </sheetPr>
  <dimension ref="A1:S175"/>
  <sheetViews>
    <sheetView view="pageBreakPreview" zoomScaleNormal="100" zoomScaleSheetLayoutView="100" workbookViewId="0">
      <selection activeCell="A4" sqref="A4"/>
    </sheetView>
  </sheetViews>
  <sheetFormatPr defaultColWidth="9.140625" defaultRowHeight="21" customHeight="1"/>
  <cols>
    <col min="1" max="1" width="2.7109375" style="159" customWidth="1"/>
    <col min="2" max="2" width="2" style="159" customWidth="1"/>
    <col min="3" max="3" width="1.5703125" style="159" customWidth="1"/>
    <col min="4" max="4" width="2.140625" style="159" customWidth="1"/>
    <col min="5" max="5" width="2.7109375" style="154" customWidth="1"/>
    <col min="6" max="6" width="50.42578125" style="154" customWidth="1"/>
    <col min="7" max="7" width="11.7109375" style="48" customWidth="1"/>
    <col min="8" max="8" width="0.85546875" style="164" customWidth="1"/>
    <col min="9" max="9" width="17.7109375" style="10" customWidth="1"/>
    <col min="10" max="10" width="0.85546875" style="48" customWidth="1"/>
    <col min="11" max="11" width="17.7109375" style="15" customWidth="1"/>
    <col min="12" max="12" width="0.85546875" style="48" customWidth="1"/>
    <col min="13" max="13" width="17.7109375" style="10" customWidth="1"/>
    <col min="14" max="14" width="0.85546875" style="48" customWidth="1"/>
    <col min="15" max="15" width="17.7109375" style="15" customWidth="1"/>
    <col min="16" max="16" width="7.7109375" style="64" customWidth="1"/>
    <col min="17" max="19" width="14.28515625" style="64" customWidth="1"/>
    <col min="20" max="16384" width="9.140625" style="64"/>
  </cols>
  <sheetData>
    <row r="1" spans="1:18" ht="21.95" customHeight="1">
      <c r="A1" s="181" t="s">
        <v>0</v>
      </c>
      <c r="B1" s="181"/>
      <c r="C1" s="181"/>
      <c r="D1" s="181"/>
      <c r="E1" s="181"/>
      <c r="F1" s="160"/>
      <c r="G1" s="160"/>
      <c r="H1" s="160"/>
      <c r="I1" s="160"/>
      <c r="J1" s="160"/>
      <c r="K1" s="160"/>
      <c r="L1" s="160"/>
      <c r="M1" s="160"/>
      <c r="N1" s="160"/>
      <c r="O1" s="2"/>
    </row>
    <row r="2" spans="1:18" ht="21.95" customHeight="1">
      <c r="A2" s="181" t="s">
        <v>124</v>
      </c>
      <c r="B2" s="181"/>
      <c r="C2" s="181"/>
      <c r="D2" s="181"/>
      <c r="E2" s="181"/>
      <c r="F2" s="160"/>
      <c r="G2" s="44"/>
      <c r="H2" s="44"/>
      <c r="I2" s="160"/>
      <c r="J2" s="44"/>
      <c r="K2" s="44"/>
      <c r="L2" s="44"/>
      <c r="M2" s="160"/>
      <c r="N2" s="156"/>
      <c r="O2" s="156"/>
    </row>
    <row r="3" spans="1:18" ht="21.95" customHeight="1">
      <c r="A3" s="38" t="str">
        <f>+'CE Company (p.7)'!A3</f>
        <v>FOR THE YEAR ENDED DECEMBER 31, 2022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 ht="21.95" customHeight="1">
      <c r="A4" s="181"/>
      <c r="B4" s="181"/>
      <c r="C4" s="181"/>
      <c r="D4" s="181"/>
      <c r="E4" s="182"/>
      <c r="F4" s="183"/>
      <c r="G4" s="45"/>
      <c r="H4" s="155"/>
      <c r="I4" s="243"/>
      <c r="J4" s="45"/>
      <c r="K4" s="46"/>
      <c r="L4" s="45"/>
      <c r="M4" s="243"/>
      <c r="N4" s="45"/>
      <c r="O4" s="46"/>
    </row>
    <row r="5" spans="1:18" ht="21.95" customHeight="1">
      <c r="A5" s="181"/>
      <c r="B5" s="184"/>
      <c r="C5" s="184"/>
      <c r="D5" s="61"/>
      <c r="E5" s="180"/>
      <c r="F5" s="157"/>
      <c r="G5" s="47"/>
      <c r="H5" s="155"/>
      <c r="I5" s="357" t="s">
        <v>2</v>
      </c>
      <c r="J5" s="357"/>
      <c r="K5" s="357"/>
      <c r="L5" s="357"/>
      <c r="M5" s="357"/>
      <c r="N5" s="357"/>
      <c r="O5" s="357"/>
    </row>
    <row r="6" spans="1:18" ht="21.95" customHeight="1">
      <c r="A6" s="61"/>
      <c r="B6" s="184"/>
      <c r="C6" s="185"/>
      <c r="D6" s="61"/>
      <c r="E6" s="180"/>
      <c r="G6" s="47"/>
      <c r="H6" s="155"/>
      <c r="I6" s="356" t="s">
        <v>3</v>
      </c>
      <c r="J6" s="356"/>
      <c r="K6" s="356"/>
      <c r="L6" s="47"/>
      <c r="M6" s="356" t="s">
        <v>4</v>
      </c>
      <c r="N6" s="356"/>
      <c r="O6" s="356"/>
    </row>
    <row r="7" spans="1:18" ht="21.95" customHeight="1">
      <c r="A7" s="61"/>
      <c r="B7" s="184"/>
      <c r="C7" s="185"/>
      <c r="D7" s="61"/>
      <c r="E7" s="180"/>
      <c r="G7" s="39" t="s">
        <v>6</v>
      </c>
      <c r="H7" s="65"/>
      <c r="I7" s="252">
        <v>2022</v>
      </c>
      <c r="J7" s="77"/>
      <c r="K7" s="252">
        <v>2021</v>
      </c>
      <c r="L7" s="39"/>
      <c r="M7" s="252">
        <v>2022</v>
      </c>
      <c r="N7" s="77"/>
      <c r="O7" s="252">
        <v>2021</v>
      </c>
    </row>
    <row r="8" spans="1:18" ht="21.95" customHeight="1">
      <c r="A8" s="181"/>
      <c r="B8" s="181"/>
      <c r="C8" s="181"/>
      <c r="D8" s="61"/>
      <c r="E8" s="180"/>
      <c r="G8" s="186"/>
      <c r="H8" s="251"/>
      <c r="I8" s="86"/>
      <c r="J8" s="39"/>
      <c r="K8" s="7" t="s">
        <v>294</v>
      </c>
      <c r="L8" s="39"/>
      <c r="M8" s="86"/>
      <c r="N8" s="39"/>
      <c r="O8" s="7" t="s">
        <v>294</v>
      </c>
    </row>
    <row r="9" spans="1:18" ht="21.95" customHeight="1">
      <c r="A9" s="181" t="s">
        <v>125</v>
      </c>
      <c r="B9" s="181"/>
      <c r="C9" s="181"/>
      <c r="D9" s="61"/>
      <c r="E9" s="180"/>
      <c r="H9" s="49"/>
      <c r="I9" s="50"/>
      <c r="J9" s="161"/>
      <c r="K9" s="50"/>
      <c r="L9" s="162"/>
      <c r="M9" s="50"/>
      <c r="N9" s="161"/>
      <c r="O9" s="162"/>
    </row>
    <row r="10" spans="1:18" ht="21.95" customHeight="1">
      <c r="A10" s="159" t="s">
        <v>228</v>
      </c>
      <c r="B10" s="181"/>
      <c r="C10" s="61"/>
      <c r="D10" s="61"/>
      <c r="E10" s="180"/>
      <c r="H10" s="49"/>
      <c r="I10" s="23">
        <v>446697317.93000001</v>
      </c>
      <c r="J10" s="216"/>
      <c r="K10" s="23">
        <v>491778257.94000006</v>
      </c>
      <c r="L10" s="216"/>
      <c r="M10" s="23">
        <v>-243177222.81999999</v>
      </c>
      <c r="N10" s="216"/>
      <c r="O10" s="23">
        <v>22045000.399999991</v>
      </c>
    </row>
    <row r="11" spans="1:18" ht="21.95" customHeight="1">
      <c r="A11" s="159" t="s">
        <v>227</v>
      </c>
      <c r="B11" s="181"/>
      <c r="C11" s="61"/>
      <c r="D11" s="61"/>
      <c r="E11" s="180"/>
      <c r="G11" s="49" t="s">
        <v>328</v>
      </c>
      <c r="H11" s="49"/>
      <c r="I11" s="36">
        <v>-44050814.509999998</v>
      </c>
      <c r="J11" s="216"/>
      <c r="K11" s="36">
        <v>-165894864.89000005</v>
      </c>
      <c r="L11" s="216"/>
      <c r="M11" s="36">
        <v>-1966221.609999992</v>
      </c>
      <c r="N11" s="216"/>
      <c r="O11" s="36">
        <v>36322115.640000001</v>
      </c>
    </row>
    <row r="12" spans="1:18" ht="21.95" customHeight="1">
      <c r="A12" s="61" t="s">
        <v>239</v>
      </c>
      <c r="B12" s="181"/>
      <c r="C12" s="61"/>
      <c r="D12" s="61"/>
      <c r="E12" s="180"/>
      <c r="H12" s="49"/>
      <c r="I12" s="23">
        <f>SUM(I10:I11)</f>
        <v>402646503.42000002</v>
      </c>
      <c r="J12" s="216"/>
      <c r="K12" s="23">
        <f>SUM(K10:K11)</f>
        <v>325883393.05000001</v>
      </c>
      <c r="L12" s="216"/>
      <c r="M12" s="23">
        <f>SUM(M10:M11)</f>
        <v>-245143444.42999998</v>
      </c>
      <c r="N12" s="216"/>
      <c r="O12" s="23">
        <f>SUM(O10:O11)</f>
        <v>58367116.039999992</v>
      </c>
    </row>
    <row r="13" spans="1:18" ht="21.95" customHeight="1">
      <c r="A13" s="61" t="s">
        <v>269</v>
      </c>
      <c r="B13" s="181"/>
      <c r="C13" s="61"/>
      <c r="D13" s="61"/>
      <c r="E13" s="180"/>
      <c r="H13" s="49"/>
      <c r="I13" s="23"/>
      <c r="J13" s="34"/>
      <c r="K13" s="23"/>
      <c r="L13" s="34"/>
      <c r="M13" s="23"/>
      <c r="N13" s="166"/>
      <c r="O13" s="23"/>
    </row>
    <row r="14" spans="1:18" ht="21.95" customHeight="1">
      <c r="A14" s="61" t="s">
        <v>126</v>
      </c>
      <c r="B14" s="61" t="s">
        <v>268</v>
      </c>
      <c r="C14" s="61"/>
      <c r="D14" s="61"/>
      <c r="E14" s="180"/>
      <c r="H14" s="49"/>
      <c r="I14" s="23"/>
      <c r="J14" s="34"/>
      <c r="K14" s="23"/>
      <c r="L14" s="34"/>
      <c r="M14" s="23"/>
      <c r="N14" s="166"/>
      <c r="O14" s="23"/>
    </row>
    <row r="15" spans="1:18" ht="21.95" customHeight="1">
      <c r="A15" s="61" t="s">
        <v>127</v>
      </c>
      <c r="B15" s="61"/>
      <c r="C15" s="61"/>
      <c r="D15" s="52"/>
      <c r="E15" s="180"/>
      <c r="G15" s="49" t="s">
        <v>192</v>
      </c>
      <c r="H15" s="49"/>
      <c r="I15" s="141">
        <v>59109417.389999971</v>
      </c>
      <c r="J15" s="34"/>
      <c r="K15" s="141">
        <v>177288149.46000001</v>
      </c>
      <c r="L15" s="34"/>
      <c r="M15" s="23">
        <v>4214817.95</v>
      </c>
      <c r="N15" s="166"/>
      <c r="O15" s="23">
        <v>3549007.26</v>
      </c>
      <c r="P15" s="49"/>
    </row>
    <row r="16" spans="1:18" ht="21.95" customHeight="1">
      <c r="A16" s="61" t="s">
        <v>240</v>
      </c>
      <c r="B16" s="61"/>
      <c r="C16" s="61"/>
      <c r="D16" s="52"/>
      <c r="E16" s="180"/>
      <c r="G16" s="49" t="s">
        <v>280</v>
      </c>
      <c r="H16" s="49"/>
      <c r="I16" s="141">
        <v>64561230.299999997</v>
      </c>
      <c r="J16" s="34"/>
      <c r="K16" s="141">
        <v>253904672.06</v>
      </c>
      <c r="L16" s="34"/>
      <c r="M16" s="23">
        <v>788425</v>
      </c>
      <c r="N16" s="166"/>
      <c r="O16" s="23">
        <v>0</v>
      </c>
      <c r="P16" s="49"/>
    </row>
    <row r="17" spans="1:18" ht="21.95" customHeight="1">
      <c r="A17" s="61" t="s">
        <v>128</v>
      </c>
      <c r="B17" s="61"/>
      <c r="C17" s="61"/>
      <c r="D17" s="52"/>
      <c r="E17" s="180"/>
      <c r="G17" s="49"/>
      <c r="H17" s="49"/>
      <c r="I17" s="141">
        <v>657599.55999999994</v>
      </c>
      <c r="J17" s="34"/>
      <c r="K17" s="141">
        <v>678074.2</v>
      </c>
      <c r="L17" s="34"/>
      <c r="M17" s="23">
        <v>190535.73</v>
      </c>
      <c r="N17" s="166"/>
      <c r="O17" s="23">
        <v>388944.57</v>
      </c>
      <c r="P17" s="49"/>
    </row>
    <row r="18" spans="1:18" ht="21.95" customHeight="1">
      <c r="A18" s="61" t="s">
        <v>129</v>
      </c>
      <c r="B18" s="61"/>
      <c r="C18" s="61"/>
      <c r="D18" s="52"/>
      <c r="E18" s="180"/>
      <c r="G18" s="49" t="s">
        <v>192</v>
      </c>
      <c r="H18" s="49"/>
      <c r="I18" s="23">
        <v>691038.89</v>
      </c>
      <c r="J18" s="34"/>
      <c r="K18" s="23">
        <v>7637351.75</v>
      </c>
      <c r="L18" s="34"/>
      <c r="M18" s="244">
        <v>0</v>
      </c>
      <c r="N18" s="166"/>
      <c r="O18" s="23">
        <v>0</v>
      </c>
      <c r="P18" s="49"/>
    </row>
    <row r="19" spans="1:18" ht="21.95" customHeight="1">
      <c r="A19" s="159" t="s">
        <v>210</v>
      </c>
      <c r="B19" s="61"/>
      <c r="C19" s="61"/>
      <c r="D19" s="52"/>
      <c r="E19" s="180"/>
      <c r="G19" s="49"/>
      <c r="H19" s="49"/>
      <c r="I19" s="23">
        <v>3619635.7800000003</v>
      </c>
      <c r="J19" s="34"/>
      <c r="K19" s="23">
        <v>1594567.08</v>
      </c>
      <c r="L19" s="34"/>
      <c r="M19" s="244">
        <v>0</v>
      </c>
      <c r="N19" s="166"/>
      <c r="O19" s="23">
        <v>1415685.9300000002</v>
      </c>
      <c r="P19" s="49"/>
    </row>
    <row r="20" spans="1:18" ht="21.95" customHeight="1">
      <c r="A20" s="64" t="s">
        <v>130</v>
      </c>
      <c r="B20" s="61"/>
      <c r="C20" s="61"/>
      <c r="D20" s="52"/>
      <c r="E20" s="180"/>
      <c r="G20" s="49"/>
      <c r="H20" s="49"/>
      <c r="I20" s="23"/>
      <c r="J20" s="34"/>
      <c r="P20" s="49"/>
    </row>
    <row r="21" spans="1:18" ht="21.95" customHeight="1">
      <c r="A21" s="64"/>
      <c r="B21" s="61" t="s">
        <v>132</v>
      </c>
      <c r="C21" s="61"/>
      <c r="D21" s="52"/>
      <c r="E21" s="180"/>
      <c r="G21" s="49" t="s">
        <v>334</v>
      </c>
      <c r="H21" s="49"/>
      <c r="I21" s="23">
        <v>153534.76</v>
      </c>
      <c r="J21" s="34"/>
      <c r="K21" s="23">
        <v>-1095818.1300000001</v>
      </c>
      <c r="L21" s="34">
        <v>89072446.270000011</v>
      </c>
      <c r="M21" s="23">
        <v>-18170183.59</v>
      </c>
      <c r="N21" s="166"/>
      <c r="O21" s="23">
        <v>18559183.59</v>
      </c>
      <c r="P21" s="49"/>
      <c r="R21" s="254"/>
    </row>
    <row r="22" spans="1:18" ht="21.95" customHeight="1">
      <c r="A22" s="64" t="s">
        <v>130</v>
      </c>
      <c r="B22" s="61"/>
      <c r="C22" s="61"/>
      <c r="D22" s="52"/>
      <c r="E22" s="180"/>
      <c r="G22" s="49"/>
      <c r="H22" s="49"/>
      <c r="I22" s="23"/>
      <c r="J22" s="34"/>
      <c r="K22" s="23"/>
      <c r="L22" s="34"/>
      <c r="M22" s="23"/>
      <c r="N22" s="166"/>
      <c r="O22" s="23"/>
      <c r="P22" s="49"/>
    </row>
    <row r="23" spans="1:18" ht="21.95" customHeight="1">
      <c r="A23" s="64"/>
      <c r="B23" s="61" t="s">
        <v>185</v>
      </c>
      <c r="C23" s="61"/>
      <c r="D23" s="52"/>
      <c r="E23" s="180"/>
      <c r="G23" s="49"/>
      <c r="H23" s="49"/>
      <c r="I23" s="23">
        <v>-186915.88</v>
      </c>
      <c r="J23" s="34"/>
      <c r="K23" s="23">
        <v>-327102.79000000004</v>
      </c>
      <c r="L23" s="34"/>
      <c r="M23" s="23">
        <v>-186915.88</v>
      </c>
      <c r="N23" s="166"/>
      <c r="O23" s="23">
        <v>-327102.79000000004</v>
      </c>
      <c r="P23" s="49"/>
      <c r="R23" s="254"/>
    </row>
    <row r="24" spans="1:18" ht="21.95" customHeight="1">
      <c r="A24" s="64" t="s">
        <v>205</v>
      </c>
      <c r="B24" s="61"/>
      <c r="C24" s="61"/>
      <c r="D24" s="52"/>
      <c r="E24" s="180"/>
      <c r="G24" s="49" t="s">
        <v>298</v>
      </c>
      <c r="H24" s="64"/>
      <c r="I24" s="23">
        <v>0</v>
      </c>
      <c r="J24" s="34"/>
      <c r="K24" s="23">
        <v>0</v>
      </c>
      <c r="L24" s="34"/>
      <c r="M24" s="23">
        <v>-28581010.859999999</v>
      </c>
      <c r="N24" s="166"/>
      <c r="O24" s="23">
        <v>19513504.500000004</v>
      </c>
      <c r="P24" s="49"/>
    </row>
    <row r="25" spans="1:18" ht="21.95" customHeight="1">
      <c r="A25" s="64" t="s">
        <v>241</v>
      </c>
      <c r="B25" s="61"/>
      <c r="C25" s="61"/>
      <c r="D25" s="52"/>
      <c r="E25" s="180"/>
      <c r="G25" s="49" t="s">
        <v>25</v>
      </c>
      <c r="H25" s="64"/>
      <c r="I25" s="23">
        <v>0</v>
      </c>
      <c r="J25" s="34"/>
      <c r="K25" s="23">
        <v>0</v>
      </c>
      <c r="L25" s="34"/>
      <c r="M25" s="23">
        <v>-808408.17</v>
      </c>
      <c r="N25" s="166"/>
      <c r="O25" s="23">
        <v>0</v>
      </c>
      <c r="P25" s="49"/>
    </row>
    <row r="26" spans="1:18" ht="21.95" customHeight="1">
      <c r="A26" s="64" t="s">
        <v>327</v>
      </c>
      <c r="B26" s="61"/>
      <c r="C26" s="61"/>
      <c r="D26" s="52"/>
      <c r="E26" s="180"/>
      <c r="G26" s="49"/>
      <c r="H26" s="64"/>
      <c r="I26" s="23">
        <v>0</v>
      </c>
      <c r="J26" s="34"/>
      <c r="K26" s="23">
        <v>-1522212.96</v>
      </c>
      <c r="L26" s="34"/>
      <c r="M26" s="23">
        <v>0</v>
      </c>
      <c r="N26" s="166"/>
      <c r="O26" s="23">
        <v>0</v>
      </c>
      <c r="P26" s="49"/>
    </row>
    <row r="27" spans="1:18" ht="21.95" customHeight="1">
      <c r="A27" s="61" t="s">
        <v>270</v>
      </c>
      <c r="B27" s="61"/>
      <c r="C27" s="52"/>
      <c r="D27" s="180"/>
      <c r="E27" s="180"/>
      <c r="G27" s="49" t="s">
        <v>192</v>
      </c>
      <c r="H27" s="49"/>
      <c r="I27" s="23">
        <v>4646296.91</v>
      </c>
      <c r="K27" s="23">
        <v>10843053.439999999</v>
      </c>
      <c r="M27" s="23">
        <v>4002782.23</v>
      </c>
      <c r="O27" s="23">
        <v>760436</v>
      </c>
      <c r="P27" s="49"/>
    </row>
    <row r="28" spans="1:18" ht="21.95" customHeight="1">
      <c r="A28" s="159" t="s">
        <v>249</v>
      </c>
      <c r="B28" s="61"/>
      <c r="C28" s="52"/>
      <c r="D28" s="180"/>
      <c r="E28" s="180"/>
      <c r="G28" s="49"/>
      <c r="H28" s="49"/>
      <c r="I28" s="23">
        <v>3390890.92</v>
      </c>
      <c r="K28" s="23">
        <v>0</v>
      </c>
      <c r="M28" s="23">
        <v>3390890.92</v>
      </c>
      <c r="O28" s="23">
        <v>0</v>
      </c>
      <c r="P28" s="49"/>
    </row>
    <row r="29" spans="1:18" ht="21.95" customHeight="1">
      <c r="A29" s="159" t="s">
        <v>242</v>
      </c>
      <c r="B29" s="61"/>
      <c r="C29" s="52"/>
      <c r="D29" s="180"/>
      <c r="E29" s="180"/>
      <c r="G29" s="49" t="s">
        <v>286</v>
      </c>
      <c r="H29" s="49"/>
      <c r="I29" s="23">
        <v>-372871457.38999999</v>
      </c>
      <c r="K29" s="23">
        <v>0</v>
      </c>
      <c r="M29" s="23">
        <v>212901302.99000001</v>
      </c>
      <c r="O29" s="23">
        <v>0</v>
      </c>
      <c r="P29" s="49"/>
    </row>
    <row r="30" spans="1:18" ht="21.95" customHeight="1">
      <c r="A30" s="61" t="s">
        <v>271</v>
      </c>
      <c r="B30" s="53"/>
      <c r="C30" s="53"/>
      <c r="D30" s="53"/>
      <c r="E30" s="53"/>
      <c r="F30" s="54"/>
      <c r="G30" s="187"/>
      <c r="H30" s="49"/>
      <c r="I30" s="23"/>
      <c r="J30" s="34"/>
      <c r="K30" s="26"/>
      <c r="L30" s="13"/>
      <c r="M30" s="26"/>
      <c r="N30" s="13"/>
      <c r="O30" s="26"/>
      <c r="P30" s="49"/>
    </row>
    <row r="31" spans="1:18" ht="21.95" customHeight="1">
      <c r="A31" s="61"/>
      <c r="B31" s="218" t="s">
        <v>259</v>
      </c>
      <c r="C31" s="53"/>
      <c r="D31" s="53"/>
      <c r="E31" s="53"/>
      <c r="F31" s="54"/>
      <c r="G31" s="49" t="s">
        <v>18</v>
      </c>
      <c r="H31" s="49"/>
      <c r="I31" s="23">
        <v>46754276.259999998</v>
      </c>
      <c r="K31" s="23">
        <v>-180</v>
      </c>
      <c r="M31" s="23">
        <v>46754276.259999998</v>
      </c>
      <c r="N31" s="34"/>
      <c r="O31" s="23">
        <v>-180</v>
      </c>
      <c r="P31" s="49"/>
    </row>
    <row r="32" spans="1:18" ht="21.95" customHeight="1">
      <c r="A32" s="61" t="s">
        <v>258</v>
      </c>
      <c r="B32" s="53"/>
      <c r="C32" s="53"/>
      <c r="D32" s="53"/>
      <c r="E32" s="53"/>
      <c r="F32" s="54"/>
      <c r="G32" s="49"/>
      <c r="H32" s="49"/>
      <c r="I32" s="23"/>
      <c r="K32" s="23"/>
      <c r="L32" s="64"/>
      <c r="M32" s="64"/>
      <c r="N32" s="64"/>
      <c r="O32" s="64"/>
      <c r="P32" s="49"/>
    </row>
    <row r="33" spans="1:17" ht="21.95" customHeight="1">
      <c r="A33" s="61"/>
      <c r="B33" s="218" t="s">
        <v>259</v>
      </c>
      <c r="C33" s="53"/>
      <c r="D33" s="53"/>
      <c r="E33" s="53"/>
      <c r="F33" s="54"/>
      <c r="G33" s="49" t="s">
        <v>18</v>
      </c>
      <c r="H33" s="49"/>
      <c r="I33" s="23">
        <v>-94766.64</v>
      </c>
      <c r="K33" s="23">
        <v>0</v>
      </c>
      <c r="M33" s="23">
        <v>-94766.64</v>
      </c>
      <c r="N33" s="34"/>
      <c r="O33" s="23">
        <v>0</v>
      </c>
      <c r="P33" s="49"/>
    </row>
    <row r="34" spans="1:17" ht="21.95" customHeight="1">
      <c r="A34" s="61" t="s">
        <v>133</v>
      </c>
      <c r="B34" s="53"/>
      <c r="C34" s="53"/>
      <c r="D34" s="53"/>
      <c r="E34" s="53"/>
      <c r="F34" s="54"/>
      <c r="G34" s="49"/>
      <c r="H34" s="49"/>
      <c r="I34" s="23">
        <v>67387</v>
      </c>
      <c r="J34" s="34"/>
      <c r="K34" s="23">
        <v>2999447.87</v>
      </c>
      <c r="L34" s="34"/>
      <c r="M34" s="23">
        <v>0</v>
      </c>
      <c r="N34" s="34"/>
      <c r="O34" s="23">
        <v>0</v>
      </c>
    </row>
    <row r="35" spans="1:17" ht="21.95" customHeight="1">
      <c r="A35" s="61" t="s">
        <v>197</v>
      </c>
      <c r="B35" s="53"/>
      <c r="C35" s="53"/>
      <c r="D35" s="53"/>
      <c r="E35" s="53"/>
      <c r="G35" s="49"/>
      <c r="H35" s="49"/>
      <c r="I35" s="23">
        <v>-99436.28</v>
      </c>
      <c r="J35" s="34"/>
      <c r="K35" s="23">
        <v>-1192037.45</v>
      </c>
      <c r="L35" s="34"/>
      <c r="M35" s="23">
        <v>0</v>
      </c>
      <c r="N35" s="34"/>
      <c r="O35" s="23">
        <v>0</v>
      </c>
    </row>
    <row r="36" spans="1:17" ht="21.95" customHeight="1">
      <c r="A36" s="61" t="s">
        <v>134</v>
      </c>
      <c r="B36" s="53"/>
      <c r="C36" s="53"/>
      <c r="D36" s="53"/>
      <c r="E36" s="53"/>
      <c r="F36" s="54"/>
      <c r="G36" s="49" t="s">
        <v>282</v>
      </c>
      <c r="H36" s="49"/>
      <c r="I36" s="23">
        <v>-3294943.7700000005</v>
      </c>
      <c r="J36" s="34"/>
      <c r="K36" s="23">
        <v>-22300890.620000001</v>
      </c>
      <c r="L36" s="34"/>
      <c r="M36" s="141">
        <v>0</v>
      </c>
      <c r="N36" s="34"/>
      <c r="O36" s="23">
        <v>0</v>
      </c>
    </row>
    <row r="37" spans="1:17" ht="21.95" customHeight="1">
      <c r="A37" s="61" t="s">
        <v>135</v>
      </c>
      <c r="B37" s="61"/>
      <c r="C37" s="61"/>
      <c r="D37" s="52"/>
      <c r="E37" s="180"/>
      <c r="G37" s="49" t="s">
        <v>283</v>
      </c>
      <c r="H37" s="49"/>
      <c r="I37" s="23">
        <v>8732714.6999999993</v>
      </c>
      <c r="J37" s="34"/>
      <c r="K37" s="23">
        <v>6891401.3600000003</v>
      </c>
      <c r="L37" s="34"/>
      <c r="M37" s="23">
        <v>8732714.6999999993</v>
      </c>
      <c r="N37" s="34"/>
      <c r="O37" s="23">
        <v>6891401.3600000003</v>
      </c>
      <c r="P37" s="49"/>
    </row>
    <row r="38" spans="1:17" ht="21.95" customHeight="1">
      <c r="A38" s="61" t="s">
        <v>136</v>
      </c>
      <c r="B38" s="61"/>
      <c r="C38" s="61"/>
      <c r="D38" s="52"/>
      <c r="E38" s="180"/>
      <c r="G38" s="49"/>
      <c r="H38" s="49"/>
      <c r="I38" s="23">
        <v>6088057.4900000002</v>
      </c>
      <c r="J38" s="34"/>
      <c r="K38" s="23">
        <v>7917470.5199999996</v>
      </c>
      <c r="L38" s="34"/>
      <c r="M38" s="23">
        <v>1789259.8</v>
      </c>
      <c r="N38" s="34"/>
      <c r="O38" s="23">
        <v>2299575.63</v>
      </c>
      <c r="P38" s="49"/>
    </row>
    <row r="39" spans="1:17" ht="21.95" customHeight="1">
      <c r="A39" s="61" t="s">
        <v>137</v>
      </c>
      <c r="B39" s="61"/>
      <c r="C39" s="61"/>
      <c r="D39" s="52"/>
      <c r="E39" s="180"/>
      <c r="G39" s="49"/>
      <c r="H39" s="49"/>
      <c r="I39" s="23">
        <v>-5503043.5099999998</v>
      </c>
      <c r="J39" s="34"/>
      <c r="K39" s="23">
        <v>-6828559.2000000002</v>
      </c>
      <c r="L39" s="34"/>
      <c r="M39" s="23">
        <v>0</v>
      </c>
      <c r="N39" s="34"/>
      <c r="O39" s="23">
        <v>0</v>
      </c>
      <c r="P39" s="49"/>
    </row>
    <row r="40" spans="1:17" ht="21.95" customHeight="1">
      <c r="A40" s="61" t="s">
        <v>138</v>
      </c>
      <c r="B40" s="61"/>
      <c r="C40" s="61"/>
      <c r="D40" s="52"/>
      <c r="E40" s="180"/>
      <c r="G40" s="49"/>
      <c r="H40" s="49"/>
      <c r="I40" s="23">
        <v>-15150968.220000003</v>
      </c>
      <c r="J40" s="34"/>
      <c r="K40" s="23">
        <v>3557224.13</v>
      </c>
      <c r="L40" s="34"/>
      <c r="M40" s="23">
        <v>0</v>
      </c>
      <c r="N40" s="166"/>
      <c r="O40" s="23">
        <v>0</v>
      </c>
      <c r="P40" s="49"/>
    </row>
    <row r="41" spans="1:17" ht="21.95" customHeight="1">
      <c r="A41" s="61" t="s">
        <v>139</v>
      </c>
      <c r="B41" s="53"/>
      <c r="C41" s="53"/>
      <c r="D41" s="53"/>
      <c r="E41" s="53"/>
      <c r="F41" s="54"/>
      <c r="G41" s="49"/>
      <c r="H41" s="49"/>
      <c r="I41" s="23">
        <v>-959877.78</v>
      </c>
      <c r="J41" s="34"/>
      <c r="K41" s="23">
        <v>-775510.55</v>
      </c>
      <c r="L41" s="34"/>
      <c r="M41" s="23">
        <v>-952800</v>
      </c>
      <c r="N41" s="166"/>
      <c r="O41" s="23">
        <v>0</v>
      </c>
      <c r="P41" s="159"/>
    </row>
    <row r="42" spans="1:17" ht="21.95" customHeight="1">
      <c r="A42" s="61" t="s">
        <v>198</v>
      </c>
      <c r="B42" s="61"/>
      <c r="C42" s="61"/>
      <c r="D42" s="52"/>
      <c r="E42" s="180"/>
      <c r="G42" s="49" t="s">
        <v>256</v>
      </c>
      <c r="H42" s="49"/>
      <c r="I42" s="23">
        <v>-3488948.26</v>
      </c>
      <c r="J42" s="34"/>
      <c r="K42" s="23">
        <v>4494380.03</v>
      </c>
      <c r="L42" s="34"/>
      <c r="M42" s="23">
        <v>596028.4</v>
      </c>
      <c r="N42" s="166"/>
      <c r="O42" s="23">
        <v>1782874.26</v>
      </c>
      <c r="P42" s="49"/>
    </row>
    <row r="43" spans="1:17" ht="21.95" customHeight="1">
      <c r="A43" s="61" t="s">
        <v>140</v>
      </c>
      <c r="B43" s="53"/>
      <c r="C43" s="53"/>
      <c r="D43" s="53"/>
      <c r="E43" s="53"/>
      <c r="F43" s="54"/>
      <c r="G43" s="49"/>
      <c r="H43" s="49"/>
      <c r="I43" s="23">
        <v>359508.14</v>
      </c>
      <c r="J43" s="34"/>
      <c r="K43" s="23">
        <v>2507233.71</v>
      </c>
      <c r="L43" s="34"/>
      <c r="M43" s="23">
        <v>0</v>
      </c>
      <c r="N43" s="166"/>
      <c r="O43" s="23">
        <v>0</v>
      </c>
      <c r="P43" s="49"/>
    </row>
    <row r="44" spans="1:17" ht="21.95" customHeight="1">
      <c r="A44" s="61" t="s">
        <v>272</v>
      </c>
      <c r="B44" s="61"/>
      <c r="C44" s="61"/>
      <c r="D44" s="61"/>
      <c r="E44" s="61"/>
      <c r="F44" s="159"/>
      <c r="G44" s="49" t="s">
        <v>22</v>
      </c>
      <c r="H44" s="49"/>
      <c r="I44" s="23">
        <v>103103801.48999999</v>
      </c>
      <c r="J44" s="34"/>
      <c r="K44" s="23">
        <v>-399074075.12</v>
      </c>
      <c r="L44" s="34"/>
      <c r="M44" s="23">
        <v>0</v>
      </c>
      <c r="N44" s="166"/>
      <c r="O44" s="23">
        <v>0</v>
      </c>
      <c r="P44" s="159"/>
    </row>
    <row r="45" spans="1:17" ht="21.95" customHeight="1">
      <c r="A45" s="61" t="s">
        <v>314</v>
      </c>
      <c r="B45" s="61"/>
      <c r="C45" s="61"/>
      <c r="D45" s="61"/>
      <c r="E45" s="61"/>
      <c r="F45" s="159"/>
      <c r="G45" s="49" t="s">
        <v>340</v>
      </c>
      <c r="H45" s="49"/>
      <c r="I45" s="23">
        <v>-148792762.31999999</v>
      </c>
      <c r="J45" s="34"/>
      <c r="K45" s="23">
        <v>-2980166.68</v>
      </c>
      <c r="L45" s="34"/>
      <c r="M45" s="23">
        <v>0</v>
      </c>
      <c r="N45" s="166"/>
      <c r="O45" s="23">
        <v>0</v>
      </c>
      <c r="P45" s="159"/>
    </row>
    <row r="46" spans="1:17" ht="21.95" customHeight="1">
      <c r="A46" s="61" t="s">
        <v>211</v>
      </c>
      <c r="C46" s="61"/>
      <c r="D46" s="61"/>
      <c r="E46" s="61"/>
      <c r="F46" s="159"/>
      <c r="G46" s="49" t="s">
        <v>336</v>
      </c>
      <c r="H46" s="49"/>
      <c r="I46" s="23">
        <v>-6280400</v>
      </c>
      <c r="J46" s="34"/>
      <c r="K46" s="23">
        <v>0</v>
      </c>
      <c r="L46" s="34"/>
      <c r="M46" s="23">
        <v>-98626272.75</v>
      </c>
      <c r="N46" s="166"/>
      <c r="O46" s="23">
        <v>-92345872.75</v>
      </c>
      <c r="P46" s="159"/>
    </row>
    <row r="47" spans="1:17" ht="21.95" customHeight="1">
      <c r="A47" s="61" t="s">
        <v>71</v>
      </c>
      <c r="B47" s="61"/>
      <c r="C47" s="61"/>
      <c r="D47" s="52"/>
      <c r="E47" s="180"/>
      <c r="G47" s="49"/>
      <c r="H47" s="49"/>
      <c r="I47" s="23">
        <v>-2502409.9900000021</v>
      </c>
      <c r="J47" s="34"/>
      <c r="K47" s="23">
        <v>-1053826.74</v>
      </c>
      <c r="L47" s="34"/>
      <c r="M47" s="23">
        <v>-35928501.18</v>
      </c>
      <c r="N47" s="166"/>
      <c r="O47" s="23">
        <v>-94923338.169999987</v>
      </c>
      <c r="P47" s="159"/>
    </row>
    <row r="48" spans="1:17" ht="21.95" customHeight="1">
      <c r="A48" s="61" t="s">
        <v>141</v>
      </c>
      <c r="B48" s="61"/>
      <c r="C48" s="61"/>
      <c r="D48" s="52"/>
      <c r="E48" s="180"/>
      <c r="G48" s="49"/>
      <c r="H48" s="49"/>
      <c r="I48" s="36">
        <v>116777112.38999999</v>
      </c>
      <c r="J48" s="34"/>
      <c r="K48" s="36">
        <v>109194666.28</v>
      </c>
      <c r="L48" s="34"/>
      <c r="M48" s="36">
        <v>87621973.189999998</v>
      </c>
      <c r="N48" s="166"/>
      <c r="O48" s="36">
        <v>76869032.86999999</v>
      </c>
      <c r="Q48" s="16"/>
    </row>
    <row r="49" spans="1:15" ht="21.95" customHeight="1">
      <c r="A49" s="61" t="s">
        <v>142</v>
      </c>
      <c r="B49" s="61"/>
      <c r="C49" s="61"/>
      <c r="D49" s="52"/>
      <c r="E49" s="180"/>
      <c r="H49" s="49"/>
      <c r="I49" s="23"/>
      <c r="J49" s="51"/>
      <c r="K49" s="25"/>
      <c r="L49" s="51"/>
      <c r="M49" s="23"/>
      <c r="N49" s="163"/>
      <c r="O49" s="25"/>
    </row>
    <row r="50" spans="1:15" ht="21.95" customHeight="1">
      <c r="A50" s="61"/>
      <c r="B50" s="61" t="s">
        <v>143</v>
      </c>
      <c r="C50" s="61"/>
      <c r="D50" s="52"/>
      <c r="E50" s="180"/>
      <c r="H50" s="49"/>
      <c r="I50" s="25">
        <f>SUM(I12:I49)</f>
        <v>262133075.35999995</v>
      </c>
      <c r="J50" s="24"/>
      <c r="K50" s="25">
        <f>SUM(K12:K49)</f>
        <v>478240704.70000005</v>
      </c>
      <c r="L50" s="24"/>
      <c r="M50" s="25">
        <f>SUM(M12:M49)</f>
        <v>-57509296.329999954</v>
      </c>
      <c r="N50" s="25"/>
      <c r="O50" s="25">
        <f>SUM(O12:O49)</f>
        <v>2800268.2999999821</v>
      </c>
    </row>
    <row r="51" spans="1:15" ht="21.95" customHeight="1">
      <c r="A51" s="61"/>
      <c r="B51" s="61"/>
      <c r="C51" s="61"/>
      <c r="D51" s="52"/>
      <c r="E51" s="180"/>
      <c r="H51" s="49"/>
      <c r="I51" s="25"/>
      <c r="J51" s="24"/>
      <c r="K51" s="25"/>
      <c r="L51" s="24"/>
      <c r="M51" s="25"/>
      <c r="N51" s="25"/>
      <c r="O51" s="25"/>
    </row>
    <row r="52" spans="1:15" ht="21.95" customHeight="1">
      <c r="A52" s="188" t="s">
        <v>293</v>
      </c>
      <c r="B52" s="61"/>
      <c r="C52" s="61"/>
      <c r="D52" s="52"/>
      <c r="E52" s="180"/>
      <c r="H52" s="49"/>
      <c r="I52" s="253"/>
      <c r="J52" s="9"/>
      <c r="K52" s="253"/>
      <c r="L52" s="24"/>
      <c r="M52" s="25"/>
      <c r="N52" s="25"/>
      <c r="O52" s="25"/>
    </row>
    <row r="53" spans="1:15" ht="21.95" customHeight="1">
      <c r="A53" s="188"/>
      <c r="B53" s="61"/>
      <c r="C53" s="61"/>
      <c r="D53" s="52"/>
      <c r="E53" s="180"/>
      <c r="H53" s="49"/>
      <c r="I53" s="253"/>
      <c r="J53" s="9"/>
      <c r="K53" s="253"/>
      <c r="L53" s="24"/>
      <c r="M53" s="25"/>
      <c r="N53" s="25"/>
      <c r="O53" s="25"/>
    </row>
    <row r="54" spans="1:15" ht="21.95" customHeight="1">
      <c r="A54" s="188"/>
      <c r="B54" s="61"/>
      <c r="C54" s="61"/>
      <c r="D54" s="52"/>
      <c r="E54" s="180"/>
      <c r="H54" s="49"/>
      <c r="I54" s="253"/>
      <c r="J54" s="9"/>
      <c r="K54" s="253"/>
      <c r="L54" s="24"/>
      <c r="M54" s="25"/>
      <c r="N54" s="25"/>
      <c r="O54" s="25"/>
    </row>
    <row r="55" spans="1:15" ht="21.95" customHeight="1">
      <c r="A55" s="188"/>
      <c r="B55" s="61"/>
      <c r="C55" s="61"/>
      <c r="D55" s="52"/>
      <c r="E55" s="180"/>
      <c r="H55" s="49"/>
      <c r="I55" s="253"/>
      <c r="J55" s="9"/>
      <c r="K55" s="253"/>
      <c r="L55" s="24"/>
      <c r="M55" s="25"/>
      <c r="N55" s="25"/>
      <c r="O55" s="25"/>
    </row>
    <row r="56" spans="1:15" ht="21.95" customHeight="1">
      <c r="A56" s="188"/>
      <c r="B56" s="61"/>
      <c r="C56" s="61"/>
      <c r="D56" s="52"/>
      <c r="E56" s="180"/>
      <c r="H56" s="49"/>
      <c r="I56" s="253"/>
      <c r="J56" s="9"/>
      <c r="K56" s="253"/>
      <c r="L56" s="24"/>
      <c r="M56" s="25"/>
      <c r="N56" s="25"/>
      <c r="O56" s="25"/>
    </row>
    <row r="57" spans="1:15" ht="27.4" customHeight="1">
      <c r="A57" s="188"/>
      <c r="B57" s="61"/>
      <c r="C57" s="61"/>
      <c r="D57" s="52"/>
      <c r="E57" s="180"/>
      <c r="H57" s="49"/>
      <c r="I57" s="253"/>
      <c r="J57" s="9"/>
      <c r="K57" s="253"/>
      <c r="L57" s="24"/>
      <c r="M57" s="25"/>
      <c r="N57" s="25"/>
      <c r="O57" s="25"/>
    </row>
    <row r="58" spans="1:15" ht="21.95" customHeight="1">
      <c r="A58" s="188"/>
      <c r="B58" s="64"/>
      <c r="C58" s="61"/>
      <c r="D58" s="61"/>
      <c r="E58" s="180"/>
      <c r="H58" s="49"/>
      <c r="I58" s="8"/>
      <c r="J58" s="8"/>
      <c r="K58" s="8"/>
      <c r="L58" s="8"/>
      <c r="M58" s="8"/>
      <c r="N58" s="8"/>
      <c r="O58" s="57" t="s">
        <v>355</v>
      </c>
    </row>
    <row r="59" spans="1:15" ht="21.95" customHeight="1">
      <c r="A59" s="181" t="str">
        <f>+A1</f>
        <v>AQUA CORPORATION PUBLIC COMPANY LIMITED AND ITS SUBSIDIARIES</v>
      </c>
      <c r="B59" s="181"/>
      <c r="C59" s="181"/>
      <c r="D59" s="181"/>
      <c r="E59" s="181"/>
      <c r="F59" s="160"/>
      <c r="G59" s="160"/>
      <c r="H59" s="160"/>
      <c r="I59" s="160"/>
      <c r="J59" s="160"/>
      <c r="K59" s="160"/>
      <c r="L59" s="160"/>
      <c r="M59" s="160"/>
      <c r="N59" s="160"/>
      <c r="O59" s="2"/>
    </row>
    <row r="60" spans="1:15" ht="21.95" customHeight="1">
      <c r="A60" s="181" t="s">
        <v>144</v>
      </c>
      <c r="B60" s="181"/>
      <c r="C60" s="181"/>
      <c r="D60" s="181"/>
      <c r="E60" s="181"/>
      <c r="F60" s="160"/>
      <c r="G60" s="44"/>
      <c r="H60" s="44"/>
      <c r="I60" s="160"/>
      <c r="J60" s="44"/>
      <c r="K60" s="160"/>
      <c r="L60" s="44"/>
      <c r="M60" s="160"/>
      <c r="N60" s="156"/>
      <c r="O60" s="156"/>
    </row>
    <row r="61" spans="1:15" ht="21.95" customHeight="1">
      <c r="A61" s="181" t="str">
        <f>+A3</f>
        <v>FOR THE YEAR ENDED DECEMBER 31, 2022</v>
      </c>
      <c r="B61" s="181"/>
      <c r="C61" s="181"/>
      <c r="D61" s="181"/>
      <c r="E61" s="181"/>
      <c r="F61" s="160"/>
      <c r="G61" s="44"/>
      <c r="H61" s="44"/>
      <c r="I61" s="160"/>
      <c r="J61" s="44"/>
      <c r="K61" s="160"/>
      <c r="L61" s="44"/>
      <c r="M61" s="160"/>
      <c r="N61" s="45"/>
      <c r="O61" s="156"/>
    </row>
    <row r="62" spans="1:15" ht="21.95" customHeight="1">
      <c r="A62" s="181"/>
      <c r="B62" s="181"/>
      <c r="C62" s="181"/>
      <c r="D62" s="181"/>
      <c r="E62" s="181"/>
      <c r="F62" s="160"/>
      <c r="G62" s="44"/>
      <c r="H62" s="44"/>
      <c r="I62" s="160"/>
      <c r="J62" s="44"/>
      <c r="K62" s="160"/>
      <c r="L62" s="44"/>
      <c r="M62" s="160"/>
      <c r="N62" s="45"/>
      <c r="O62" s="156"/>
    </row>
    <row r="63" spans="1:15" ht="21.95" customHeight="1">
      <c r="A63" s="181"/>
      <c r="B63" s="181"/>
      <c r="C63" s="181"/>
      <c r="D63" s="181"/>
      <c r="E63" s="181"/>
      <c r="F63" s="160"/>
      <c r="G63" s="44"/>
      <c r="H63" s="44"/>
      <c r="I63" s="357" t="s">
        <v>2</v>
      </c>
      <c r="J63" s="357"/>
      <c r="K63" s="357"/>
      <c r="L63" s="357"/>
      <c r="M63" s="357"/>
      <c r="N63" s="357"/>
      <c r="O63" s="357"/>
    </row>
    <row r="64" spans="1:15" ht="21.95" customHeight="1">
      <c r="A64" s="61"/>
      <c r="B64" s="184"/>
      <c r="C64" s="185"/>
      <c r="D64" s="61"/>
      <c r="E64" s="180"/>
      <c r="G64" s="47"/>
      <c r="H64" s="155"/>
      <c r="I64" s="356" t="s">
        <v>3</v>
      </c>
      <c r="J64" s="356"/>
      <c r="K64" s="356"/>
      <c r="L64" s="47"/>
      <c r="M64" s="356" t="s">
        <v>4</v>
      </c>
      <c r="N64" s="356"/>
      <c r="O64" s="356"/>
    </row>
    <row r="65" spans="1:19" ht="21.95" customHeight="1">
      <c r="A65" s="61"/>
      <c r="B65" s="184"/>
      <c r="C65" s="185"/>
      <c r="D65" s="61"/>
      <c r="E65" s="180"/>
      <c r="G65" s="39" t="s">
        <v>6</v>
      </c>
      <c r="H65" s="65"/>
      <c r="I65" s="252">
        <v>2022</v>
      </c>
      <c r="J65" s="77"/>
      <c r="K65" s="252">
        <v>2021</v>
      </c>
      <c r="L65" s="39"/>
      <c r="M65" s="252">
        <v>2022</v>
      </c>
      <c r="N65" s="77"/>
      <c r="O65" s="252">
        <v>2021</v>
      </c>
    </row>
    <row r="66" spans="1:19" ht="21.95" customHeight="1">
      <c r="A66" s="181"/>
      <c r="B66" s="181"/>
      <c r="C66" s="181"/>
      <c r="D66" s="61"/>
      <c r="E66" s="180"/>
      <c r="G66" s="186"/>
      <c r="H66" s="251"/>
      <c r="I66" s="86"/>
      <c r="J66" s="39"/>
      <c r="K66" s="7" t="s">
        <v>294</v>
      </c>
      <c r="L66" s="39"/>
      <c r="M66" s="86"/>
      <c r="N66" s="39"/>
      <c r="O66" s="7" t="s">
        <v>294</v>
      </c>
    </row>
    <row r="67" spans="1:19" ht="21.95" customHeight="1">
      <c r="A67" s="181" t="s">
        <v>145</v>
      </c>
      <c r="B67" s="61"/>
      <c r="C67" s="61"/>
      <c r="D67" s="61"/>
      <c r="E67" s="180"/>
      <c r="H67" s="49"/>
      <c r="I67" s="64"/>
      <c r="J67" s="64"/>
      <c r="K67" s="64"/>
      <c r="L67" s="64"/>
      <c r="M67" s="64"/>
      <c r="N67" s="64"/>
      <c r="O67" s="64"/>
      <c r="P67" s="166"/>
    </row>
    <row r="68" spans="1:19" ht="21.95" customHeight="1">
      <c r="A68" s="61" t="s">
        <v>146</v>
      </c>
      <c r="B68" s="61"/>
      <c r="C68" s="61"/>
      <c r="D68" s="61"/>
      <c r="E68" s="180"/>
      <c r="H68" s="49"/>
      <c r="I68" s="23"/>
      <c r="J68" s="163"/>
      <c r="K68" s="64"/>
      <c r="L68" s="64"/>
      <c r="M68" s="64"/>
      <c r="N68" s="64"/>
      <c r="O68" s="64"/>
    </row>
    <row r="69" spans="1:19" ht="21.95" customHeight="1">
      <c r="A69" s="61" t="s">
        <v>147</v>
      </c>
      <c r="B69" s="61"/>
      <c r="C69" s="52"/>
      <c r="D69" s="61"/>
      <c r="E69" s="180"/>
      <c r="H69" s="49"/>
      <c r="I69" s="23">
        <v>6639255.4000000004</v>
      </c>
      <c r="J69" s="34"/>
      <c r="K69" s="23">
        <v>92819559.719999999</v>
      </c>
      <c r="L69" s="34"/>
      <c r="M69" s="23">
        <v>90471030.569999993</v>
      </c>
      <c r="N69" s="34"/>
      <c r="O69" s="23">
        <v>2297499.5099999998</v>
      </c>
      <c r="Q69" s="253"/>
    </row>
    <row r="70" spans="1:19" ht="21.95" customHeight="1">
      <c r="A70" s="61" t="s">
        <v>13</v>
      </c>
      <c r="B70" s="61"/>
      <c r="C70" s="52"/>
      <c r="D70" s="61"/>
      <c r="E70" s="180"/>
      <c r="H70" s="49"/>
      <c r="I70" s="23">
        <v>78363.539999999994</v>
      </c>
      <c r="J70" s="34"/>
      <c r="K70" s="23">
        <v>554521.37</v>
      </c>
      <c r="L70" s="34"/>
      <c r="M70" s="23">
        <v>3024750.14</v>
      </c>
      <c r="N70" s="34"/>
      <c r="O70" s="23">
        <v>1865050.1000000006</v>
      </c>
      <c r="P70" s="55"/>
      <c r="Q70" s="253"/>
    </row>
    <row r="71" spans="1:19" ht="21.95" customHeight="1">
      <c r="A71" s="61" t="s">
        <v>26</v>
      </c>
      <c r="B71" s="61"/>
      <c r="C71" s="52"/>
      <c r="D71" s="61"/>
      <c r="E71" s="180"/>
      <c r="H71" s="49"/>
      <c r="I71" s="23">
        <v>18142894.129999999</v>
      </c>
      <c r="J71" s="34"/>
      <c r="K71" s="23">
        <v>-17735086.030000001</v>
      </c>
      <c r="L71" s="34"/>
      <c r="M71" s="23">
        <v>186750</v>
      </c>
      <c r="N71" s="34"/>
      <c r="O71" s="23">
        <v>926328.00000000023</v>
      </c>
      <c r="P71" s="11"/>
      <c r="Q71" s="253"/>
    </row>
    <row r="72" spans="1:19" ht="21.95" customHeight="1">
      <c r="A72" s="61" t="s">
        <v>148</v>
      </c>
      <c r="B72" s="61"/>
      <c r="C72" s="61"/>
      <c r="D72" s="61"/>
      <c r="E72" s="180"/>
      <c r="H72" s="49"/>
      <c r="I72" s="23"/>
      <c r="J72" s="25"/>
      <c r="K72" s="6"/>
      <c r="L72" s="164"/>
      <c r="M72" s="165"/>
      <c r="N72" s="189"/>
      <c r="O72" s="35"/>
      <c r="P72" s="166"/>
      <c r="Q72" s="227"/>
    </row>
    <row r="73" spans="1:19" ht="21.95" customHeight="1">
      <c r="A73" s="61" t="s">
        <v>149</v>
      </c>
      <c r="B73" s="52"/>
      <c r="C73" s="61"/>
      <c r="D73" s="61"/>
      <c r="E73" s="180"/>
      <c r="G73" s="49"/>
      <c r="H73" s="49"/>
      <c r="I73" s="23">
        <v>-7212079.8299995307</v>
      </c>
      <c r="J73" s="166"/>
      <c r="K73" s="23">
        <v>-7071813.3200000003</v>
      </c>
      <c r="L73" s="166"/>
      <c r="M73" s="23">
        <v>-90213800.620000005</v>
      </c>
      <c r="N73" s="166"/>
      <c r="O73" s="23">
        <v>-6732312.9900000002</v>
      </c>
      <c r="P73" s="166"/>
      <c r="Q73" s="253"/>
    </row>
    <row r="74" spans="1:19" ht="21.95" customHeight="1">
      <c r="A74" s="190" t="s">
        <v>42</v>
      </c>
      <c r="B74" s="52"/>
      <c r="C74" s="61"/>
      <c r="D74" s="61"/>
      <c r="E74" s="180"/>
      <c r="G74" s="49"/>
      <c r="H74" s="49"/>
      <c r="I74" s="23">
        <v>16045825.189999999</v>
      </c>
      <c r="J74" s="166"/>
      <c r="K74" s="23">
        <v>4215980.2699999996</v>
      </c>
      <c r="L74" s="166"/>
      <c r="M74" s="23">
        <v>-988405.22</v>
      </c>
      <c r="N74" s="166"/>
      <c r="O74" s="25">
        <v>1090592.8899999992</v>
      </c>
      <c r="P74" s="166"/>
      <c r="Q74" s="253"/>
    </row>
    <row r="75" spans="1:19" ht="21.95" customHeight="1">
      <c r="A75" s="190" t="s">
        <v>199</v>
      </c>
      <c r="B75" s="52"/>
      <c r="C75" s="61"/>
      <c r="D75" s="61"/>
      <c r="E75" s="180"/>
      <c r="G75" s="49" t="s">
        <v>339</v>
      </c>
      <c r="H75" s="49"/>
      <c r="I75" s="23">
        <v>-3350782.47</v>
      </c>
      <c r="J75" s="166"/>
      <c r="K75" s="23">
        <v>-9498624.4000000004</v>
      </c>
      <c r="L75" s="166"/>
      <c r="M75" s="23">
        <v>-2113000</v>
      </c>
      <c r="N75" s="166"/>
      <c r="O75" s="25">
        <v>-4862026.67</v>
      </c>
      <c r="P75" s="166"/>
      <c r="Q75" s="253"/>
    </row>
    <row r="76" spans="1:19" ht="21.95" customHeight="1">
      <c r="A76" s="190" t="s">
        <v>47</v>
      </c>
      <c r="B76" s="52"/>
      <c r="C76" s="61"/>
      <c r="D76" s="61"/>
      <c r="E76" s="180"/>
      <c r="G76" s="49" t="s">
        <v>256</v>
      </c>
      <c r="H76" s="49"/>
      <c r="I76" s="23">
        <v>162629.67000000001</v>
      </c>
      <c r="J76" s="166"/>
      <c r="K76" s="23">
        <v>283131.12</v>
      </c>
      <c r="L76" s="166"/>
      <c r="M76" s="23">
        <v>0</v>
      </c>
      <c r="N76" s="166"/>
      <c r="O76" s="25">
        <v>0</v>
      </c>
      <c r="P76" s="166"/>
      <c r="Q76" s="253"/>
    </row>
    <row r="77" spans="1:19" ht="21.95" customHeight="1">
      <c r="A77" s="190" t="s">
        <v>52</v>
      </c>
      <c r="B77" s="52"/>
      <c r="C77" s="61"/>
      <c r="D77" s="61"/>
      <c r="E77" s="180"/>
      <c r="G77" s="49"/>
      <c r="H77" s="49"/>
      <c r="I77" s="36">
        <v>16182472.9</v>
      </c>
      <c r="J77" s="166"/>
      <c r="K77" s="36">
        <v>-855112.02</v>
      </c>
      <c r="L77" s="166"/>
      <c r="M77" s="36">
        <v>909045.05</v>
      </c>
      <c r="N77" s="166"/>
      <c r="O77" s="36">
        <v>-604600</v>
      </c>
      <c r="P77" s="166"/>
      <c r="Q77" s="253"/>
    </row>
    <row r="78" spans="1:19" ht="21.95" customHeight="1">
      <c r="A78" s="181" t="s">
        <v>150</v>
      </c>
      <c r="B78" s="52"/>
      <c r="C78" s="61"/>
      <c r="D78" s="61"/>
      <c r="E78" s="180"/>
      <c r="H78" s="49"/>
      <c r="I78" s="23">
        <f>SUM(I69:I77,I50)</f>
        <v>308821653.8900004</v>
      </c>
      <c r="J78" s="25"/>
      <c r="K78" s="23">
        <f>SUM(K69:K77,K50)</f>
        <v>540953261.41000009</v>
      </c>
      <c r="L78" s="25"/>
      <c r="M78" s="23">
        <f>SUM(M69:M77,M50)</f>
        <v>-56232926.409999967</v>
      </c>
      <c r="N78" s="25"/>
      <c r="O78" s="23">
        <f>SUM(O69:O77,O50)</f>
        <v>-3219200.860000018</v>
      </c>
      <c r="P78" s="166"/>
    </row>
    <row r="79" spans="1:19" ht="21.95" customHeight="1">
      <c r="A79" s="191" t="s">
        <v>151</v>
      </c>
      <c r="B79" s="52"/>
      <c r="C79" s="61"/>
      <c r="D79" s="61"/>
      <c r="E79" s="180"/>
      <c r="H79" s="49"/>
      <c r="I79" s="25">
        <v>-52369193.240000002</v>
      </c>
      <c r="J79" s="37"/>
      <c r="K79" s="25">
        <v>-53524354.359999999</v>
      </c>
      <c r="L79" s="37"/>
      <c r="M79" s="25">
        <v>-16600020.34</v>
      </c>
      <c r="N79" s="37"/>
      <c r="O79" s="25">
        <v>-26416211.989999987</v>
      </c>
      <c r="P79" s="166"/>
      <c r="Q79" s="253"/>
      <c r="R79" s="9"/>
      <c r="S79" s="253"/>
    </row>
    <row r="80" spans="1:19" ht="21.95" customHeight="1">
      <c r="A80" s="191" t="s">
        <v>152</v>
      </c>
      <c r="B80" s="52"/>
      <c r="C80" s="61"/>
      <c r="D80" s="61"/>
      <c r="E80" s="180"/>
      <c r="H80" s="49"/>
      <c r="I80" s="25">
        <v>-23688867.93</v>
      </c>
      <c r="J80" s="37"/>
      <c r="K80" s="25">
        <v>-31838585.5</v>
      </c>
      <c r="L80" s="37"/>
      <c r="M80" s="25">
        <v>-5795889.4900000002</v>
      </c>
      <c r="N80" s="37"/>
      <c r="O80" s="25">
        <v>-11818806.09</v>
      </c>
      <c r="Q80" s="253"/>
      <c r="R80" s="9"/>
      <c r="S80" s="253"/>
    </row>
    <row r="81" spans="1:15" ht="21.95" customHeight="1">
      <c r="A81" s="192" t="s">
        <v>153</v>
      </c>
      <c r="B81" s="61"/>
      <c r="C81" s="61"/>
      <c r="D81" s="61"/>
      <c r="E81" s="180"/>
      <c r="H81" s="49"/>
      <c r="I81" s="56">
        <f>SUM(I78:I80)</f>
        <v>232763592.72000039</v>
      </c>
      <c r="J81" s="8"/>
      <c r="K81" s="56">
        <f>SUM(K78:K80)</f>
        <v>455590321.55000007</v>
      </c>
      <c r="L81" s="8"/>
      <c r="M81" s="56">
        <f>SUM(M78:M80)</f>
        <v>-78628836.239999965</v>
      </c>
      <c r="N81" s="8"/>
      <c r="O81" s="56">
        <f>SUM(O78:O80)</f>
        <v>-41454218.940000005</v>
      </c>
    </row>
    <row r="82" spans="1:15" ht="3.95" customHeight="1">
      <c r="A82" s="192"/>
      <c r="B82" s="61"/>
      <c r="C82" s="61"/>
      <c r="D82" s="61"/>
      <c r="E82" s="180"/>
      <c r="H82" s="49"/>
      <c r="I82" s="8"/>
      <c r="J82" s="8"/>
      <c r="K82" s="8"/>
      <c r="L82" s="8"/>
      <c r="M82" s="8"/>
      <c r="N82" s="8"/>
      <c r="O82" s="8"/>
    </row>
    <row r="83" spans="1:15" ht="21.95" customHeight="1">
      <c r="A83" s="192" t="s">
        <v>154</v>
      </c>
      <c r="B83" s="61"/>
      <c r="C83" s="61"/>
      <c r="D83" s="180"/>
      <c r="E83" s="180"/>
      <c r="H83" s="49"/>
      <c r="I83" s="217"/>
      <c r="J83" s="217"/>
      <c r="K83" s="217"/>
      <c r="L83" s="217"/>
      <c r="M83" s="217"/>
      <c r="N83" s="217"/>
      <c r="O83" s="217"/>
    </row>
    <row r="84" spans="1:15" ht="21.95" customHeight="1">
      <c r="A84" s="184" t="s">
        <v>11</v>
      </c>
      <c r="B84" s="180"/>
      <c r="C84" s="180"/>
      <c r="D84" s="52"/>
      <c r="E84" s="180"/>
      <c r="G84" s="49" t="s">
        <v>298</v>
      </c>
      <c r="H84" s="64"/>
      <c r="I84" s="21">
        <v>0</v>
      </c>
      <c r="J84" s="165"/>
      <c r="K84" s="21">
        <v>0</v>
      </c>
      <c r="L84" s="165"/>
      <c r="M84" s="21">
        <v>-281530000</v>
      </c>
      <c r="N84" s="165"/>
      <c r="O84" s="21">
        <v>-993255524.96000004</v>
      </c>
    </row>
    <row r="85" spans="1:15" ht="21.95" customHeight="1">
      <c r="A85" s="184" t="s">
        <v>155</v>
      </c>
      <c r="B85" s="180"/>
      <c r="C85" s="180"/>
      <c r="D85" s="52"/>
      <c r="E85" s="180"/>
      <c r="G85" s="49" t="s">
        <v>298</v>
      </c>
      <c r="H85" s="49"/>
      <c r="I85" s="21">
        <v>0</v>
      </c>
      <c r="J85" s="24"/>
      <c r="K85" s="21">
        <v>0</v>
      </c>
      <c r="L85" s="24"/>
      <c r="M85" s="21">
        <v>2127274766.49</v>
      </c>
      <c r="N85" s="24"/>
      <c r="O85" s="21">
        <v>350063531.05000001</v>
      </c>
    </row>
    <row r="86" spans="1:15" ht="21.95" customHeight="1">
      <c r="A86" s="159" t="s">
        <v>156</v>
      </c>
      <c r="B86" s="180"/>
      <c r="C86" s="180"/>
      <c r="D86" s="52"/>
      <c r="E86" s="180"/>
      <c r="G86" s="49" t="s">
        <v>298</v>
      </c>
      <c r="H86" s="49"/>
      <c r="I86" s="21">
        <v>0</v>
      </c>
      <c r="J86" s="24"/>
      <c r="K86" s="21">
        <v>-134000000</v>
      </c>
      <c r="L86" s="24"/>
      <c r="M86" s="21">
        <v>0</v>
      </c>
      <c r="N86" s="24"/>
      <c r="O86" s="21">
        <v>-134000000</v>
      </c>
    </row>
    <row r="87" spans="1:15" ht="21.95" customHeight="1">
      <c r="A87" s="184" t="s">
        <v>157</v>
      </c>
      <c r="B87" s="180"/>
      <c r="C87" s="180"/>
      <c r="D87" s="52"/>
      <c r="E87" s="180"/>
      <c r="G87" s="49" t="s">
        <v>298</v>
      </c>
      <c r="H87" s="49"/>
      <c r="I87" s="21">
        <v>0</v>
      </c>
      <c r="J87" s="24"/>
      <c r="K87" s="21">
        <v>134000000</v>
      </c>
      <c r="L87" s="24"/>
      <c r="M87" s="21">
        <v>0</v>
      </c>
      <c r="N87" s="24"/>
      <c r="O87" s="21">
        <v>134000000</v>
      </c>
    </row>
    <row r="88" spans="1:15" ht="21.95" customHeight="1">
      <c r="A88" s="159" t="s">
        <v>292</v>
      </c>
      <c r="B88" s="180"/>
      <c r="C88" s="180"/>
      <c r="D88" s="52"/>
      <c r="E88" s="180"/>
      <c r="G88" s="49" t="s">
        <v>20</v>
      </c>
      <c r="H88" s="49"/>
      <c r="I88" s="21">
        <v>-315000000</v>
      </c>
      <c r="J88" s="24"/>
      <c r="K88" s="21">
        <v>0</v>
      </c>
      <c r="L88" s="24"/>
      <c r="M88" s="21">
        <v>-315000000</v>
      </c>
      <c r="N88" s="24"/>
      <c r="O88" s="21">
        <v>0</v>
      </c>
    </row>
    <row r="89" spans="1:15" ht="21.95" customHeight="1">
      <c r="A89" s="159" t="s">
        <v>200</v>
      </c>
      <c r="B89" s="154"/>
      <c r="C89" s="64"/>
      <c r="D89" s="154"/>
      <c r="F89" s="54"/>
      <c r="G89" s="49" t="s">
        <v>25</v>
      </c>
      <c r="H89" s="49"/>
      <c r="I89" s="21">
        <v>0</v>
      </c>
      <c r="J89" s="24"/>
      <c r="K89" s="21">
        <v>0</v>
      </c>
      <c r="L89" s="24"/>
      <c r="M89" s="21">
        <v>-2508000000</v>
      </c>
      <c r="N89" s="24"/>
      <c r="O89" s="21">
        <v>0</v>
      </c>
    </row>
    <row r="90" spans="1:15" ht="21.95" customHeight="1">
      <c r="A90" s="159" t="s">
        <v>243</v>
      </c>
      <c r="B90" s="154"/>
      <c r="C90" s="64"/>
      <c r="D90" s="154"/>
      <c r="F90" s="54"/>
      <c r="G90" s="49" t="s">
        <v>289</v>
      </c>
      <c r="H90" s="49"/>
      <c r="I90" s="21">
        <v>-315600000</v>
      </c>
      <c r="J90" s="24"/>
      <c r="K90" s="21">
        <v>0</v>
      </c>
      <c r="L90" s="24"/>
      <c r="M90" s="21">
        <v>0</v>
      </c>
      <c r="N90" s="24"/>
      <c r="O90" s="21">
        <v>0</v>
      </c>
    </row>
    <row r="91" spans="1:15" ht="21.95" customHeight="1">
      <c r="A91" s="159" t="s">
        <v>212</v>
      </c>
      <c r="B91" s="180"/>
      <c r="C91" s="180"/>
      <c r="D91" s="52"/>
      <c r="E91" s="180"/>
      <c r="G91" s="49" t="s">
        <v>286</v>
      </c>
      <c r="H91" s="49"/>
      <c r="I91" s="21">
        <v>2645571935.3699999</v>
      </c>
      <c r="J91" s="24"/>
      <c r="K91" s="21">
        <v>0</v>
      </c>
      <c r="L91" s="24"/>
      <c r="M91" s="21">
        <v>2645571935.3699999</v>
      </c>
      <c r="N91" s="24"/>
      <c r="O91" s="21">
        <v>0</v>
      </c>
    </row>
    <row r="92" spans="1:15" ht="21.95" customHeight="1">
      <c r="A92" s="159" t="s">
        <v>244</v>
      </c>
      <c r="B92" s="180"/>
      <c r="C92" s="180"/>
      <c r="D92" s="52"/>
      <c r="E92" s="180"/>
      <c r="G92" s="49"/>
      <c r="H92" s="49"/>
      <c r="I92" s="21">
        <v>-28383116.25</v>
      </c>
      <c r="J92" s="24"/>
      <c r="K92" s="21">
        <v>0</v>
      </c>
      <c r="L92" s="24"/>
      <c r="M92" s="21">
        <v>-28383116.25</v>
      </c>
      <c r="N92" s="24"/>
      <c r="O92" s="21">
        <v>0</v>
      </c>
    </row>
    <row r="93" spans="1:15" ht="21.95" customHeight="1">
      <c r="A93" s="159" t="s">
        <v>252</v>
      </c>
      <c r="B93" s="61"/>
      <c r="C93" s="180"/>
      <c r="D93" s="52"/>
      <c r="E93" s="180"/>
      <c r="G93" s="49" t="s">
        <v>22</v>
      </c>
      <c r="H93" s="49"/>
      <c r="I93" s="21">
        <v>-214307405.99999997</v>
      </c>
      <c r="J93" s="24"/>
      <c r="K93" s="21">
        <v>0</v>
      </c>
      <c r="L93" s="24"/>
      <c r="M93" s="21">
        <v>-214307406</v>
      </c>
      <c r="N93" s="24"/>
      <c r="O93" s="21">
        <v>0</v>
      </c>
    </row>
    <row r="94" spans="1:15" ht="21.95" customHeight="1">
      <c r="A94" s="159" t="s">
        <v>217</v>
      </c>
      <c r="B94" s="180"/>
      <c r="C94" s="180"/>
      <c r="D94" s="52"/>
      <c r="E94" s="180"/>
      <c r="G94" s="49" t="s">
        <v>184</v>
      </c>
      <c r="H94" s="49"/>
      <c r="I94" s="21">
        <v>-641480000</v>
      </c>
      <c r="J94" s="24"/>
      <c r="K94" s="21">
        <v>0</v>
      </c>
      <c r="L94" s="24"/>
      <c r="M94" s="21">
        <v>-641480000</v>
      </c>
      <c r="N94" s="24"/>
      <c r="O94" s="21">
        <v>0</v>
      </c>
    </row>
    <row r="95" spans="1:15" ht="21.95" customHeight="1">
      <c r="A95" s="159" t="s">
        <v>329</v>
      </c>
      <c r="B95" s="154"/>
      <c r="C95" s="64"/>
      <c r="D95" s="154"/>
      <c r="F95" s="48"/>
      <c r="G95" s="49" t="s">
        <v>203</v>
      </c>
      <c r="H95" s="49"/>
      <c r="I95" s="21">
        <v>-85000000</v>
      </c>
      <c r="J95" s="24"/>
      <c r="K95" s="21">
        <v>0</v>
      </c>
      <c r="L95" s="24"/>
      <c r="M95" s="21">
        <v>-85000000</v>
      </c>
      <c r="N95" s="24"/>
      <c r="O95" s="21">
        <v>0</v>
      </c>
    </row>
    <row r="96" spans="1:15" ht="21.95" customHeight="1">
      <c r="A96" s="159" t="s">
        <v>260</v>
      </c>
      <c r="B96" s="154"/>
      <c r="C96" s="64"/>
      <c r="D96" s="154"/>
      <c r="F96" s="54"/>
      <c r="G96" s="64"/>
      <c r="H96" s="64"/>
      <c r="I96" s="64"/>
      <c r="J96" s="64"/>
      <c r="K96" s="64"/>
      <c r="L96" s="64"/>
      <c r="M96" s="64"/>
      <c r="N96" s="64"/>
      <c r="O96" s="64"/>
    </row>
    <row r="97" spans="1:15" ht="21.95" customHeight="1">
      <c r="B97" s="159" t="s">
        <v>259</v>
      </c>
      <c r="C97" s="64"/>
      <c r="D97" s="154"/>
      <c r="F97" s="54"/>
      <c r="G97" s="49" t="s">
        <v>18</v>
      </c>
      <c r="H97" s="49"/>
      <c r="I97" s="21">
        <v>-310922984.92000002</v>
      </c>
      <c r="J97" s="24"/>
      <c r="K97" s="21">
        <v>0</v>
      </c>
      <c r="L97" s="24"/>
      <c r="M97" s="21">
        <v>-310922984.92000002</v>
      </c>
      <c r="N97" s="24"/>
      <c r="O97" s="21">
        <v>0</v>
      </c>
    </row>
    <row r="98" spans="1:15" ht="21.95" customHeight="1">
      <c r="A98" s="159" t="s">
        <v>261</v>
      </c>
      <c r="C98" s="64"/>
      <c r="D98" s="154"/>
      <c r="F98" s="54"/>
      <c r="G98" s="64"/>
      <c r="H98" s="64"/>
      <c r="I98" s="64"/>
      <c r="J98" s="64"/>
      <c r="K98" s="64"/>
      <c r="L98" s="64"/>
      <c r="M98" s="64"/>
      <c r="N98" s="64"/>
      <c r="O98" s="64"/>
    </row>
    <row r="99" spans="1:15" ht="21.95" customHeight="1">
      <c r="B99" s="159" t="s">
        <v>259</v>
      </c>
      <c r="C99" s="64"/>
      <c r="D99" s="154"/>
      <c r="F99" s="54"/>
      <c r="G99" s="49" t="s">
        <v>18</v>
      </c>
      <c r="H99" s="49"/>
      <c r="I99" s="21">
        <v>185063906.58000001</v>
      </c>
      <c r="J99" s="24"/>
      <c r="K99" s="21">
        <v>0</v>
      </c>
      <c r="L99" s="24"/>
      <c r="M99" s="21">
        <v>185063906.58000001</v>
      </c>
      <c r="N99" s="24"/>
      <c r="O99" s="21">
        <v>0</v>
      </c>
    </row>
    <row r="100" spans="1:15" ht="21.95" customHeight="1">
      <c r="A100" s="61" t="s">
        <v>158</v>
      </c>
      <c r="B100" s="61"/>
      <c r="C100" s="180"/>
      <c r="D100" s="52"/>
      <c r="E100" s="180"/>
      <c r="G100" s="49" t="s">
        <v>192</v>
      </c>
      <c r="H100" s="49"/>
      <c r="I100" s="21">
        <v>5822269.96</v>
      </c>
      <c r="J100" s="24"/>
      <c r="K100" s="21">
        <v>91628168.560000002</v>
      </c>
      <c r="L100" s="24"/>
      <c r="M100" s="21">
        <v>3504672.89</v>
      </c>
      <c r="N100" s="24"/>
      <c r="O100" s="21">
        <v>3925233.65</v>
      </c>
    </row>
    <row r="101" spans="1:15" ht="21.95" customHeight="1">
      <c r="A101" s="52" t="s">
        <v>201</v>
      </c>
      <c r="B101" s="61"/>
      <c r="C101" s="180"/>
      <c r="D101" s="52"/>
      <c r="E101" s="180"/>
      <c r="G101" s="49" t="s">
        <v>192</v>
      </c>
      <c r="H101" s="49"/>
      <c r="I101" s="21">
        <v>-32789979.720000006</v>
      </c>
      <c r="J101" s="24"/>
      <c r="K101" s="21">
        <v>-749724369.36000001</v>
      </c>
      <c r="L101" s="24"/>
      <c r="M101" s="21">
        <v>-4570.09</v>
      </c>
      <c r="N101" s="24"/>
      <c r="O101" s="21">
        <v>-9216818.5500000007</v>
      </c>
    </row>
    <row r="102" spans="1:15" ht="21.95" customHeight="1">
      <c r="A102" s="52" t="s">
        <v>206</v>
      </c>
      <c r="B102" s="61"/>
      <c r="C102" s="180"/>
      <c r="D102" s="52"/>
      <c r="E102" s="180"/>
      <c r="G102" s="49"/>
      <c r="H102" s="49"/>
      <c r="I102" s="21">
        <v>0</v>
      </c>
      <c r="J102" s="24"/>
      <c r="K102" s="21">
        <v>-5008000</v>
      </c>
      <c r="L102" s="24"/>
      <c r="M102" s="21">
        <v>0</v>
      </c>
      <c r="N102" s="24"/>
      <c r="O102" s="21">
        <v>-3854500</v>
      </c>
    </row>
    <row r="103" spans="1:15" ht="21.95" customHeight="1">
      <c r="A103" s="52" t="s">
        <v>245</v>
      </c>
      <c r="B103" s="61"/>
      <c r="C103" s="180"/>
      <c r="D103" s="52"/>
      <c r="E103" s="180"/>
      <c r="G103" s="49" t="s">
        <v>35</v>
      </c>
      <c r="H103" s="49"/>
      <c r="I103" s="21">
        <v>-4826938.07</v>
      </c>
      <c r="J103" s="24"/>
      <c r="K103" s="21">
        <v>-26534361.25</v>
      </c>
      <c r="L103" s="24"/>
      <c r="M103" s="21">
        <v>0</v>
      </c>
      <c r="N103" s="24"/>
      <c r="O103" s="21">
        <v>0</v>
      </c>
    </row>
    <row r="104" spans="1:15" ht="21.95" customHeight="1">
      <c r="A104" s="52" t="s">
        <v>231</v>
      </c>
      <c r="B104" s="61"/>
      <c r="C104" s="180"/>
      <c r="D104" s="52"/>
      <c r="E104" s="180"/>
      <c r="G104" s="39"/>
      <c r="H104" s="49"/>
      <c r="I104" s="21">
        <v>100000</v>
      </c>
      <c r="J104" s="24"/>
      <c r="K104" s="21">
        <v>-5258750</v>
      </c>
      <c r="L104" s="24"/>
      <c r="M104" s="21">
        <v>0</v>
      </c>
      <c r="N104" s="24"/>
      <c r="O104" s="21">
        <v>0</v>
      </c>
    </row>
    <row r="105" spans="1:15" ht="21.95" customHeight="1">
      <c r="A105" s="159" t="s">
        <v>315</v>
      </c>
      <c r="B105" s="61"/>
      <c r="C105" s="180"/>
      <c r="D105" s="52"/>
      <c r="E105" s="180"/>
      <c r="G105" s="49"/>
      <c r="H105" s="49"/>
      <c r="I105" s="21">
        <v>-32000000</v>
      </c>
      <c r="J105" s="24"/>
      <c r="K105" s="21">
        <v>0</v>
      </c>
      <c r="L105" s="24"/>
      <c r="M105" s="21">
        <v>-32000000</v>
      </c>
      <c r="N105" s="24"/>
      <c r="O105" s="21">
        <v>0</v>
      </c>
    </row>
    <row r="106" spans="1:15" ht="21.95" customHeight="1">
      <c r="A106" s="52" t="s">
        <v>159</v>
      </c>
      <c r="B106" s="61"/>
      <c r="C106" s="180"/>
      <c r="D106" s="52"/>
      <c r="E106" s="180"/>
      <c r="G106" s="49"/>
      <c r="H106" s="49"/>
      <c r="I106" s="21">
        <v>-45964532.330000006</v>
      </c>
      <c r="J106" s="24"/>
      <c r="K106" s="23">
        <v>-1920711.63</v>
      </c>
      <c r="L106" s="24"/>
      <c r="M106" s="23">
        <v>0</v>
      </c>
      <c r="N106" s="24"/>
      <c r="O106" s="21">
        <v>0</v>
      </c>
    </row>
    <row r="107" spans="1:15" ht="21.95" customHeight="1">
      <c r="A107" s="52" t="s">
        <v>160</v>
      </c>
      <c r="B107" s="61"/>
      <c r="C107" s="180"/>
      <c r="D107" s="52"/>
      <c r="E107" s="180"/>
      <c r="G107" s="49"/>
      <c r="H107" s="49"/>
      <c r="I107" s="21">
        <v>2286737.13</v>
      </c>
      <c r="J107" s="24"/>
      <c r="K107" s="23">
        <v>1055202.01</v>
      </c>
      <c r="L107" s="24"/>
      <c r="M107" s="23">
        <v>35755038.049999997</v>
      </c>
      <c r="N107" s="24"/>
      <c r="O107" s="21">
        <v>76364155.089999974</v>
      </c>
    </row>
    <row r="108" spans="1:15" ht="21.95" customHeight="1">
      <c r="A108" s="61" t="s">
        <v>216</v>
      </c>
      <c r="B108" s="61"/>
      <c r="C108" s="180"/>
      <c r="D108" s="52"/>
      <c r="E108" s="180"/>
      <c r="G108" s="49" t="s">
        <v>22</v>
      </c>
      <c r="I108" s="54">
        <v>92737872.75</v>
      </c>
      <c r="K108" s="79">
        <v>92345872.739999995</v>
      </c>
      <c r="M108" s="244">
        <v>92737872.75</v>
      </c>
      <c r="O108" s="79">
        <v>92345872.75</v>
      </c>
    </row>
    <row r="109" spans="1:15" ht="21.95" customHeight="1">
      <c r="A109" s="192" t="s">
        <v>161</v>
      </c>
      <c r="B109" s="61"/>
      <c r="C109" s="180"/>
      <c r="D109" s="52"/>
      <c r="E109" s="180"/>
      <c r="G109" s="187"/>
      <c r="H109" s="49"/>
      <c r="I109" s="56">
        <f>SUM(I84:I108)</f>
        <v>905307764.49999976</v>
      </c>
      <c r="J109" s="8"/>
      <c r="K109" s="56">
        <f>SUM(K84:K108)</f>
        <v>-603416948.92999995</v>
      </c>
      <c r="L109" s="8"/>
      <c r="M109" s="56">
        <f>SUM(M84:M108)</f>
        <v>673280114.86999977</v>
      </c>
      <c r="N109" s="8"/>
      <c r="O109" s="56">
        <f>SUM(O84:O108)</f>
        <v>-483628050.97000003</v>
      </c>
    </row>
    <row r="110" spans="1:15" ht="21.95" customHeight="1">
      <c r="A110" s="192"/>
      <c r="B110" s="61"/>
      <c r="C110" s="180"/>
      <c r="D110" s="52"/>
      <c r="E110" s="180"/>
      <c r="G110" s="187"/>
      <c r="H110" s="49"/>
      <c r="I110" s="8"/>
      <c r="J110" s="8"/>
      <c r="K110" s="8"/>
      <c r="L110" s="8"/>
      <c r="M110" s="8"/>
      <c r="N110" s="8"/>
      <c r="O110" s="8"/>
    </row>
    <row r="111" spans="1:15" ht="21.95" customHeight="1">
      <c r="A111" s="61" t="s">
        <v>293</v>
      </c>
      <c r="B111" s="61"/>
      <c r="C111" s="180"/>
      <c r="D111" s="52"/>
      <c r="E111" s="180"/>
      <c r="G111" s="187"/>
      <c r="H111" s="49"/>
      <c r="I111" s="8"/>
      <c r="J111" s="8"/>
      <c r="K111" s="8"/>
      <c r="L111" s="8"/>
      <c r="M111" s="8"/>
      <c r="N111" s="8"/>
      <c r="O111" s="8"/>
    </row>
    <row r="112" spans="1:15" ht="21.95" customHeight="1">
      <c r="A112" s="61"/>
      <c r="B112" s="61"/>
      <c r="C112" s="180"/>
      <c r="D112" s="52"/>
      <c r="E112" s="180"/>
      <c r="G112" s="187"/>
      <c r="H112" s="49"/>
      <c r="I112" s="8"/>
      <c r="J112" s="8"/>
      <c r="K112" s="8"/>
      <c r="L112" s="8"/>
      <c r="M112" s="8"/>
      <c r="N112" s="8"/>
      <c r="O112" s="8"/>
    </row>
    <row r="113" spans="1:15" ht="21.95" customHeight="1">
      <c r="A113" s="61"/>
      <c r="B113" s="61"/>
      <c r="C113" s="180"/>
      <c r="D113" s="52"/>
      <c r="E113" s="180"/>
      <c r="G113" s="187"/>
      <c r="H113" s="49"/>
      <c r="I113" s="8"/>
      <c r="J113" s="8"/>
      <c r="K113" s="8"/>
      <c r="L113" s="8"/>
      <c r="M113" s="8"/>
      <c r="N113" s="8"/>
      <c r="O113" s="8"/>
    </row>
    <row r="114" spans="1:15" ht="21.95" customHeight="1">
      <c r="A114" s="61"/>
      <c r="B114" s="61"/>
      <c r="C114" s="180"/>
      <c r="D114" s="52"/>
      <c r="E114" s="180"/>
      <c r="G114" s="187"/>
      <c r="H114" s="49"/>
      <c r="I114" s="8"/>
      <c r="J114" s="8"/>
      <c r="K114" s="8"/>
      <c r="L114" s="8"/>
      <c r="M114" s="8"/>
      <c r="N114" s="8"/>
      <c r="O114" s="8"/>
    </row>
    <row r="115" spans="1:15" ht="21.95" customHeight="1">
      <c r="A115" s="61"/>
      <c r="B115" s="61"/>
      <c r="C115" s="180"/>
      <c r="D115" s="52"/>
      <c r="E115" s="180"/>
      <c r="G115" s="187"/>
      <c r="H115" s="49"/>
      <c r="I115" s="8"/>
      <c r="J115" s="8"/>
      <c r="K115" s="8"/>
      <c r="L115" s="8"/>
      <c r="M115" s="8"/>
      <c r="N115" s="8"/>
      <c r="O115" s="8"/>
    </row>
    <row r="116" spans="1:15" ht="23.45" customHeight="1">
      <c r="A116" s="61"/>
      <c r="B116" s="61"/>
      <c r="C116" s="180"/>
      <c r="D116" s="52"/>
      <c r="E116" s="180"/>
      <c r="G116" s="187"/>
      <c r="H116" s="49"/>
      <c r="I116" s="8"/>
      <c r="J116" s="8"/>
      <c r="K116" s="8"/>
      <c r="L116" s="8"/>
      <c r="M116" s="8"/>
      <c r="N116" s="8"/>
      <c r="O116" s="8"/>
    </row>
    <row r="117" spans="1:15" ht="21.95" customHeight="1">
      <c r="A117" s="64"/>
      <c r="B117" s="61"/>
      <c r="C117" s="61"/>
      <c r="D117" s="180"/>
      <c r="E117" s="180"/>
      <c r="G117" s="39"/>
      <c r="H117" s="49"/>
      <c r="I117" s="253"/>
      <c r="J117" s="227"/>
      <c r="K117" s="253"/>
      <c r="L117" s="8"/>
      <c r="M117" s="8"/>
      <c r="N117" s="8"/>
      <c r="O117" s="57" t="s">
        <v>354</v>
      </c>
    </row>
    <row r="118" spans="1:15" ht="21.95" customHeight="1">
      <c r="A118" s="181" t="s">
        <v>0</v>
      </c>
      <c r="B118" s="181"/>
      <c r="C118" s="181"/>
      <c r="D118" s="181"/>
      <c r="E118" s="181"/>
      <c r="F118" s="160"/>
      <c r="G118" s="160"/>
      <c r="H118" s="160"/>
      <c r="I118" s="160"/>
      <c r="J118" s="160"/>
      <c r="K118" s="160"/>
      <c r="L118" s="160"/>
      <c r="M118" s="160"/>
      <c r="N118" s="160"/>
      <c r="O118" s="2"/>
    </row>
    <row r="119" spans="1:15" ht="21.95" customHeight="1">
      <c r="A119" s="181" t="s">
        <v>144</v>
      </c>
      <c r="B119" s="181"/>
      <c r="C119" s="181"/>
      <c r="D119" s="181"/>
      <c r="E119" s="181"/>
      <c r="F119" s="160"/>
      <c r="G119" s="44"/>
      <c r="H119" s="44"/>
      <c r="I119" s="243"/>
      <c r="J119" s="246"/>
      <c r="K119" s="247"/>
      <c r="L119" s="246"/>
      <c r="M119" s="243"/>
      <c r="N119" s="248"/>
      <c r="O119" s="248"/>
    </row>
    <row r="120" spans="1:15" ht="21.95" customHeight="1">
      <c r="A120" s="181" t="str">
        <f>+A61</f>
        <v>FOR THE YEAR ENDED DECEMBER 31, 2022</v>
      </c>
      <c r="B120" s="181"/>
      <c r="C120" s="181"/>
      <c r="D120" s="181"/>
      <c r="E120" s="181"/>
      <c r="F120" s="160"/>
      <c r="G120" s="44"/>
      <c r="H120" s="44"/>
      <c r="I120" s="160"/>
      <c r="J120" s="44"/>
      <c r="K120" s="160"/>
      <c r="L120" s="44"/>
      <c r="M120" s="160"/>
      <c r="N120" s="45"/>
      <c r="O120" s="156"/>
    </row>
    <row r="121" spans="1:15" ht="21.95" customHeight="1">
      <c r="A121" s="181"/>
      <c r="B121" s="181"/>
      <c r="C121" s="181"/>
      <c r="D121" s="181"/>
      <c r="E121" s="181"/>
      <c r="F121" s="160"/>
      <c r="G121" s="44"/>
      <c r="H121" s="44"/>
      <c r="I121" s="160"/>
      <c r="J121" s="44"/>
      <c r="K121" s="160"/>
      <c r="L121" s="44"/>
      <c r="M121" s="160"/>
      <c r="N121" s="45"/>
      <c r="O121" s="156"/>
    </row>
    <row r="122" spans="1:15" ht="21.95" customHeight="1">
      <c r="A122" s="181"/>
      <c r="B122" s="181"/>
      <c r="C122" s="181"/>
      <c r="D122" s="181"/>
      <c r="E122" s="181"/>
      <c r="F122" s="160"/>
      <c r="G122" s="44"/>
      <c r="H122" s="44"/>
      <c r="I122" s="357" t="s">
        <v>2</v>
      </c>
      <c r="J122" s="357"/>
      <c r="K122" s="357"/>
      <c r="L122" s="357"/>
      <c r="M122" s="357"/>
      <c r="N122" s="357"/>
      <c r="O122" s="357"/>
    </row>
    <row r="123" spans="1:15" ht="21.95" customHeight="1">
      <c r="A123" s="61"/>
      <c r="B123" s="184"/>
      <c r="C123" s="185"/>
      <c r="D123" s="61"/>
      <c r="E123" s="180"/>
      <c r="G123" s="47"/>
      <c r="H123" s="155"/>
      <c r="I123" s="356" t="s">
        <v>3</v>
      </c>
      <c r="J123" s="356"/>
      <c r="K123" s="356"/>
      <c r="L123" s="47"/>
      <c r="M123" s="356" t="s">
        <v>4</v>
      </c>
      <c r="N123" s="356"/>
      <c r="O123" s="356"/>
    </row>
    <row r="124" spans="1:15" ht="21.95" customHeight="1">
      <c r="A124" s="61"/>
      <c r="B124" s="184"/>
      <c r="C124" s="185"/>
      <c r="D124" s="61"/>
      <c r="E124" s="180"/>
      <c r="G124" s="39" t="s">
        <v>6</v>
      </c>
      <c r="H124" s="65"/>
      <c r="I124" s="252">
        <v>2022</v>
      </c>
      <c r="J124" s="77"/>
      <c r="K124" s="252">
        <v>2021</v>
      </c>
      <c r="L124" s="39"/>
      <c r="M124" s="252">
        <v>2022</v>
      </c>
      <c r="N124" s="77"/>
      <c r="O124" s="252">
        <v>2021</v>
      </c>
    </row>
    <row r="125" spans="1:15" ht="21.95" customHeight="1">
      <c r="A125" s="181"/>
      <c r="B125" s="181"/>
      <c r="C125" s="181"/>
      <c r="D125" s="61"/>
      <c r="E125" s="180"/>
      <c r="G125" s="186"/>
      <c r="H125" s="251"/>
      <c r="I125" s="86"/>
      <c r="J125" s="39"/>
      <c r="K125" s="7" t="s">
        <v>294</v>
      </c>
      <c r="L125" s="39"/>
      <c r="M125" s="86"/>
      <c r="N125" s="39"/>
      <c r="O125" s="7" t="s">
        <v>294</v>
      </c>
    </row>
    <row r="126" spans="1:15" ht="21.95" customHeight="1">
      <c r="A126" s="181" t="s">
        <v>162</v>
      </c>
      <c r="B126" s="61"/>
      <c r="C126" s="61"/>
      <c r="D126" s="180"/>
      <c r="E126" s="180"/>
      <c r="H126" s="49"/>
      <c r="I126" s="165"/>
      <c r="J126" s="165"/>
      <c r="K126" s="165"/>
      <c r="L126" s="165"/>
      <c r="M126" s="165"/>
      <c r="N126" s="165"/>
      <c r="O126" s="165"/>
    </row>
    <row r="127" spans="1:15" ht="21.95" customHeight="1">
      <c r="A127" s="61" t="s">
        <v>273</v>
      </c>
      <c r="B127" s="61"/>
      <c r="C127" s="61"/>
      <c r="D127" s="180"/>
      <c r="E127" s="180"/>
      <c r="H127" s="49"/>
      <c r="I127" s="64"/>
      <c r="J127" s="64"/>
      <c r="K127" s="64"/>
      <c r="L127" s="64"/>
      <c r="M127" s="64"/>
      <c r="N127" s="64"/>
      <c r="O127" s="64"/>
    </row>
    <row r="128" spans="1:15" ht="21.95" customHeight="1">
      <c r="A128" s="61"/>
      <c r="B128" s="61" t="s">
        <v>274</v>
      </c>
      <c r="C128" s="61"/>
      <c r="D128" s="180"/>
      <c r="E128" s="180"/>
      <c r="G128" s="49"/>
      <c r="H128" s="49"/>
      <c r="I128" s="25">
        <v>-47487649.049999997</v>
      </c>
      <c r="J128" s="24"/>
      <c r="K128" s="25">
        <v>-17517125.550000001</v>
      </c>
      <c r="L128" s="24"/>
      <c r="M128" s="25">
        <v>0</v>
      </c>
      <c r="N128" s="24"/>
      <c r="O128" s="25">
        <v>-4774.6000000000004</v>
      </c>
    </row>
    <row r="129" spans="1:16" ht="21.95" customHeight="1">
      <c r="A129" s="64" t="s">
        <v>215</v>
      </c>
      <c r="B129" s="61"/>
      <c r="C129" s="61"/>
      <c r="D129" s="180"/>
      <c r="E129" s="180"/>
      <c r="G129" s="49" t="s">
        <v>283</v>
      </c>
      <c r="H129" s="49"/>
      <c r="I129" s="25">
        <v>628800000</v>
      </c>
      <c r="J129" s="24"/>
      <c r="K129" s="25">
        <v>500000000</v>
      </c>
      <c r="L129" s="24"/>
      <c r="M129" s="25">
        <v>628800000</v>
      </c>
      <c r="N129" s="24"/>
      <c r="O129" s="25">
        <v>500000000</v>
      </c>
    </row>
    <row r="130" spans="1:16" ht="21.95" customHeight="1">
      <c r="A130" s="61" t="s">
        <v>163</v>
      </c>
      <c r="B130" s="61"/>
      <c r="C130" s="61"/>
      <c r="D130" s="180"/>
      <c r="E130" s="180"/>
      <c r="G130" s="49" t="s">
        <v>283</v>
      </c>
      <c r="H130" s="49"/>
      <c r="I130" s="25">
        <v>-453000000</v>
      </c>
      <c r="J130" s="24"/>
      <c r="K130" s="25">
        <v>-422200000</v>
      </c>
      <c r="L130" s="24"/>
      <c r="M130" s="25">
        <v>-453000000</v>
      </c>
      <c r="N130" s="24"/>
      <c r="O130" s="25">
        <v>-422200000</v>
      </c>
    </row>
    <row r="131" spans="1:16" ht="21.95" customHeight="1">
      <c r="A131" s="61" t="s">
        <v>246</v>
      </c>
      <c r="B131" s="61"/>
      <c r="C131" s="61"/>
      <c r="D131" s="180"/>
      <c r="E131" s="180"/>
      <c r="G131" s="49" t="s">
        <v>283</v>
      </c>
      <c r="H131" s="49"/>
      <c r="I131" s="25">
        <v>-8981656</v>
      </c>
      <c r="J131" s="24"/>
      <c r="K131" s="25">
        <v>-7034009.4500000002</v>
      </c>
      <c r="L131" s="24"/>
      <c r="M131" s="25">
        <v>-8981656</v>
      </c>
      <c r="N131" s="24"/>
      <c r="O131" s="25">
        <v>-7034009.4500000002</v>
      </c>
    </row>
    <row r="132" spans="1:16" ht="21.95" customHeight="1">
      <c r="A132" s="61" t="s">
        <v>164</v>
      </c>
      <c r="B132" s="61"/>
      <c r="C132" s="61"/>
      <c r="D132" s="180"/>
      <c r="E132" s="180"/>
      <c r="G132" s="49"/>
      <c r="H132" s="49"/>
      <c r="I132" s="25">
        <v>-65160796.240000002</v>
      </c>
      <c r="J132" s="24"/>
      <c r="K132" s="25">
        <v>-31018131.25</v>
      </c>
      <c r="L132" s="24"/>
      <c r="M132" s="25">
        <v>-65160796.240000002</v>
      </c>
      <c r="N132" s="24"/>
      <c r="O132" s="25">
        <v>-48334841.520000003</v>
      </c>
    </row>
    <row r="133" spans="1:16" ht="21.95" customHeight="1">
      <c r="A133" s="61" t="s">
        <v>165</v>
      </c>
      <c r="B133" s="61"/>
      <c r="C133" s="61"/>
      <c r="D133" s="180"/>
      <c r="E133" s="180"/>
    </row>
    <row r="134" spans="1:16" ht="21.95" customHeight="1">
      <c r="A134" s="61"/>
      <c r="B134" s="61" t="s">
        <v>202</v>
      </c>
      <c r="C134" s="61"/>
      <c r="D134" s="180"/>
      <c r="E134" s="180"/>
      <c r="G134" s="49" t="s">
        <v>298</v>
      </c>
      <c r="H134" s="49"/>
      <c r="I134" s="25">
        <v>0</v>
      </c>
      <c r="J134" s="24"/>
      <c r="K134" s="25">
        <v>75000000</v>
      </c>
      <c r="L134" s="24"/>
      <c r="M134" s="25">
        <v>0</v>
      </c>
      <c r="N134" s="27"/>
      <c r="O134" s="25">
        <v>107150000</v>
      </c>
    </row>
    <row r="135" spans="1:16" ht="21.95" customHeight="1">
      <c r="A135" s="61" t="s">
        <v>207</v>
      </c>
      <c r="B135" s="61"/>
      <c r="C135" s="61"/>
      <c r="D135" s="180"/>
      <c r="E135" s="180"/>
      <c r="G135" s="187"/>
      <c r="H135" s="49"/>
      <c r="I135" s="25"/>
      <c r="J135" s="24"/>
      <c r="K135" s="25"/>
      <c r="L135" s="24"/>
      <c r="M135" s="25"/>
      <c r="N135" s="27"/>
      <c r="O135" s="25"/>
    </row>
    <row r="136" spans="1:16" ht="21.95" customHeight="1">
      <c r="A136" s="61"/>
      <c r="B136" s="61" t="s">
        <v>202</v>
      </c>
      <c r="C136" s="61"/>
      <c r="D136" s="180"/>
      <c r="E136" s="180"/>
      <c r="G136" s="49" t="s">
        <v>298</v>
      </c>
      <c r="H136" s="49"/>
      <c r="I136" s="25">
        <v>0</v>
      </c>
      <c r="J136" s="24"/>
      <c r="K136" s="25">
        <v>-75000000</v>
      </c>
      <c r="L136" s="24"/>
      <c r="M136" s="25">
        <v>0</v>
      </c>
      <c r="N136" s="27"/>
      <c r="O136" s="25">
        <v>-107150000</v>
      </c>
    </row>
    <row r="137" spans="1:16" ht="21.95" customHeight="1">
      <c r="A137" s="61" t="s">
        <v>166</v>
      </c>
      <c r="B137" s="61"/>
      <c r="C137" s="61"/>
      <c r="D137" s="180"/>
      <c r="E137" s="180"/>
      <c r="G137" s="49" t="s">
        <v>255</v>
      </c>
      <c r="H137" s="49"/>
      <c r="I137" s="25">
        <v>0</v>
      </c>
      <c r="J137" s="24"/>
      <c r="K137" s="25">
        <v>434300000</v>
      </c>
      <c r="L137" s="24"/>
      <c r="M137" s="25">
        <v>0</v>
      </c>
      <c r="N137" s="27"/>
      <c r="O137" s="25">
        <v>422200000</v>
      </c>
    </row>
    <row r="138" spans="1:16" ht="21.95" customHeight="1">
      <c r="A138" s="61" t="s">
        <v>167</v>
      </c>
      <c r="B138" s="61"/>
      <c r="C138" s="180"/>
      <c r="D138" s="52"/>
      <c r="E138" s="180"/>
      <c r="G138" s="49" t="s">
        <v>255</v>
      </c>
      <c r="H138" s="49"/>
      <c r="I138" s="25">
        <v>-600543480.67000008</v>
      </c>
      <c r="J138" s="24"/>
      <c r="K138" s="25">
        <v>-581825631.25999999</v>
      </c>
      <c r="L138" s="24"/>
      <c r="M138" s="25">
        <v>-306728893.54000002</v>
      </c>
      <c r="N138" s="24"/>
      <c r="O138" s="25">
        <v>-322936925.31999999</v>
      </c>
    </row>
    <row r="139" spans="1:16" ht="21.95" customHeight="1">
      <c r="A139" s="61" t="s">
        <v>213</v>
      </c>
      <c r="B139" s="61"/>
      <c r="C139" s="180"/>
      <c r="D139" s="52"/>
      <c r="E139" s="180"/>
      <c r="G139" s="49"/>
      <c r="H139" s="49"/>
      <c r="I139" s="25">
        <v>0</v>
      </c>
      <c r="J139" s="24"/>
      <c r="K139" s="25">
        <v>-1075500</v>
      </c>
      <c r="L139" s="24"/>
      <c r="M139" s="25">
        <v>0</v>
      </c>
      <c r="N139" s="24"/>
      <c r="O139" s="25">
        <v>-1075500</v>
      </c>
    </row>
    <row r="140" spans="1:16" ht="21.95" customHeight="1">
      <c r="A140" s="61" t="s">
        <v>214</v>
      </c>
      <c r="B140" s="61"/>
      <c r="C140" s="180"/>
      <c r="D140" s="52"/>
      <c r="E140" s="180"/>
      <c r="G140" s="49"/>
      <c r="H140" s="49"/>
      <c r="I140" s="25">
        <v>0</v>
      </c>
      <c r="J140" s="24"/>
      <c r="K140" s="25">
        <v>228712023.13999999</v>
      </c>
      <c r="L140" s="24"/>
      <c r="M140" s="25">
        <v>0</v>
      </c>
      <c r="N140" s="24"/>
      <c r="O140" s="25">
        <v>0</v>
      </c>
    </row>
    <row r="141" spans="1:16" ht="21.95" customHeight="1">
      <c r="A141" s="61" t="s">
        <v>168</v>
      </c>
      <c r="B141" s="61"/>
      <c r="C141" s="180"/>
      <c r="D141" s="180"/>
      <c r="E141" s="180"/>
      <c r="F141" s="48"/>
      <c r="G141" s="49" t="s">
        <v>282</v>
      </c>
      <c r="H141" s="49"/>
      <c r="I141" s="25">
        <v>-160033554.44</v>
      </c>
      <c r="J141" s="24"/>
      <c r="K141" s="25">
        <v>-357928858.16006899</v>
      </c>
      <c r="L141" s="24"/>
      <c r="M141" s="25">
        <v>-2376113.84</v>
      </c>
      <c r="N141" s="24"/>
      <c r="O141" s="25">
        <v>-2499120.4699999997</v>
      </c>
      <c r="P141" s="58"/>
    </row>
    <row r="142" spans="1:16" ht="21.95" customHeight="1">
      <c r="A142" s="61" t="s">
        <v>275</v>
      </c>
      <c r="B142" s="61"/>
      <c r="C142" s="180"/>
      <c r="D142" s="52"/>
      <c r="E142" s="180"/>
      <c r="G142" s="49" t="s">
        <v>282</v>
      </c>
      <c r="H142" s="49"/>
      <c r="I142" s="25">
        <v>-11799483.469999999</v>
      </c>
      <c r="J142" s="24"/>
      <c r="K142" s="25">
        <v>-22887336.530000001</v>
      </c>
      <c r="L142" s="24"/>
      <c r="M142" s="25">
        <v>-404800.16</v>
      </c>
      <c r="N142" s="24"/>
      <c r="O142" s="25">
        <v>-188608.97</v>
      </c>
    </row>
    <row r="143" spans="1:16" ht="21.95" customHeight="1">
      <c r="A143" s="61" t="s">
        <v>335</v>
      </c>
      <c r="B143" s="61"/>
      <c r="C143" s="180"/>
      <c r="D143" s="52"/>
      <c r="E143" s="180"/>
      <c r="G143" s="49"/>
      <c r="H143" s="49"/>
      <c r="I143" s="25">
        <v>0</v>
      </c>
      <c r="J143" s="24"/>
      <c r="K143" s="25">
        <v>659728261</v>
      </c>
      <c r="L143" s="24"/>
      <c r="M143" s="25">
        <v>0</v>
      </c>
      <c r="N143" s="24"/>
      <c r="O143" s="25">
        <v>659728261</v>
      </c>
    </row>
    <row r="144" spans="1:16" ht="21.95" customHeight="1">
      <c r="A144" s="61" t="s">
        <v>247</v>
      </c>
      <c r="B144" s="61"/>
      <c r="C144" s="180"/>
      <c r="D144" s="52"/>
      <c r="E144" s="180"/>
      <c r="G144" s="49" t="s">
        <v>251</v>
      </c>
      <c r="H144" s="49"/>
      <c r="I144" s="25">
        <v>-117171764.72</v>
      </c>
      <c r="J144" s="24"/>
      <c r="K144" s="25">
        <v>0</v>
      </c>
      <c r="L144" s="24"/>
      <c r="M144" s="25">
        <v>-117171764.72</v>
      </c>
      <c r="N144" s="24"/>
      <c r="O144" s="25">
        <v>0</v>
      </c>
    </row>
    <row r="145" spans="1:19" ht="21.95" customHeight="1">
      <c r="A145" s="61" t="s">
        <v>115</v>
      </c>
      <c r="B145" s="61"/>
      <c r="C145" s="180"/>
      <c r="D145" s="52"/>
      <c r="E145" s="180"/>
      <c r="G145" s="49"/>
      <c r="H145" s="49"/>
      <c r="I145" s="25">
        <v>-5673.32</v>
      </c>
      <c r="J145" s="24"/>
      <c r="K145" s="25">
        <v>-45901535.079999998</v>
      </c>
      <c r="L145" s="24"/>
      <c r="M145" s="25">
        <v>-5673.32</v>
      </c>
      <c r="N145" s="24"/>
      <c r="O145" s="25">
        <v>-45901535.079999998</v>
      </c>
    </row>
    <row r="146" spans="1:19" ht="21.95" customHeight="1">
      <c r="A146" s="181" t="s">
        <v>169</v>
      </c>
      <c r="B146" s="61"/>
      <c r="C146" s="180"/>
      <c r="D146" s="52"/>
      <c r="E146" s="180"/>
      <c r="G146" s="49"/>
      <c r="H146" s="49"/>
      <c r="I146" s="56">
        <f>SUM(I128:I145)</f>
        <v>-835384057.91000021</v>
      </c>
      <c r="J146" s="8"/>
      <c r="K146" s="56">
        <f>SUM(K128:K145)</f>
        <v>335352156.85993105</v>
      </c>
      <c r="L146" s="8"/>
      <c r="M146" s="56">
        <f>SUM(M128:M145)</f>
        <v>-325029697.81999999</v>
      </c>
      <c r="N146" s="8"/>
      <c r="O146" s="56">
        <f>SUM(O128:O145)</f>
        <v>731752945.58999991</v>
      </c>
    </row>
    <row r="147" spans="1:19" ht="9.6" customHeight="1">
      <c r="A147" s="61"/>
      <c r="B147" s="61"/>
      <c r="C147" s="180"/>
      <c r="D147" s="52"/>
      <c r="E147" s="180"/>
      <c r="G147" s="47"/>
      <c r="H147" s="49"/>
      <c r="I147" s="59"/>
      <c r="J147" s="27"/>
      <c r="K147" s="59"/>
      <c r="L147" s="27"/>
      <c r="M147" s="59"/>
      <c r="N147" s="27"/>
      <c r="O147" s="59"/>
    </row>
    <row r="148" spans="1:19" ht="21.95" customHeight="1">
      <c r="A148" s="192" t="s">
        <v>170</v>
      </c>
      <c r="B148" s="61"/>
      <c r="C148" s="61"/>
      <c r="D148" s="180"/>
      <c r="E148" s="180"/>
      <c r="G148" s="39"/>
      <c r="H148" s="49"/>
      <c r="I148" s="8">
        <f>I81+I109+I146</f>
        <v>302687299.31000006</v>
      </c>
      <c r="J148" s="27"/>
      <c r="K148" s="8">
        <f>K81+K109+K146</f>
        <v>187525529.47993118</v>
      </c>
      <c r="L148" s="27"/>
      <c r="M148" s="8">
        <f>M81+M109+M146</f>
        <v>269621580.80999976</v>
      </c>
      <c r="N148" s="27"/>
      <c r="O148" s="8">
        <f>O81+O109+O146</f>
        <v>206670675.67999989</v>
      </c>
    </row>
    <row r="149" spans="1:19" ht="21.95" customHeight="1">
      <c r="A149" s="192" t="s">
        <v>316</v>
      </c>
      <c r="B149" s="61"/>
      <c r="C149" s="61"/>
      <c r="D149" s="180"/>
      <c r="E149" s="180"/>
      <c r="G149" s="39"/>
      <c r="H149" s="49"/>
      <c r="I149" s="253">
        <v>499824810.88</v>
      </c>
      <c r="J149" s="24"/>
      <c r="K149" s="25">
        <v>312299281.38999999</v>
      </c>
      <c r="L149" s="24"/>
      <c r="M149" s="25">
        <v>472133918.79999977</v>
      </c>
      <c r="N149" s="24"/>
      <c r="O149" s="22">
        <v>265463243.12</v>
      </c>
    </row>
    <row r="150" spans="1:19" ht="21.95" customHeight="1">
      <c r="A150" s="295" t="s">
        <v>337</v>
      </c>
      <c r="C150" s="61"/>
      <c r="D150" s="180"/>
      <c r="E150" s="180"/>
      <c r="G150" s="39"/>
      <c r="H150" s="49"/>
      <c r="I150" s="253"/>
      <c r="J150" s="24"/>
      <c r="K150" s="25"/>
      <c r="L150" s="24"/>
      <c r="M150" s="25"/>
      <c r="N150" s="24"/>
      <c r="O150" s="22"/>
    </row>
    <row r="151" spans="1:19" ht="21.95" customHeight="1">
      <c r="A151" s="295"/>
      <c r="B151" s="295" t="s">
        <v>338</v>
      </c>
      <c r="C151" s="61"/>
      <c r="D151" s="180"/>
      <c r="E151" s="180"/>
      <c r="G151" s="39"/>
      <c r="H151" s="49"/>
      <c r="I151" s="25">
        <v>0</v>
      </c>
      <c r="J151" s="24"/>
      <c r="K151" s="25">
        <v>-27289126.629999999</v>
      </c>
      <c r="L151" s="24"/>
      <c r="M151" s="25">
        <v>0</v>
      </c>
      <c r="N151" s="24"/>
      <c r="O151" s="22">
        <v>0</v>
      </c>
    </row>
    <row r="152" spans="1:19" ht="21.95" customHeight="1" thickBot="1">
      <c r="A152" s="181" t="s">
        <v>317</v>
      </c>
      <c r="B152" s="61"/>
      <c r="C152" s="61"/>
      <c r="D152" s="180"/>
      <c r="E152" s="180"/>
      <c r="G152" s="39"/>
      <c r="H152" s="49"/>
      <c r="I152" s="60">
        <f>SUM(I148:I151)</f>
        <v>802512110.19000006</v>
      </c>
      <c r="J152" s="8"/>
      <c r="K152" s="60">
        <f>SUM(K148:K151)</f>
        <v>472535684.23993117</v>
      </c>
      <c r="L152" s="8"/>
      <c r="M152" s="60">
        <f>SUM(M148:M151)</f>
        <v>741755499.60999954</v>
      </c>
      <c r="N152" s="8"/>
      <c r="O152" s="60">
        <f>SUM(O148:O151)</f>
        <v>472133918.79999989</v>
      </c>
      <c r="P152" s="81"/>
      <c r="Q152" s="166"/>
      <c r="R152" s="81"/>
      <c r="S152" s="81"/>
    </row>
    <row r="153" spans="1:19" ht="21.95" customHeight="1" thickTop="1">
      <c r="A153" s="181"/>
      <c r="B153" s="61"/>
      <c r="C153" s="61"/>
      <c r="D153" s="180"/>
      <c r="E153" s="180"/>
      <c r="G153" s="39"/>
      <c r="H153" s="49"/>
      <c r="I153" s="294"/>
      <c r="J153" s="227"/>
      <c r="K153" s="294"/>
      <c r="L153" s="212"/>
      <c r="M153" s="212"/>
      <c r="N153" s="212"/>
      <c r="O153" s="212"/>
    </row>
    <row r="154" spans="1:19" ht="21.95" customHeight="1">
      <c r="A154" s="181" t="s">
        <v>171</v>
      </c>
      <c r="B154" s="61"/>
      <c r="C154" s="61"/>
      <c r="D154" s="180"/>
      <c r="E154" s="180"/>
      <c r="G154" s="39"/>
      <c r="H154" s="155"/>
      <c r="I154" s="142"/>
      <c r="J154" s="64"/>
      <c r="K154" s="142"/>
      <c r="L154" s="64"/>
      <c r="M154" s="142"/>
      <c r="N154" s="64"/>
      <c r="O154" s="142"/>
    </row>
    <row r="155" spans="1:19" ht="21.95" customHeight="1">
      <c r="A155" s="193" t="s">
        <v>172</v>
      </c>
      <c r="B155" s="61" t="s">
        <v>173</v>
      </c>
      <c r="C155" s="61"/>
      <c r="D155" s="61"/>
      <c r="E155" s="180"/>
      <c r="G155" s="39"/>
      <c r="H155" s="155"/>
      <c r="I155" s="245"/>
      <c r="J155" s="156"/>
      <c r="K155" s="62"/>
      <c r="M155" s="157"/>
      <c r="N155" s="45"/>
      <c r="O155" s="63"/>
    </row>
    <row r="156" spans="1:19" ht="21.95" customHeight="1">
      <c r="A156" s="193"/>
      <c r="B156" s="52"/>
      <c r="C156" s="61" t="s">
        <v>187</v>
      </c>
      <c r="D156" s="64"/>
      <c r="E156" s="194"/>
      <c r="F156" s="158"/>
      <c r="G156" s="39"/>
      <c r="H156" s="155"/>
      <c r="I156" s="249">
        <v>0</v>
      </c>
      <c r="J156" s="27"/>
      <c r="K156" s="22">
        <v>46824449.420000002</v>
      </c>
      <c r="L156" s="27"/>
      <c r="M156" s="22">
        <v>0</v>
      </c>
      <c r="N156" s="27"/>
      <c r="O156" s="22">
        <v>56000</v>
      </c>
    </row>
    <row r="157" spans="1:19" ht="21.95" customHeight="1">
      <c r="A157" s="193"/>
      <c r="B157" s="52"/>
      <c r="C157" s="52" t="s">
        <v>174</v>
      </c>
      <c r="D157" s="61"/>
      <c r="E157" s="194"/>
      <c r="F157" s="158"/>
      <c r="G157" s="39"/>
      <c r="H157" s="155"/>
      <c r="I157" s="78"/>
      <c r="J157" s="78"/>
      <c r="K157" s="78"/>
      <c r="L157" s="78"/>
      <c r="M157" s="78"/>
      <c r="N157" s="78"/>
      <c r="O157" s="16"/>
    </row>
    <row r="158" spans="1:19" ht="21.95" customHeight="1">
      <c r="A158" s="193"/>
      <c r="B158" s="52"/>
      <c r="C158" s="52"/>
      <c r="D158" s="61" t="s">
        <v>175</v>
      </c>
      <c r="E158" s="194"/>
      <c r="F158" s="158"/>
      <c r="G158" s="39"/>
      <c r="H158" s="155"/>
      <c r="I158" s="249">
        <v>0</v>
      </c>
      <c r="J158" s="27"/>
      <c r="K158" s="22">
        <v>228712023.13999999</v>
      </c>
      <c r="L158" s="27"/>
      <c r="M158" s="22">
        <v>0</v>
      </c>
      <c r="N158" s="27"/>
      <c r="O158" s="22">
        <v>0</v>
      </c>
    </row>
    <row r="159" spans="1:19" ht="21.95" customHeight="1">
      <c r="A159" s="193"/>
      <c r="B159" s="52"/>
      <c r="C159" s="52" t="s">
        <v>208</v>
      </c>
      <c r="D159" s="61"/>
      <c r="E159" s="194"/>
      <c r="F159" s="158"/>
      <c r="G159" s="64"/>
      <c r="H159" s="64"/>
      <c r="I159" s="78"/>
      <c r="J159" s="78"/>
      <c r="K159" s="78"/>
      <c r="L159" s="78"/>
      <c r="M159" s="78"/>
      <c r="N159" s="78"/>
      <c r="O159" s="78"/>
    </row>
    <row r="160" spans="1:19" ht="21.95" customHeight="1">
      <c r="A160" s="193"/>
      <c r="B160" s="52"/>
      <c r="C160" s="52"/>
      <c r="D160" s="61" t="s">
        <v>209</v>
      </c>
      <c r="E160" s="194"/>
      <c r="F160" s="158"/>
      <c r="G160" s="49"/>
      <c r="H160" s="49"/>
      <c r="I160" s="249">
        <v>0</v>
      </c>
      <c r="J160" s="27"/>
      <c r="K160" s="22">
        <v>2648900</v>
      </c>
      <c r="L160" s="27"/>
      <c r="M160" s="22">
        <v>0</v>
      </c>
      <c r="N160" s="27"/>
      <c r="O160" s="22">
        <v>1629000</v>
      </c>
    </row>
    <row r="161" spans="1:15" ht="21.95" customHeight="1">
      <c r="A161" s="193"/>
      <c r="B161" s="52"/>
      <c r="C161" s="52" t="s">
        <v>253</v>
      </c>
      <c r="D161" s="61"/>
      <c r="E161" s="194"/>
      <c r="F161" s="220"/>
      <c r="G161" s="49"/>
      <c r="H161" s="49"/>
      <c r="I161" s="249">
        <v>0</v>
      </c>
      <c r="J161" s="27"/>
      <c r="K161" s="22">
        <v>19626.169999999998</v>
      </c>
      <c r="L161" s="27"/>
      <c r="M161" s="22">
        <v>0</v>
      </c>
      <c r="N161" s="27"/>
      <c r="O161" s="22">
        <v>0</v>
      </c>
    </row>
    <row r="162" spans="1:15" ht="21.95" customHeight="1">
      <c r="A162" s="193"/>
      <c r="B162" s="52"/>
      <c r="C162" s="52" t="s">
        <v>332</v>
      </c>
      <c r="D162" s="61"/>
      <c r="E162" s="194"/>
      <c r="F162" s="220"/>
      <c r="G162" s="49"/>
      <c r="H162" s="49"/>
      <c r="I162" s="249">
        <v>5888400</v>
      </c>
      <c r="J162" s="27"/>
      <c r="K162" s="22">
        <v>0</v>
      </c>
      <c r="L162" s="27"/>
      <c r="M162" s="249">
        <v>5888400</v>
      </c>
      <c r="N162" s="27"/>
      <c r="O162" s="22">
        <v>0</v>
      </c>
    </row>
    <row r="163" spans="1:15" ht="21.95" customHeight="1">
      <c r="A163" s="193"/>
      <c r="B163" s="52"/>
      <c r="C163" s="52" t="s">
        <v>237</v>
      </c>
      <c r="D163" s="61"/>
      <c r="E163" s="194"/>
      <c r="F163" s="158"/>
      <c r="G163" s="49"/>
      <c r="H163" s="49"/>
      <c r="I163" s="249">
        <v>8736060.8699999992</v>
      </c>
      <c r="J163" s="27"/>
      <c r="K163" s="22">
        <v>0</v>
      </c>
      <c r="L163" s="27"/>
      <c r="M163" s="22">
        <v>8736060.8699999992</v>
      </c>
      <c r="N163" s="27"/>
      <c r="O163" s="22">
        <v>0</v>
      </c>
    </row>
    <row r="164" spans="1:15" ht="21.95" customHeight="1">
      <c r="A164" s="193"/>
      <c r="B164" s="52"/>
      <c r="C164" s="159" t="s">
        <v>236</v>
      </c>
      <c r="D164" s="61"/>
      <c r="E164" s="194"/>
      <c r="F164" s="158"/>
      <c r="G164" s="49" t="s">
        <v>345</v>
      </c>
      <c r="H164" s="49"/>
      <c r="I164" s="249">
        <v>159738703.88</v>
      </c>
      <c r="J164" s="27"/>
      <c r="K164" s="22">
        <v>0</v>
      </c>
      <c r="L164" s="27"/>
      <c r="M164" s="22">
        <v>159738703.88</v>
      </c>
      <c r="N164" s="27"/>
      <c r="O164" s="22">
        <v>0</v>
      </c>
    </row>
    <row r="165" spans="1:15" ht="21.95" customHeight="1">
      <c r="A165" s="193" t="s">
        <v>176</v>
      </c>
      <c r="B165" s="64" t="s">
        <v>177</v>
      </c>
      <c r="C165" s="52"/>
      <c r="D165" s="61"/>
      <c r="E165" s="180"/>
      <c r="G165" s="39"/>
      <c r="H165" s="155"/>
      <c r="I165" s="26"/>
      <c r="J165" s="6"/>
      <c r="K165" s="16"/>
      <c r="L165" s="16"/>
      <c r="M165" s="16"/>
      <c r="N165" s="16"/>
      <c r="O165" s="16"/>
    </row>
    <row r="166" spans="1:15" ht="21.95" customHeight="1">
      <c r="A166" s="193"/>
      <c r="B166" s="52"/>
      <c r="C166" s="52" t="s">
        <v>2</v>
      </c>
      <c r="D166" s="61"/>
      <c r="E166" s="180"/>
      <c r="G166" s="39"/>
      <c r="H166" s="155"/>
      <c r="I166" s="79">
        <v>3999525.04</v>
      </c>
      <c r="J166" s="6"/>
      <c r="K166" s="79">
        <v>64746562.950000003</v>
      </c>
      <c r="L166" s="6"/>
      <c r="M166" s="22">
        <v>0</v>
      </c>
      <c r="N166" s="6"/>
      <c r="O166" s="26">
        <v>15000000</v>
      </c>
    </row>
    <row r="167" spans="1:15" ht="21.95" customHeight="1">
      <c r="A167" s="193"/>
      <c r="B167" s="52"/>
      <c r="C167" s="52" t="s">
        <v>178</v>
      </c>
      <c r="D167" s="61"/>
      <c r="E167" s="180"/>
      <c r="G167" s="39"/>
      <c r="H167" s="155"/>
      <c r="I167" s="22">
        <v>0</v>
      </c>
      <c r="J167" s="6"/>
      <c r="K167" s="26">
        <v>5000000</v>
      </c>
      <c r="L167" s="6"/>
      <c r="M167" s="22">
        <v>0</v>
      </c>
      <c r="N167" s="6"/>
      <c r="O167" s="26">
        <v>0</v>
      </c>
    </row>
    <row r="168" spans="1:15" ht="21.95" customHeight="1">
      <c r="A168" s="193"/>
      <c r="B168" s="52"/>
      <c r="C168" s="52"/>
      <c r="D168" s="61"/>
      <c r="E168" s="180"/>
      <c r="G168" s="39"/>
      <c r="H168" s="155"/>
      <c r="I168" s="26"/>
      <c r="J168" s="6"/>
      <c r="K168" s="26"/>
      <c r="L168" s="6"/>
      <c r="M168" s="22"/>
      <c r="N168" s="6"/>
      <c r="O168" s="26"/>
    </row>
    <row r="169" spans="1:15" ht="21.95" customHeight="1">
      <c r="A169" s="61" t="s">
        <v>293</v>
      </c>
      <c r="B169" s="52"/>
      <c r="C169" s="52"/>
      <c r="D169" s="61"/>
      <c r="E169" s="180"/>
      <c r="G169" s="39"/>
      <c r="H169" s="155"/>
      <c r="I169" s="26"/>
      <c r="J169" s="6"/>
      <c r="K169" s="26"/>
      <c r="L169" s="6"/>
      <c r="M169" s="22"/>
      <c r="N169" s="6"/>
      <c r="O169" s="26"/>
    </row>
    <row r="170" spans="1:15" ht="21.95" customHeight="1">
      <c r="A170" s="61"/>
      <c r="B170" s="52"/>
      <c r="C170" s="52"/>
      <c r="D170" s="61"/>
      <c r="E170" s="180"/>
      <c r="G170" s="39"/>
      <c r="H170" s="155"/>
      <c r="I170" s="26"/>
      <c r="J170" s="6"/>
      <c r="K170" s="26"/>
      <c r="L170" s="6"/>
      <c r="M170" s="22"/>
      <c r="N170" s="6"/>
      <c r="O170" s="26"/>
    </row>
    <row r="171" spans="1:15" ht="21.95" customHeight="1">
      <c r="A171" s="61"/>
      <c r="B171" s="52"/>
      <c r="C171" s="52"/>
      <c r="D171" s="61"/>
      <c r="E171" s="180"/>
      <c r="G171" s="39"/>
      <c r="H171" s="155"/>
      <c r="I171" s="26"/>
      <c r="J171" s="6"/>
      <c r="K171" s="26"/>
      <c r="L171" s="6"/>
      <c r="M171" s="22"/>
      <c r="N171" s="6"/>
      <c r="O171" s="26"/>
    </row>
    <row r="172" spans="1:15" ht="21.95" customHeight="1">
      <c r="A172" s="61"/>
      <c r="B172" s="52"/>
      <c r="C172" s="52"/>
      <c r="D172" s="61"/>
      <c r="E172" s="180"/>
      <c r="G172" s="39"/>
      <c r="H172" s="155"/>
      <c r="I172" s="26"/>
      <c r="J172" s="6"/>
      <c r="K172" s="26"/>
      <c r="L172" s="6"/>
      <c r="M172" s="22"/>
      <c r="N172" s="6"/>
      <c r="O172" s="26"/>
    </row>
    <row r="173" spans="1:15" ht="21.95" customHeight="1">
      <c r="A173" s="61"/>
      <c r="B173" s="52"/>
      <c r="C173" s="52"/>
      <c r="D173" s="61"/>
      <c r="E173" s="180"/>
      <c r="G173" s="39"/>
      <c r="H173" s="155"/>
      <c r="I173" s="26"/>
      <c r="J173" s="6"/>
      <c r="K173" s="26"/>
      <c r="L173" s="6"/>
      <c r="M173" s="22"/>
      <c r="N173" s="6"/>
      <c r="O173" s="26"/>
    </row>
    <row r="174" spans="1:15" ht="39.75" customHeight="1">
      <c r="A174" s="193"/>
      <c r="B174" s="52"/>
      <c r="C174" s="52"/>
      <c r="D174" s="61"/>
      <c r="E174" s="180"/>
      <c r="G174" s="39"/>
      <c r="H174" s="155"/>
      <c r="I174" s="26"/>
      <c r="J174" s="6"/>
      <c r="K174" s="26"/>
      <c r="L174" s="6"/>
      <c r="M174" s="22"/>
      <c r="N174" s="6"/>
      <c r="O174" s="26"/>
    </row>
    <row r="175" spans="1:15" ht="21.95" customHeight="1">
      <c r="A175" s="193"/>
      <c r="B175" s="52"/>
      <c r="C175" s="52"/>
      <c r="D175" s="61"/>
      <c r="E175" s="180"/>
      <c r="G175" s="39"/>
      <c r="H175" s="155"/>
      <c r="I175" s="26"/>
      <c r="J175" s="6"/>
      <c r="K175" s="26"/>
      <c r="L175" s="6"/>
      <c r="M175" s="22"/>
      <c r="N175" s="6"/>
      <c r="O175" s="57" t="s">
        <v>353</v>
      </c>
    </row>
  </sheetData>
  <mergeCells count="9">
    <mergeCell ref="I123:K123"/>
    <mergeCell ref="M123:O123"/>
    <mergeCell ref="I5:O5"/>
    <mergeCell ref="I6:K6"/>
    <mergeCell ref="M6:O6"/>
    <mergeCell ref="I64:K64"/>
    <mergeCell ref="M64:O64"/>
    <mergeCell ref="I63:O63"/>
    <mergeCell ref="I122:O122"/>
  </mergeCells>
  <pageMargins left="0.98425196850393704" right="0.39370078740157483" top="0.59055118110236227" bottom="0.31496062992125984" header="0.51181102362204722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(p.1)</vt:lpstr>
      <vt:lpstr>BS (cont) (p.2-3)</vt:lpstr>
      <vt:lpstr>PL (p.4-5)</vt:lpstr>
      <vt:lpstr>CE conso (p.6)</vt:lpstr>
      <vt:lpstr>CE Company (p.7)</vt:lpstr>
      <vt:lpstr>CF (p.8-10)</vt:lpstr>
      <vt:lpstr>'BS (cont) (p.2-3)'!Print_Area</vt:lpstr>
      <vt:lpstr>'BS (p.1)'!Print_Area</vt:lpstr>
      <vt:lpstr>'CE Company (p.7)'!Print_Area</vt:lpstr>
      <vt:lpstr>'CE conso (p.6)'!Print_Area</vt:lpstr>
      <vt:lpstr>'CF (p.8-10)'!Print_Area</vt:lpstr>
      <vt:lpstr>'PL (p.4-5)'!Print_Area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Chanatwan Moonsiri</cp:lastModifiedBy>
  <cp:revision/>
  <cp:lastPrinted>2023-04-27T12:16:32Z</cp:lastPrinted>
  <dcterms:created xsi:type="dcterms:W3CDTF">2004-04-02T08:00:16Z</dcterms:created>
  <dcterms:modified xsi:type="dcterms:W3CDTF">2023-04-27T13:21:23Z</dcterms:modified>
  <cp:category/>
  <cp:contentStatus/>
</cp:coreProperties>
</file>