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A:\SET 2022-2023\2023\M-03\"/>
    </mc:Choice>
  </mc:AlternateContent>
  <xr:revisionPtr revIDLastSave="0" documentId="13_ncr:1_{9B969282-F7CD-4F9F-B365-5E01CA0D09F8}" xr6:coauthVersionLast="47" xr6:coauthVersionMax="47" xr10:uidLastSave="{00000000-0000-0000-0000-000000000000}"/>
  <bookViews>
    <workbookView xWindow="-110" yWindow="-110" windowWidth="19420" windowHeight="10420" tabRatio="740" activeTab="3" xr2:uid="{00000000-000D-0000-FFFF-FFFF00000000}"/>
  </bookViews>
  <sheets>
    <sheet name="BS 3-5" sheetId="10" r:id="rId1"/>
    <sheet name="PL 6" sheetId="11" r:id="rId2"/>
    <sheet name="SCE 7" sheetId="12" r:id="rId3"/>
    <sheet name="CF 8-9" sheetId="1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\a" localSheetId="3">#REF!</definedName>
    <definedName name="\a">#REF!</definedName>
    <definedName name="\m" localSheetId="3">#REF!</definedName>
    <definedName name="\m">#REF!</definedName>
    <definedName name="_KL379">#REF!</definedName>
    <definedName name="_Order1" hidden="1">255</definedName>
    <definedName name="_Order2" hidden="1">255</definedName>
    <definedName name="_Sort" hidden="1">#REF!</definedName>
    <definedName name="A">#N/A</definedName>
    <definedName name="A268A1">#REF!</definedName>
    <definedName name="aaa">[1]S33!$EC$7</definedName>
    <definedName name="AMOUNT08">[2]AccpacTB!$N$8:$N$455</definedName>
    <definedName name="AS2DocOpenMode" hidden="1">"AS2DocumentEdit"</definedName>
    <definedName name="ASKFJLS">#REF!</definedName>
    <definedName name="BB">#REF!</definedName>
    <definedName name="BBB">[3]DEP12!#REF!</definedName>
    <definedName name="C_">#REF!</definedName>
    <definedName name="CCC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>'[4]10-1 Media:10-cut'!$A$1:$IV$5</definedName>
    <definedName name="CODES">[2]AccpacTB!$P$8:$P$455</definedName>
    <definedName name="compare1099">#REF!</definedName>
    <definedName name="compare1198">#REF!</definedName>
    <definedName name="compare1298">#REF!</definedName>
    <definedName name="cost">#REF!</definedName>
    <definedName name="d">[5]S33!$EC$7</definedName>
    <definedName name="DATA">#REF!</definedName>
    <definedName name="DATA2">[6]CST1198!#REF!</definedName>
    <definedName name="_xlnm.Database">#REF!</definedName>
    <definedName name="ddd">[7]PL!#REF!</definedName>
    <definedName name="dItemsToTest">#REF!</definedName>
    <definedName name="dName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SampleSize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FNAME">#REF!</definedName>
    <definedName name="GGG">#REF!</definedName>
    <definedName name="HTML_CodePage" hidden="1">874</definedName>
    <definedName name="HTML_Control" localSheetId="3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ZCL020">#REF!</definedName>
    <definedName name="jj">[8]S33!$EC$7</definedName>
    <definedName name="m">[5]S33!$EC$7</definedName>
    <definedName name="mat">'[4]10-1 Media:10-cut'!$A$1:$IV$5</definedName>
    <definedName name="mmm">[1]S33!$EC$7</definedName>
    <definedName name="nn">[8]S33!$EC$7</definedName>
    <definedName name="NOV2003_A">#REF!</definedName>
    <definedName name="O">[9]PL!#REF!</definedName>
    <definedName name="_xlnm.Print_Area" localSheetId="0">'BS 3-5'!$A$1:$E$75</definedName>
    <definedName name="_xlnm.Print_Area" localSheetId="3">'CF 8-9'!$A$1:$E$64</definedName>
    <definedName name="_xlnm.Print_Area" localSheetId="1">'PL 6'!$A$1:$H$52</definedName>
    <definedName name="_xlnm.Print_Area" localSheetId="2">'SCE 7'!$A$1:$N$41</definedName>
    <definedName name="Print_Area_MI" localSheetId="3">#REF!</definedName>
    <definedName name="Print_Area_MI">#REF!</definedName>
    <definedName name="_xlnm.Print_Titles">'[10]10-1 Media:10-cut'!$A$1:$IV$5</definedName>
    <definedName name="qqq">[1]S33!$EC$7</definedName>
    <definedName name="qqqq">#REF!</definedName>
    <definedName name="Ref_11">#REF!</definedName>
    <definedName name="Ref_12">#REF!</definedName>
    <definedName name="s">[11]S33!$EC$7</definedName>
    <definedName name="shar1">[12]CJEs!#REF!</definedName>
    <definedName name="SKFJLD" localSheetId="3">#REF!</definedName>
    <definedName name="SKFJLD">#REF!</definedName>
    <definedName name="text91">[13]CJEs!$E$26</definedName>
    <definedName name="TextRefCopy101">[7]CJEs!#REF!</definedName>
    <definedName name="TextRefCopy109">'[14]BS(Foamtec)'!$AA$40</definedName>
    <definedName name="TextRefCopy110">'[14]BS(Foamtec)'!$AC$40</definedName>
    <definedName name="TextRefCopy15">'[14]BS(Foamtec)'!$AA$4</definedName>
    <definedName name="TextRefCopy16">'[14]BS(Foamtec)'!$AA$4</definedName>
    <definedName name="TextRefCopy17">'[14]BS(Foamtec)'!$AB$7</definedName>
    <definedName name="TextRefCopy2">'[14]BS(Foamtec)'!$AA$1</definedName>
    <definedName name="TextRefCopy20">[7]PL!#REF!</definedName>
    <definedName name="TextRefCopy3">'[14]BS(Foamtec)'!$AA$1</definedName>
    <definedName name="TextRefCopy4">[7]PL!#REF!</definedName>
    <definedName name="TextRefCopy43">[7]CJEs!#REF!</definedName>
    <definedName name="TextRefCopy46">[7]CJEs!#REF!</definedName>
    <definedName name="TextRefCopy49">'[14]PL(Foamtec)'!$P$30</definedName>
    <definedName name="TextRefCopy50" localSheetId="3">#REF!</definedName>
    <definedName name="TextRefCopy50">#REF!</definedName>
    <definedName name="TextRefCopy51" localSheetId="3">[7]CRJE!#REF!</definedName>
    <definedName name="TextRefCopy51">[7]CRJE!#REF!</definedName>
    <definedName name="TextRefCopy52" localSheetId="3">[7]PL!#REF!</definedName>
    <definedName name="TextRefCopy52">[7]PL!#REF!</definedName>
    <definedName name="TextRefCopy53" localSheetId="3">[7]PL!#REF!</definedName>
    <definedName name="TextRefCopy53">[7]PL!#REF!</definedName>
    <definedName name="TextRefCopy54">'[14]BS(Foamtec)'!$Z$12</definedName>
    <definedName name="TextRefCopy55">'[14]BS(Foamtec)'!$Z$13</definedName>
    <definedName name="TextRefCopy56">'[14]BS(Foamtec)'!$Z$14</definedName>
    <definedName name="TextRefCopy57">'[14]BS(Foamtec)'!$Z$15</definedName>
    <definedName name="TextRefCopy58">'[14]BS(Foamtec)'!$Z$16</definedName>
    <definedName name="TextRefCopy59">'[14]BS(Foamtec)'!$Z$23</definedName>
    <definedName name="TextRefCopy60">'[14]BS(Foamtec)'!$Z$24</definedName>
    <definedName name="TextRefCopy61">'[14]BS(Foamtec)'!$Z$24</definedName>
    <definedName name="TextRefCopy62">'[14]BS(Foamtec)'!$Z$36</definedName>
    <definedName name="TextRefCopy63">'[14]BS(Foamtec)'!$Z$36</definedName>
    <definedName name="TextRefCopy64">'[14]BS(Foamtec)'!$Z$37</definedName>
    <definedName name="TextRefCopy65">'[14]BS(Foamtec)'!$Z$38</definedName>
    <definedName name="TextRefCopy66">'[14]BS(Foamtec)'!$Z$40</definedName>
    <definedName name="TextRefCopy67">'[14]BS(Foamtec)'!$Z$42</definedName>
    <definedName name="TextRefCopy68">'[14]BS(Foamtec)'!$Z$47</definedName>
    <definedName name="TextRefCopy69">'[14]BS(Foamtec)'!$Z$49</definedName>
    <definedName name="TextRefCopy70">'[14]BS(Foamtec)'!$Z$53</definedName>
    <definedName name="TextRefCopy77">[7]PL!#REF!</definedName>
    <definedName name="TextRefCopy78">[7]PL!#REF!</definedName>
    <definedName name="TextRefCopy79">[7]PL!#REF!</definedName>
    <definedName name="TextRefCopy80">[7]PL!#REF!</definedName>
    <definedName name="TextRefCopy81">[7]PL!#REF!</definedName>
    <definedName name="TextRefCopy82">'[14]PL(Foamtec)'!$D$19</definedName>
    <definedName name="TextRefCopy84">[7]PL!#REF!</definedName>
    <definedName name="TextRefCopy85">[7]PL!#REF!</definedName>
    <definedName name="TextRefCopy91">[7]CJEs!$E$29</definedName>
    <definedName name="TextRefCopy99">[7]CJEs!#REF!</definedName>
    <definedName name="TextRefCopyRangeCount" hidden="1">5</definedName>
    <definedName name="w">#REF!</definedName>
    <definedName name="Weeee">[9]CJEs!$E$29</definedName>
    <definedName name="XRefCopyRangeCount" hidden="1">1</definedName>
    <definedName name="XXX">#REF!</definedName>
    <definedName name="XYZ">[3]DEP12!#REF!</definedName>
    <definedName name="ZD" localSheetId="3" hidden="1">{"'Eng (page2)'!$A$1:$D$52"}</definedName>
    <definedName name="ZD" hidden="1">{"'Eng (page2)'!$A$1:$D$52"}</definedName>
    <definedName name="zzz">#REF!</definedName>
    <definedName name="โ4305">'[15]Raw Material'!#REF!</definedName>
    <definedName name="ส1117" localSheetId="3">#REF!</definedName>
    <definedName name="ส1117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67" i="14" l="1"/>
  <c r="C66" i="14"/>
  <c r="E20" i="10"/>
  <c r="E21" i="10" l="1"/>
  <c r="O22" i="12"/>
  <c r="L28" i="12" l="1"/>
  <c r="J28" i="12"/>
  <c r="H28" i="12"/>
  <c r="F28" i="12"/>
  <c r="D28" i="12"/>
  <c r="N28" i="12"/>
  <c r="O28" i="12" s="1"/>
  <c r="E72" i="10"/>
  <c r="C19" i="14" l="1"/>
  <c r="F21" i="11" l="1"/>
  <c r="E56" i="14" l="1"/>
  <c r="C56" i="14"/>
  <c r="E46" i="14"/>
  <c r="C46" i="14"/>
  <c r="N32" i="12"/>
  <c r="N17" i="12"/>
  <c r="N33" i="12" l="1"/>
  <c r="L33" i="12"/>
  <c r="J33" i="12"/>
  <c r="H33" i="12"/>
  <c r="F33" i="12"/>
  <c r="D33" i="12"/>
  <c r="N18" i="12"/>
  <c r="L18" i="12"/>
  <c r="J18" i="12"/>
  <c r="H18" i="12"/>
  <c r="F18" i="12"/>
  <c r="D18" i="12"/>
  <c r="E47" i="10" l="1"/>
  <c r="E42" i="10"/>
  <c r="E22" i="10"/>
  <c r="E14" i="10"/>
  <c r="H38" i="12"/>
  <c r="H40" i="12" s="1"/>
  <c r="F38" i="12"/>
  <c r="F40" i="12" s="1"/>
  <c r="D38" i="12"/>
  <c r="D40" i="12" s="1"/>
  <c r="H48" i="11"/>
  <c r="H21" i="11"/>
  <c r="H13" i="11"/>
  <c r="C47" i="10"/>
  <c r="C42" i="10"/>
  <c r="C22" i="10"/>
  <c r="C14" i="10"/>
  <c r="H23" i="11" l="1"/>
  <c r="H40" i="11" s="1"/>
  <c r="H42" i="11" s="1"/>
  <c r="O21" i="12" s="1"/>
  <c r="E24" i="10"/>
  <c r="E49" i="10"/>
  <c r="E74" i="10" s="1"/>
  <c r="C49" i="10"/>
  <c r="C24" i="10"/>
  <c r="E76" i="10" l="1"/>
  <c r="J23" i="12"/>
  <c r="J25" i="12" s="1"/>
  <c r="E9" i="14"/>
  <c r="E19" i="14" s="1"/>
  <c r="E28" i="14" s="1"/>
  <c r="E31" i="14" s="1"/>
  <c r="E58" i="14" s="1"/>
  <c r="E60" i="14" s="1"/>
  <c r="E67" i="14" s="1"/>
  <c r="H49" i="11"/>
  <c r="H51" i="11"/>
  <c r="N22" i="12" l="1"/>
  <c r="L23" i="12" l="1"/>
  <c r="L25" i="12" s="1"/>
  <c r="N21" i="12"/>
  <c r="N23" i="12" s="1"/>
  <c r="F48" i="11"/>
  <c r="N37" i="12" l="1"/>
  <c r="L38" i="12"/>
  <c r="L40" i="12" s="1"/>
  <c r="H23" i="12"/>
  <c r="H25" i="12" s="1"/>
  <c r="F23" i="12"/>
  <c r="F25" i="12" s="1"/>
  <c r="D23" i="12"/>
  <c r="D25" i="12" s="1"/>
  <c r="F13" i="11" l="1"/>
  <c r="N13" i="12" l="1"/>
  <c r="N25" i="12" s="1"/>
  <c r="F23" i="11" l="1"/>
  <c r="F40" i="11" s="1"/>
  <c r="F42" i="11" s="1"/>
  <c r="C28" i="14" l="1"/>
  <c r="C31" i="14" s="1"/>
  <c r="C58" i="14" s="1"/>
  <c r="C60" i="14" s="1"/>
  <c r="H60" i="14" s="1"/>
  <c r="F49" i="11"/>
  <c r="F51" i="11"/>
  <c r="N36" i="12" l="1"/>
  <c r="J38" i="12"/>
  <c r="J40" i="12" s="1"/>
  <c r="N38" i="12" l="1"/>
  <c r="C72" i="10" l="1"/>
  <c r="C74" i="10" s="1"/>
  <c r="C76" i="10" s="1"/>
  <c r="N40" i="12"/>
</calcChain>
</file>

<file path=xl/sharedStrings.xml><?xml version="1.0" encoding="utf-8"?>
<sst xmlns="http://schemas.openxmlformats.org/spreadsheetml/2006/main" count="213" uniqueCount="163">
  <si>
    <t>บริษัท ไฟน์ เม็ททัล เทคโนโลยีส์ จำกัด (มหาชน)</t>
  </si>
  <si>
    <t>งบแสดงฐานะการเงิน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</si>
  <si>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</si>
  <si>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</si>
  <si>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</si>
  <si>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</si>
  <si>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</si>
  <si>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</si>
  <si>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</si>
  <si>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</si>
  <si>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ลูกหนี้อื่น</t>
  </si>
  <si>
    <t xml:space="preserve">สินค้าคงเหลือ 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</si>
  <si>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</si>
  <si>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</si>
  <si>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</si>
  <si>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 xml:space="preserve">ที่ดิน อาคารและอุปกรณ์  </t>
  </si>
  <si>
    <t xml:space="preserve">สินทรัพย์สิทธิการใช้ 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</si>
  <si>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</si>
  <si>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</si>
  <si>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</si>
  <si>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</si>
  <si>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</si>
  <si>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</si>
  <si>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</si>
  <si>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</si>
  <si>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</si>
  <si>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เจ้าหนี้อื่น</t>
  </si>
  <si>
    <t>เงินกู้ยืมระยะสั้นจากกิจการที่เกี่ยวข้องกัน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</si>
  <si>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</si>
  <si>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</si>
  <si>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</si>
  <si>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</si>
  <si>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</si>
  <si>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</si>
  <si>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</si>
  <si>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</si>
  <si>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</si>
  <si>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</si>
  <si>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(หุ้นสามัญจำนวน 48,000,000 หุ้น มูลค่า 10 บาทต่อหุ้น)</t>
  </si>
  <si>
    <t xml:space="preserve">   ทุนที่ออกและชำระแล้ว</t>
  </si>
  <si>
    <t>ส่วนเกินมูลค่าหุ้น</t>
  </si>
  <si>
    <t xml:space="preserve">   ส่วนเกินมูลค่าหุ้นสามัญ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</si>
  <si>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</si>
  <si>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</si>
  <si>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</si>
  <si>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 </t>
  </si>
  <si>
    <t>องค์ประกอบอื่นของส่วนของผู้ถือหุ้น</t>
  </si>
  <si>
    <t xml:space="preserve">รวมส่วนของผู้ถือหุ้น 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</si>
  <si>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</si>
  <si>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</si>
  <si>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สำหรับงวดสามเดือนสิ้นสุดวันที่</t>
  </si>
  <si>
    <t>รายได้</t>
  </si>
  <si>
    <t>รายได้จากการขายสินค้า</t>
  </si>
  <si>
    <t>กำไรจากการป้องกันความเสี่ยงราคาทองแดงและค่าบริการ</t>
  </si>
  <si>
    <t>กำไรจากอัตราแลกเปลี่ยนสุทธิ</t>
  </si>
  <si>
    <t>รายได้อื่น</t>
  </si>
  <si>
    <t>รวมรายได้</t>
  </si>
  <si>
    <t>ค่าใช้จ่าย</t>
  </si>
  <si>
    <t>ต้นทุนขายสินค้า</t>
  </si>
  <si>
    <t>ต้นทุนในการจัดจำหน่าย</t>
  </si>
  <si>
    <t>ค่าใช้จ่ายในการบริหาร</t>
  </si>
  <si>
    <t>ขาดทุนจากอัตราแลกเปลี่ยนสุทธิ</t>
  </si>
  <si>
    <t>ขาดทุนจากการป้องกันความเสี่ยงราคาทองแดงและค่าบริการ</t>
  </si>
  <si>
    <t>รวมค่าใช้จ่าย</t>
  </si>
  <si>
    <t>กำไรจากกิจกรรมดำเนินงาน</t>
  </si>
  <si>
    <t>ผลกำไร (ขาดทุน) จากการตัดรายการสินทรัพย์</t>
  </si>
  <si>
    <t xml:space="preserve">   ทางการเงินที่วัดมูลค่าด้วยราคาทุนตัดจำหน่าย</t>
  </si>
  <si>
    <t>รายได้ทางการเงิน</t>
  </si>
  <si>
    <t>ต้นทุนทางการเงิน</t>
  </si>
  <si>
    <t xml:space="preserve">ผลกำไรและกลับรายการขาดทุนจากการด้อยค่า </t>
  </si>
  <si>
    <t xml:space="preserve">   (ขาดทุนจากการด้อยค่า) ซึ่งเป็นไปตาม TFRS 9</t>
  </si>
  <si>
    <t xml:space="preserve">ส่วนแบ่งกำไร (ขาดทุน) ของบริษัทย่อย การร่วมค้า </t>
  </si>
  <si>
    <t xml:space="preserve">   และบริษัทร่วมที่ใช้วิธีส่วนได้เสีย</t>
  </si>
  <si>
    <t xml:space="preserve">รายได้ (ค่าใช้จ่าย) อื่นจากบริษัทย่อย </t>
  </si>
  <si>
    <t xml:space="preserve">   กิจการที่มีการควบคุมร่วมกัน และบริษัทร่วม</t>
  </si>
  <si>
    <t>ผลกำไร (ขาดทุน) จากการจัดประเภทใหม่ของ</t>
  </si>
  <si>
    <t xml:space="preserve">   สินทรัพย์ทางการเงินที่เคยรับรู้ไว้ด้วยราคาทุนตัดจำหน่าย</t>
  </si>
  <si>
    <t>ผลกำไร (ขาดทุน) สะสมจากการจัดประเภทใหม่ของ</t>
  </si>
  <si>
    <t xml:space="preserve">   สินทรัพย์ทางการเงินที่เคยรับรู้ไว้ในกำไรขาดทุนเบ็ดเสร็จอื่น</t>
  </si>
  <si>
    <t>ผลกำไรสำหรับการป้องกันความเสี่ยงของกลุ่มของรายการของฐานะสุทธิ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</si>
  <si>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</si>
  <si>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</si>
  <si>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ภาษีเงินได้ของรายการที่อาจถูกจัดประเภทใหม่ไว้ในกำไรหรือขาดทุนในภายหลัง</t>
  </si>
  <si>
    <t>งบแสดงการเปลี่ยนแปลงส่วนของผู้ถือหุ้น (ไม่ได้ตรวจสอบ)</t>
  </si>
  <si>
    <t>องค์ประกอบอื่น</t>
  </si>
  <si>
    <t>ของส่วน</t>
  </si>
  <si>
    <t>ของผู้ถือหุ้น</t>
  </si>
  <si>
    <t>ผลกำไร (ขาดทุน)</t>
  </si>
  <si>
    <t>จากการป้องกัน</t>
  </si>
  <si>
    <t>ที่ออกและ</t>
  </si>
  <si>
    <t xml:space="preserve">ส่วนเกิน </t>
  </si>
  <si>
    <t>ทุนสำรอง</t>
  </si>
  <si>
    <t>ความเสี่ยง</t>
  </si>
  <si>
    <t xml:space="preserve">รวม </t>
  </si>
  <si>
    <t xml:space="preserve">ชำระแล้ว </t>
  </si>
  <si>
    <t>มูลค่าหุ้น</t>
  </si>
  <si>
    <t xml:space="preserve">ตามกฎหมาย </t>
  </si>
  <si>
    <t xml:space="preserve">ยังไม่ได้จัดสรร </t>
  </si>
  <si>
    <t>กระแสเงินสด</t>
  </si>
  <si>
    <t>รายการกับผู้ถือหุ้นที่บันทึกโดยตรงเข้าส่วนของผู้ถือหุ้น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</si>
  <si>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</si>
  <si>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เงินปันผลให้ผู้ถือหุ้นของบริษัท</t>
  </si>
  <si>
    <t>กำไรขาดทุนเบ็ดเสร็จสำหรับงวด</t>
  </si>
  <si>
    <t xml:space="preserve">     กำไร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</si>
  <si>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</si>
  <si>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</si>
  <si>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</si>
  <si>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(กลับรายการ) ผลขาดทุนจากการด้อยค่าที่รับรู้ในกำไรหรือขาดทุน</t>
  </si>
  <si>
    <t>ประมาณการหนี้สินสำหรับผลประโยชน์พนักงาน</t>
  </si>
  <si>
    <t>(กำไร) ขาดทุนจากตราสารอนุพันธ์ที่ยังไม่เกิดขึ้นจริง</t>
  </si>
  <si>
    <t>กำไรจากการจำหน่ายอุปกรณ์</t>
  </si>
  <si>
    <t>การเปลี่ยนแปลงในสินทรัพย์และหนี้สินดำเนินงาน</t>
  </si>
  <si>
    <t xml:space="preserve">ลูกหนี้การค้า </t>
  </si>
  <si>
    <t>สินค้าคงเหลือ</t>
  </si>
  <si>
    <t xml:space="preserve">หนี้สินหมุนเวียนอื่น </t>
  </si>
  <si>
    <t>จ่ายผลประโยชน์พนักงาน</t>
  </si>
  <si>
    <t>จ่ายภาษีเงินได้</t>
  </si>
  <si>
    <t>กระแสเงินสดจากกิจกรรมลงทุน</t>
  </si>
  <si>
    <t>เงินสดจ่ายเพื่อซื้ออาคารและอุปกรณ์</t>
  </si>
  <si>
    <t>เงินสดจ่ายเพื่อซื้อสินทรัพย์ไม่มีตัวตน</t>
  </si>
  <si>
    <t>เงินสดจ่ายเพื่อซื้อสัญญา [ฟิวเจอร์/ฟอร์เวิด/ให้สิทธิเลือก/แลกเปลี่ยน]</t>
  </si>
  <si>
    <t>เงินสดรับจากการขายอุปกรณ์</t>
  </si>
  <si>
    <t>กระแสเงินสดจากกิจกรรมจัดหาเงิน</t>
  </si>
  <si>
    <t>ดอกเบี้ยจ่าย</t>
  </si>
  <si>
    <t>เงินปันผลจ่ายให้ผู้ถือหุ้นของบริษัท</t>
  </si>
  <si>
    <t>เงินสดรับจากเงินกู้ยืมจากสถาบันการเงิน</t>
  </si>
  <si>
    <t>เงินสดจ่ายเพื่อชำระเงินกู้ยืมจากสถาบันการเงิน</t>
  </si>
  <si>
    <t>เงินสดรับจากเงินกู้ยืมจากกิจการที่เกี่ยวข้องกัน</t>
  </si>
  <si>
    <t>เงินสดจ่ายเพื่อชำระเงินกู้ยืมจากกิจการที่เกี่ยวข้องกัน</t>
  </si>
  <si>
    <t>เงินสดที่จ่ายชำระหนี้สินตามสัญญาเช่า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</si>
  <si>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</si>
  <si>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</si>
  <si>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รายการที่ไม่ใช่เงินสด</t>
  </si>
  <si>
    <t>เจ้าหนี้ค่าซื้อสินทรัพย์</t>
  </si>
  <si>
    <t>กำไรก่อนภาษีเงินได้</t>
  </si>
  <si>
    <t>ค่าใช้จ่ายภาษีเงินได้</t>
  </si>
  <si>
    <t>กำไรสำหรับงวด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</si>
  <si>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</si>
  <si>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ปรับรายการที่กระทบกำไรเป็นเงินสดรับ (จ่าย)</t>
  </si>
  <si>
    <t xml:space="preserve">เงินสดสุทธิได้มาจาก (ใช้ไปใน) กิจกรรมดำเนินงาน </t>
  </si>
  <si>
    <t>เงินสดสุทธิได้มาจาก (ใช้ไปใน) การดำเนินงาน</t>
  </si>
  <si>
    <t>รวมเงินทุนที่จัดสรรส่วนทุนให้ผู้ถือหุ้นของบริษัท</t>
  </si>
  <si>
    <t>31 มีนาคม</t>
  </si>
  <si>
    <t>สำหรับงวดสามเดือนสิ้นสุดวันที่ 31 มีนาคม 2565</t>
  </si>
  <si>
    <t>ยอดคงเหลือ ณ วันที่ 1 มกราคม 2565</t>
  </si>
  <si>
    <t>ยอดคงเหลือ ณ วันที่ 31 มีนาคม 2565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</si>
  <si>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</si>
  <si>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</si>
  <si>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3, 4</t>
  </si>
  <si>
    <t>ภาษีเงินได้นิติบุคคลค้างจ่าย</t>
  </si>
  <si>
    <t>ผลกำไร (ขาดทุน) จากการป้องกันความเสี่ยงกระแสเงินสด</t>
  </si>
  <si>
    <t xml:space="preserve">     กำไรขาดทุนเบ็ดเสร็จอื่น</t>
  </si>
  <si>
    <t>รวมกำไรขาดทุนเบ็ดเสร็จสำหรับงวด</t>
  </si>
  <si>
    <t>กำไรจากอัตราแลกเปลี่ยนที่ยังไม่เกิดขึ้นจริง</t>
  </si>
  <si>
    <t>เงินสดสุทธิใช้ไปในกิจกรรมลงทุน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</si>
  <si>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</si>
  <si>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</si>
  <si>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t>ผลกำไร (ขาดทุน) สำหรับการป้องกันความเสี่ยงของกลุ่มของรายการของฐานะสุทธิ</t>
  </si>
  <si>
    <t>สำหรับงวดสามเดือนสิ้นสุดวันที่ 31 มีนาคม 2566</t>
  </si>
  <si>
    <t>ยอดคงเหลือ ณ วันที่ 1 มกราคม 2566</t>
  </si>
  <si>
    <t>ยอดคงเหลือ ณ วันที่ 31 มีนาคม 2566</t>
  </si>
  <si>
    <t xml:space="preserve">   ผลขาดทุนจากการป้องกันความเสี่ยงกระแสเงินสด</t>
  </si>
  <si>
    <t>ส่วนของหนี้สินตามสัญญาเช่าที่ถึงกำหนดชำระภายในหนึ่งปี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</si>
</sst>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;\(#,##0\)"/>
    <numFmt numFmtId="165" formatCode="#,##0.00\ ;\(#,##0.00\)"/>
    <numFmt numFmtId="166" formatCode="_-* #,##0_-;\-* #,##0_-;_-* &quot;-&quot;_-;_-@_-"/>
    <numFmt numFmtId="167" formatCode="_-* #,##0.00_-;\-* #,##0.00_-;_-* &quot;-&quot;??_-;_-@_-"/>
    <numFmt numFmtId="168" formatCode="0.0%"/>
    <numFmt numFmtId="169" formatCode="General_)"/>
    <numFmt numFmtId="170" formatCode="_(* #,##0_);_(* \(#,##0\);_(* &quot;-&quot;??_);_(@_)"/>
    <numFmt numFmtId="171" formatCode="#,##0\ \ ;\(#,##0\)\ ;\—\ \ \ \ "/>
    <numFmt numFmtId="172" formatCode="0."/>
    <numFmt numFmtId="173" formatCode="_-&quot;$&quot;* #,##0_-;\-&quot;$&quot;* #,##0_-;_-&quot;$&quot;* &quot;-&quot;_-;_-@_-"/>
    <numFmt numFmtId="174" formatCode="_-&quot;$&quot;* #,##0.00_-;\-&quot;$&quot;* #,##0.00_-;_-&quot;$&quot;* &quot;-&quot;??_-;_-@_-"/>
    <numFmt numFmtId="175" formatCode="* \(#,##0\);* #,##0_);&quot;-&quot;??_);@"/>
    <numFmt numFmtId="176" formatCode="* #,##0_);* \(#,##0\);&quot;-&quot;??_);@"/>
  </numFmts>
  <fonts count="66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1"/>
      <name val="Times New Roman"/>
      <family val="1"/>
    </font>
    <font>
      <sz val="8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sz val="11"/>
      <color indexed="20"/>
      <name val="Tahoma"/>
      <family val="2"/>
      <charset val="222"/>
    </font>
    <font>
      <b/>
      <sz val="10"/>
      <name val="MS Sans Serif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4"/>
      <name val="AngsanaUPC"/>
      <family val="1"/>
    </font>
    <font>
      <sz val="10"/>
      <name val="Times New Roman"/>
      <family val="1"/>
    </font>
    <font>
      <b/>
      <sz val="10"/>
      <name val="Arial"/>
      <family val="2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b/>
      <sz val="12"/>
      <name val="Arial"/>
      <family val="2"/>
    </font>
    <font>
      <b/>
      <sz val="12"/>
      <name val="Tahoma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sz val="12"/>
      <name val="CordiaUPC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Helv"/>
      <family val="2"/>
    </font>
    <font>
      <b/>
      <sz val="10"/>
      <name val="Tahoma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Arial"/>
      <family val="2"/>
    </font>
    <font>
      <sz val="11"/>
      <color indexed="10"/>
      <name val="Tahoma"/>
      <family val="2"/>
      <charset val="222"/>
    </font>
    <font>
      <sz val="11"/>
      <name val="ＭＳ Ｐゴシック"/>
      <charset val="128"/>
    </font>
    <font>
      <sz val="14"/>
      <name val="Cordia New"/>
      <family val="2"/>
    </font>
    <font>
      <sz val="12"/>
      <name val="นูลมรผ"/>
    </font>
    <font>
      <sz val="12"/>
      <name val="Times New Roman"/>
      <family val="1"/>
    </font>
    <font>
      <sz val="10"/>
      <name val="Arial Narrow"/>
      <family val="2"/>
    </font>
    <font>
      <sz val="16"/>
      <name val="Angsana New"/>
      <family val="1"/>
    </font>
    <font>
      <b/>
      <sz val="12"/>
      <name val="Angsana New"/>
      <family val="1"/>
    </font>
    <font>
      <i/>
      <sz val="12"/>
      <name val="Angsana New"/>
      <family val="1"/>
    </font>
    <font>
      <sz val="12"/>
      <name val="Angsana New"/>
      <family val="1"/>
    </font>
    <font>
      <i/>
      <sz val="16"/>
      <name val="Angsana New"/>
      <family val="1"/>
    </font>
    <font>
      <b/>
      <i/>
      <sz val="16"/>
      <name val="Angsana New"/>
      <family val="1"/>
    </font>
    <font>
      <sz val="15"/>
      <color rgb="FFFF0000"/>
      <name val="Angsana New"/>
      <family val="1"/>
    </font>
    <font>
      <sz val="15"/>
      <color theme="1"/>
      <name val="Angsana New"/>
      <family val="1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</borders>
  <cellStyleXfs count="118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9" fontId="11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2" fillId="3" borderId="0" applyNumberFormat="0" applyBorder="0" applyAlignment="0" applyProtection="0"/>
    <xf numFmtId="5" fontId="13" fillId="0" borderId="1" applyAlignment="0" applyProtection="0"/>
    <xf numFmtId="0" fontId="14" fillId="20" borderId="2" applyNumberFormat="0" applyAlignment="0" applyProtection="0"/>
    <xf numFmtId="0" fontId="15" fillId="21" borderId="3" applyNumberFormat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175" fontId="17" fillId="0" borderId="0" applyFill="0" applyBorder="0" applyProtection="0"/>
    <xf numFmtId="0" fontId="16" fillId="0" borderId="0"/>
    <xf numFmtId="0" fontId="18" fillId="22" borderId="0" applyNumberFormat="0" applyFont="0" applyFill="0" applyBorder="0" applyProtection="0">
      <alignment horizontal="left"/>
    </xf>
    <xf numFmtId="176" fontId="17" fillId="0" borderId="0" applyFill="0" applyBorder="0" applyProtection="0"/>
    <xf numFmtId="168" fontId="16" fillId="0" borderId="0"/>
    <xf numFmtId="0" fontId="19" fillId="0" borderId="0" applyNumberFormat="0" applyFill="0" applyBorder="0" applyAlignment="0" applyProtection="0"/>
    <xf numFmtId="171" fontId="20" fillId="0" borderId="0">
      <alignment horizontal="right"/>
    </xf>
    <xf numFmtId="0" fontId="21" fillId="4" borderId="0" applyNumberFormat="0" applyBorder="0" applyAlignment="0" applyProtection="0"/>
    <xf numFmtId="38" fontId="8" fillId="22" borderId="0" applyNumberFormat="0" applyBorder="0" applyAlignment="0" applyProtection="0"/>
    <xf numFmtId="0" fontId="22" fillId="0" borderId="4" applyNumberFormat="0" applyAlignment="0" applyProtection="0">
      <alignment horizontal="left" vertical="center"/>
    </xf>
    <xf numFmtId="0" fontId="22" fillId="0" borderId="5">
      <alignment horizontal="left" vertical="center"/>
    </xf>
    <xf numFmtId="172" fontId="23" fillId="23" borderId="0">
      <alignment horizontal="left" vertical="top"/>
    </xf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6" fillId="0" borderId="8" applyNumberFormat="0" applyFill="0" applyAlignment="0" applyProtection="0"/>
    <xf numFmtId="0" fontId="26" fillId="0" borderId="0" applyNumberFormat="0" applyFill="0" applyBorder="0" applyAlignment="0" applyProtection="0"/>
    <xf numFmtId="0" fontId="27" fillId="23" borderId="0">
      <alignment horizontal="left" wrapText="1"/>
    </xf>
    <xf numFmtId="0" fontId="28" fillId="7" borderId="2" applyNumberFormat="0" applyAlignment="0" applyProtection="0"/>
    <xf numFmtId="10" fontId="8" fillId="23" borderId="9" applyNumberFormat="0" applyBorder="0" applyAlignment="0" applyProtection="0"/>
    <xf numFmtId="38" fontId="29" fillId="0" borderId="0"/>
    <xf numFmtId="38" fontId="30" fillId="0" borderId="0"/>
    <xf numFmtId="38" fontId="31" fillId="0" borderId="0"/>
    <xf numFmtId="38" fontId="32" fillId="0" borderId="0"/>
    <xf numFmtId="0" fontId="7" fillId="0" borderId="0"/>
    <xf numFmtId="0" fontId="7" fillId="0" borderId="0"/>
    <xf numFmtId="0" fontId="33" fillId="0" borderId="10" applyNumberFormat="0" applyFill="0" applyAlignment="0" applyProtection="0"/>
    <xf numFmtId="0" fontId="34" fillId="0" borderId="0"/>
    <xf numFmtId="0" fontId="35" fillId="0" borderId="0"/>
    <xf numFmtId="0" fontId="34" fillId="0" borderId="0"/>
    <xf numFmtId="0" fontId="35" fillId="0" borderId="0"/>
    <xf numFmtId="0" fontId="36" fillId="0" borderId="0"/>
    <xf numFmtId="40" fontId="37" fillId="0" borderId="0">
      <alignment horizontal="left"/>
    </xf>
    <xf numFmtId="0" fontId="38" fillId="24" borderId="0" applyNumberFormat="0" applyBorder="0" applyAlignment="0" applyProtection="0"/>
    <xf numFmtId="37" fontId="39" fillId="0" borderId="0"/>
    <xf numFmtId="0" fontId="34" fillId="0" borderId="0"/>
    <xf numFmtId="0" fontId="35" fillId="0" borderId="0"/>
    <xf numFmtId="0" fontId="35" fillId="0" borderId="0"/>
    <xf numFmtId="0" fontId="40" fillId="0" borderId="0"/>
    <xf numFmtId="0" fontId="7" fillId="0" borderId="0"/>
    <xf numFmtId="0" fontId="7" fillId="0" borderId="0"/>
    <xf numFmtId="0" fontId="2" fillId="0" borderId="0"/>
    <xf numFmtId="0" fontId="1" fillId="25" borderId="11" applyNumberFormat="0" applyFont="0" applyAlignment="0" applyProtection="0"/>
    <xf numFmtId="0" fontId="42" fillId="20" borderId="12" applyNumberFormat="0" applyAlignment="0" applyProtection="0"/>
    <xf numFmtId="40" fontId="43" fillId="26" borderId="0">
      <alignment horizontal="right"/>
    </xf>
    <xf numFmtId="0" fontId="44" fillId="26" borderId="0">
      <alignment horizontal="right"/>
    </xf>
    <xf numFmtId="0" fontId="45" fillId="26" borderId="13"/>
    <xf numFmtId="0" fontId="45" fillId="0" borderId="0" applyBorder="0">
      <alignment horizontal="centerContinuous"/>
    </xf>
    <xf numFmtId="0" fontId="46" fillId="0" borderId="0" applyBorder="0">
      <alignment horizontal="centerContinuous"/>
    </xf>
    <xf numFmtId="10" fontId="1" fillId="0" borderId="0" applyFont="0" applyFill="0" applyBorder="0" applyAlignment="0" applyProtection="0"/>
    <xf numFmtId="1" fontId="1" fillId="0" borderId="14" applyNumberFormat="0" applyFill="0" applyAlignment="0" applyProtection="0">
      <alignment horizontal="center" vertical="center"/>
    </xf>
    <xf numFmtId="39" fontId="47" fillId="0" borderId="0"/>
    <xf numFmtId="0" fontId="1" fillId="0" borderId="0"/>
    <xf numFmtId="0" fontId="48" fillId="23" borderId="0">
      <alignment wrapText="1"/>
    </xf>
    <xf numFmtId="0" fontId="49" fillId="0" borderId="0" applyNumberFormat="0" applyFill="0" applyBorder="0" applyAlignment="0" applyProtection="0"/>
    <xf numFmtId="0" fontId="50" fillId="0" borderId="15" applyNumberFormat="0" applyFill="0" applyAlignment="0" applyProtection="0"/>
    <xf numFmtId="41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2" fillId="0" borderId="0" applyNumberFormat="0" applyFill="0" applyBorder="0" applyAlignment="0" applyProtection="0"/>
    <xf numFmtId="38" fontId="53" fillId="0" borderId="0" applyFont="0" applyFill="0" applyBorder="0" applyAlignment="0" applyProtection="0"/>
    <xf numFmtId="43" fontId="41" fillId="0" borderId="0" applyFont="0" applyFill="0" applyBorder="0" applyAlignment="0" applyProtection="0"/>
    <xf numFmtId="42" fontId="54" fillId="0" borderId="0" applyFont="0" applyFill="0" applyBorder="0" applyAlignment="0" applyProtection="0"/>
    <xf numFmtId="44" fontId="41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41" fillId="0" borderId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/>
    <xf numFmtId="166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42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57" fillId="0" borderId="0"/>
    <xf numFmtId="169" fontId="47" fillId="0" borderId="0"/>
    <xf numFmtId="41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3" fillId="0" borderId="0"/>
    <xf numFmtId="173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0" fontId="7" fillId="0" borderId="0"/>
  </cellStyleXfs>
  <cellXfs count="167">
    <xf numFmtId="0" fontId="0" fillId="0" borderId="0" xfId="0"/>
    <xf numFmtId="0" fontId="5" fillId="26" borderId="0" xfId="0" applyFont="1" applyFill="1" applyBorder="1" applyAlignment="1">
      <alignment horizontal="center"/>
    </xf>
    <xf numFmtId="49" fontId="3" fillId="26" borderId="0" xfId="0" applyNumberFormat="1" applyFont="1" applyFill="1" applyAlignment="1"/>
    <xf numFmtId="49" fontId="4" fillId="26" borderId="0" xfId="0" applyNumberFormat="1" applyFont="1" applyFill="1" applyAlignment="1"/>
    <xf numFmtId="164" fontId="4" fillId="26" borderId="0" xfId="0" applyNumberFormat="1" applyFont="1" applyFill="1" applyBorder="1" applyAlignment="1">
      <alignment horizontal="right"/>
    </xf>
    <xf numFmtId="164" fontId="4" fillId="26" borderId="0" xfId="0" applyNumberFormat="1" applyFont="1" applyFill="1" applyAlignment="1">
      <alignment horizontal="right"/>
    </xf>
    <xf numFmtId="49" fontId="6" fillId="26" borderId="0" xfId="0" applyNumberFormat="1" applyFont="1" applyFill="1" applyAlignment="1"/>
    <xf numFmtId="49" fontId="2" fillId="26" borderId="0" xfId="0" applyNumberFormat="1" applyFont="1" applyFill="1" applyAlignment="1"/>
    <xf numFmtId="0" fontId="6" fillId="26" borderId="0" xfId="0" applyFont="1" applyFill="1" applyBorder="1" applyAlignment="1">
      <alignment horizontal="center"/>
    </xf>
    <xf numFmtId="164" fontId="4" fillId="26" borderId="5" xfId="0" applyNumberFormat="1" applyFont="1" applyFill="1" applyBorder="1" applyAlignment="1">
      <alignment horizontal="right"/>
    </xf>
    <xf numFmtId="164" fontId="4" fillId="26" borderId="16" xfId="0" applyNumberFormat="1" applyFont="1" applyFill="1" applyBorder="1" applyAlignment="1">
      <alignment horizontal="right"/>
    </xf>
    <xf numFmtId="0" fontId="5" fillId="26" borderId="0" xfId="0" applyFont="1" applyFill="1" applyBorder="1" applyAlignment="1"/>
    <xf numFmtId="0" fontId="2" fillId="26" borderId="0" xfId="0" applyFont="1" applyFill="1" applyAlignment="1"/>
    <xf numFmtId="0" fontId="4" fillId="26" borderId="0" xfId="0" applyFont="1" applyFill="1" applyAlignment="1"/>
    <xf numFmtId="43" fontId="2" fillId="26" borderId="0" xfId="30" applyFont="1" applyFill="1" applyAlignment="1"/>
    <xf numFmtId="0" fontId="4" fillId="0" borderId="0" xfId="0" applyFont="1" applyFill="1" applyAlignment="1">
      <alignment horizontal="left"/>
    </xf>
    <xf numFmtId="0" fontId="3" fillId="0" borderId="0" xfId="0" applyFont="1" applyFill="1" applyAlignment="1"/>
    <xf numFmtId="0" fontId="5" fillId="0" borderId="0" xfId="0" applyFont="1" applyFill="1" applyAlignment="1">
      <alignment horizontal="center"/>
    </xf>
    <xf numFmtId="0" fontId="4" fillId="0" borderId="0" xfId="0" applyFont="1" applyFill="1" applyAlignment="1"/>
    <xf numFmtId="0" fontId="0" fillId="0" borderId="0" xfId="0" applyFont="1" applyFill="1" applyAlignment="1"/>
    <xf numFmtId="0" fontId="0" fillId="26" borderId="0" xfId="0" applyFont="1" applyFill="1" applyBorder="1" applyAlignment="1">
      <alignment horizontal="center"/>
    </xf>
    <xf numFmtId="170" fontId="0" fillId="26" borderId="0" xfId="30" applyNumberFormat="1" applyFont="1" applyFill="1" applyBorder="1" applyAlignment="1"/>
    <xf numFmtId="0" fontId="0" fillId="26" borderId="0" xfId="0" applyFont="1" applyFill="1" applyAlignment="1"/>
    <xf numFmtId="43" fontId="0" fillId="26" borderId="0" xfId="30" applyFont="1" applyFill="1" applyAlignment="1"/>
    <xf numFmtId="170" fontId="0" fillId="26" borderId="0" xfId="30" applyNumberFormat="1" applyFont="1" applyFill="1" applyAlignment="1"/>
    <xf numFmtId="0" fontId="0" fillId="26" borderId="0" xfId="0" applyFill="1" applyBorder="1" applyAlignment="1">
      <alignment horizontal="center"/>
    </xf>
    <xf numFmtId="170" fontId="61" fillId="26" borderId="0" xfId="30" applyNumberFormat="1" applyFont="1" applyFill="1" applyAlignment="1"/>
    <xf numFmtId="170" fontId="4" fillId="26" borderId="0" xfId="30" applyNumberFormat="1" applyFont="1" applyFill="1" applyBorder="1" applyAlignment="1"/>
    <xf numFmtId="43" fontId="0" fillId="26" borderId="0" xfId="30" applyFont="1" applyFill="1" applyAlignment="1">
      <alignment horizontal="right"/>
    </xf>
    <xf numFmtId="0" fontId="0" fillId="26" borderId="0" xfId="0" applyFont="1" applyFill="1" applyBorder="1" applyAlignment="1"/>
    <xf numFmtId="170" fontId="0" fillId="26" borderId="0" xfId="30" applyNumberFormat="1" applyFont="1" applyFill="1" applyBorder="1" applyAlignment="1">
      <alignment horizontal="center"/>
    </xf>
    <xf numFmtId="170" fontId="0" fillId="26" borderId="0" xfId="30" applyNumberFormat="1" applyFont="1" applyFill="1" applyAlignment="1">
      <alignment horizontal="center"/>
    </xf>
    <xf numFmtId="0" fontId="0" fillId="26" borderId="0" xfId="0" applyFill="1" applyAlignment="1">
      <alignment horizontal="center"/>
    </xf>
    <xf numFmtId="0" fontId="58" fillId="26" borderId="0" xfId="0" applyFont="1" applyFill="1" applyAlignment="1"/>
    <xf numFmtId="43" fontId="58" fillId="26" borderId="0" xfId="30" applyFont="1" applyFill="1" applyAlignment="1"/>
    <xf numFmtId="0" fontId="63" fillId="26" borderId="0" xfId="0" applyFont="1" applyFill="1" applyBorder="1" applyAlignment="1">
      <alignment horizontal="center"/>
    </xf>
    <xf numFmtId="0" fontId="0" fillId="26" borderId="0" xfId="0" applyFont="1" applyFill="1" applyAlignment="1">
      <alignment horizontal="right"/>
    </xf>
    <xf numFmtId="0" fontId="0" fillId="26" borderId="0" xfId="0" applyFont="1" applyFill="1" applyAlignment="1">
      <alignment wrapText="1"/>
    </xf>
    <xf numFmtId="49" fontId="0" fillId="26" borderId="0" xfId="0" applyNumberFormat="1" applyFont="1" applyFill="1" applyAlignment="1"/>
    <xf numFmtId="164" fontId="0" fillId="26" borderId="0" xfId="0" applyNumberFormat="1" applyFont="1" applyFill="1" applyBorder="1" applyAlignment="1">
      <alignment horizontal="right"/>
    </xf>
    <xf numFmtId="164" fontId="0" fillId="26" borderId="0" xfId="0" applyNumberFormat="1" applyFont="1" applyFill="1" applyAlignment="1">
      <alignment horizontal="right"/>
    </xf>
    <xf numFmtId="164" fontId="0" fillId="26" borderId="0" xfId="0" applyNumberFormat="1" applyFont="1" applyFill="1" applyAlignment="1">
      <alignment horizontal="center"/>
    </xf>
    <xf numFmtId="170" fontId="0" fillId="26" borderId="0" xfId="30" applyNumberFormat="1" applyFont="1" applyFill="1" applyAlignment="1">
      <alignment horizontal="right"/>
    </xf>
    <xf numFmtId="164" fontId="4" fillId="26" borderId="0" xfId="0" applyNumberFormat="1" applyFont="1" applyFill="1" applyAlignment="1">
      <alignment horizontal="center"/>
    </xf>
    <xf numFmtId="164" fontId="0" fillId="27" borderId="0" xfId="0" applyNumberFormat="1" applyFont="1" applyFill="1" applyAlignment="1">
      <alignment horizontal="center"/>
    </xf>
    <xf numFmtId="49" fontId="0" fillId="0" borderId="0" xfId="0" applyNumberFormat="1" applyFont="1" applyFill="1" applyAlignment="1"/>
    <xf numFmtId="49" fontId="0" fillId="26" borderId="0" xfId="0" applyNumberFormat="1" applyFont="1" applyFill="1" applyAlignment="1">
      <alignment horizontal="left"/>
    </xf>
    <xf numFmtId="170" fontId="0" fillId="26" borderId="17" xfId="30" applyNumberFormat="1" applyFont="1" applyFill="1" applyBorder="1" applyAlignment="1">
      <alignment horizontal="right"/>
    </xf>
    <xf numFmtId="165" fontId="4" fillId="26" borderId="16" xfId="0" applyNumberFormat="1" applyFont="1" applyFill="1" applyBorder="1" applyAlignment="1">
      <alignment horizontal="right"/>
    </xf>
    <xf numFmtId="165" fontId="4" fillId="26" borderId="0" xfId="0" applyNumberFormat="1" applyFont="1" applyFill="1" applyAlignment="1">
      <alignment horizontal="center"/>
    </xf>
    <xf numFmtId="0" fontId="62" fillId="0" borderId="0" xfId="0" applyFont="1" applyFill="1" applyAlignment="1">
      <alignment horizontal="center"/>
    </xf>
    <xf numFmtId="0" fontId="58" fillId="0" borderId="0" xfId="0" applyFont="1" applyFill="1" applyAlignment="1"/>
    <xf numFmtId="0" fontId="0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/>
    <xf numFmtId="0" fontId="6" fillId="0" borderId="0" xfId="0" applyFont="1" applyFill="1" applyAlignment="1">
      <alignment horizontal="center"/>
    </xf>
    <xf numFmtId="37" fontId="4" fillId="0" borderId="0" xfId="0" applyNumberFormat="1" applyFont="1" applyFill="1" applyBorder="1" applyAlignment="1"/>
    <xf numFmtId="37" fontId="4" fillId="0" borderId="0" xfId="0" applyNumberFormat="1" applyFont="1" applyFill="1" applyAlignment="1"/>
    <xf numFmtId="0" fontId="0" fillId="0" borderId="0" xfId="0" applyFont="1" applyFill="1" applyAlignment="1">
      <alignment horizontal="left"/>
    </xf>
    <xf numFmtId="43" fontId="0" fillId="0" borderId="0" xfId="32" applyFont="1" applyFill="1" applyBorder="1" applyAlignment="1">
      <alignment horizontal="center"/>
    </xf>
    <xf numFmtId="43" fontId="0" fillId="0" borderId="0" xfId="32" applyFont="1" applyFill="1" applyAlignment="1"/>
    <xf numFmtId="37" fontId="0" fillId="0" borderId="0" xfId="0" applyNumberFormat="1" applyFont="1" applyFill="1" applyAlignment="1"/>
    <xf numFmtId="37" fontId="0" fillId="0" borderId="0" xfId="0" applyNumberFormat="1" applyFont="1" applyFill="1" applyBorder="1" applyAlignment="1"/>
    <xf numFmtId="43" fontId="4" fillId="0" borderId="5" xfId="32" applyFont="1" applyFill="1" applyBorder="1" applyAlignment="1">
      <alignment horizontal="center"/>
    </xf>
    <xf numFmtId="43" fontId="4" fillId="0" borderId="0" xfId="32" applyFont="1" applyFill="1" applyBorder="1" applyAlignment="1"/>
    <xf numFmtId="37" fontId="4" fillId="0" borderId="16" xfId="0" applyNumberFormat="1" applyFont="1" applyFill="1" applyBorder="1" applyAlignment="1"/>
    <xf numFmtId="43" fontId="0" fillId="26" borderId="0" xfId="30" applyFont="1" applyFill="1" applyBorder="1" applyAlignment="1"/>
    <xf numFmtId="170" fontId="0" fillId="26" borderId="0" xfId="30" applyNumberFormat="1" applyFont="1" applyFill="1" applyBorder="1" applyAlignment="1">
      <alignment horizontal="right"/>
    </xf>
    <xf numFmtId="43" fontId="0" fillId="0" borderId="0" xfId="30" applyFont="1" applyFill="1" applyAlignment="1"/>
    <xf numFmtId="0" fontId="6" fillId="26" borderId="0" xfId="0" applyFont="1" applyFill="1"/>
    <xf numFmtId="0" fontId="5" fillId="26" borderId="0" xfId="0" applyFont="1" applyFill="1" applyAlignment="1">
      <alignment horizontal="center"/>
    </xf>
    <xf numFmtId="164" fontId="0" fillId="26" borderId="0" xfId="0" applyNumberFormat="1" applyFill="1"/>
    <xf numFmtId="0" fontId="0" fillId="26" borderId="0" xfId="0" applyFill="1"/>
    <xf numFmtId="0" fontId="4" fillId="26" borderId="0" xfId="0" applyFont="1" applyFill="1"/>
    <xf numFmtId="164" fontId="4" fillId="26" borderId="0" xfId="0" applyNumberFormat="1" applyFont="1" applyFill="1"/>
    <xf numFmtId="37" fontId="0" fillId="26" borderId="0" xfId="0" applyNumberFormat="1" applyFill="1"/>
    <xf numFmtId="37" fontId="4" fillId="26" borderId="0" xfId="0" applyNumberFormat="1" applyFont="1" applyFill="1"/>
    <xf numFmtId="49" fontId="0" fillId="26" borderId="0" xfId="0" applyNumberFormat="1" applyFill="1"/>
    <xf numFmtId="49" fontId="0" fillId="0" borderId="0" xfId="0" applyNumberFormat="1"/>
    <xf numFmtId="43" fontId="0" fillId="26" borderId="0" xfId="30" applyFont="1" applyFill="1" applyBorder="1" applyAlignment="1">
      <alignment horizontal="right"/>
    </xf>
    <xf numFmtId="43" fontId="0" fillId="26" borderId="0" xfId="30" applyFont="1" applyFill="1" applyAlignment="1">
      <alignment horizontal="center"/>
    </xf>
    <xf numFmtId="164" fontId="64" fillId="26" borderId="0" xfId="0" applyNumberFormat="1" applyFont="1" applyFill="1" applyAlignment="1">
      <alignment horizontal="right"/>
    </xf>
    <xf numFmtId="170" fontId="2" fillId="26" borderId="17" xfId="30" applyNumberFormat="1" applyFont="1" applyFill="1" applyBorder="1" applyAlignment="1">
      <alignment horizontal="right"/>
    </xf>
    <xf numFmtId="170" fontId="4" fillId="26" borderId="17" xfId="30" applyNumberFormat="1" applyFont="1" applyFill="1" applyBorder="1" applyAlignment="1">
      <alignment horizontal="right"/>
    </xf>
    <xf numFmtId="43" fontId="4" fillId="26" borderId="0" xfId="30" applyFont="1" applyFill="1" applyAlignment="1"/>
    <xf numFmtId="0" fontId="0" fillId="0" borderId="17" xfId="0" applyFont="1" applyFill="1" applyBorder="1" applyAlignment="1">
      <alignment horizontal="center" wrapText="1"/>
    </xf>
    <xf numFmtId="170" fontId="4" fillId="0" borderId="5" xfId="32" applyNumberFormat="1" applyFont="1" applyFill="1" applyBorder="1" applyAlignment="1">
      <alignment horizontal="center"/>
    </xf>
    <xf numFmtId="170" fontId="4" fillId="0" borderId="0" xfId="30" applyNumberFormat="1" applyFont="1" applyFill="1" applyBorder="1" applyAlignment="1"/>
    <xf numFmtId="170" fontId="4" fillId="0" borderId="0" xfId="30" applyNumberFormat="1" applyFont="1" applyFill="1" applyAlignment="1"/>
    <xf numFmtId="170" fontId="0" fillId="0" borderId="0" xfId="30" applyNumberFormat="1" applyFont="1" applyFill="1" applyBorder="1" applyAlignment="1"/>
    <xf numFmtId="170" fontId="0" fillId="0" borderId="0" xfId="30" applyNumberFormat="1" applyFont="1" applyFill="1" applyAlignment="1"/>
    <xf numFmtId="170" fontId="4" fillId="0" borderId="16" xfId="30" applyNumberFormat="1" applyFont="1" applyFill="1" applyBorder="1" applyAlignment="1"/>
    <xf numFmtId="170" fontId="5" fillId="0" borderId="0" xfId="30" applyNumberFormat="1" applyFont="1" applyFill="1" applyBorder="1" applyAlignment="1">
      <alignment horizontal="center"/>
    </xf>
    <xf numFmtId="170" fontId="4" fillId="0" borderId="5" xfId="30" applyNumberFormat="1" applyFont="1" applyFill="1" applyBorder="1" applyAlignment="1">
      <alignment horizontal="center"/>
    </xf>
    <xf numFmtId="170" fontId="65" fillId="26" borderId="0" xfId="30" applyNumberFormat="1" applyFont="1" applyFill="1" applyAlignment="1">
      <alignment horizontal="right"/>
    </xf>
    <xf numFmtId="49" fontId="3" fillId="26" borderId="0" xfId="0" applyNumberFormat="1" applyFont="1" applyFill="1"/>
    <xf numFmtId="0" fontId="3" fillId="26" borderId="0" xfId="0" applyFont="1" applyFill="1"/>
    <xf numFmtId="0" fontId="58" fillId="26" borderId="0" xfId="0" applyFont="1" applyFill="1"/>
    <xf numFmtId="0" fontId="0" fillId="27" borderId="0" xfId="0" applyFill="1" applyAlignment="1">
      <alignment horizontal="center"/>
    </xf>
    <xf numFmtId="0" fontId="0" fillId="27" borderId="0" xfId="0" applyFill="1"/>
    <xf numFmtId="170" fontId="4" fillId="26" borderId="5" xfId="30" applyNumberFormat="1" applyFont="1" applyFill="1" applyBorder="1" applyAlignment="1"/>
    <xf numFmtId="170" fontId="4" fillId="26" borderId="16" xfId="30" applyNumberFormat="1" applyFont="1" applyFill="1" applyBorder="1" applyAlignment="1"/>
    <xf numFmtId="0" fontId="59" fillId="26" borderId="0" xfId="0" applyFont="1" applyFill="1"/>
    <xf numFmtId="0" fontId="60" fillId="26" borderId="0" xfId="0" applyFont="1" applyFill="1" applyAlignment="1">
      <alignment horizontal="center"/>
    </xf>
    <xf numFmtId="0" fontId="61" fillId="26" borderId="0" xfId="0" applyFont="1" applyFill="1"/>
    <xf numFmtId="37" fontId="0" fillId="27" borderId="0" xfId="0" applyNumberFormat="1" applyFill="1"/>
    <xf numFmtId="37" fontId="0" fillId="27" borderId="0" xfId="0" applyNumberFormat="1" applyFill="1" applyAlignment="1">
      <alignment horizontal="right"/>
    </xf>
    <xf numFmtId="37" fontId="0" fillId="27" borderId="17" xfId="0" applyNumberFormat="1" applyFill="1" applyBorder="1"/>
    <xf numFmtId="170" fontId="4" fillId="26" borderId="17" xfId="30" applyNumberFormat="1" applyFont="1" applyFill="1" applyBorder="1" applyAlignment="1"/>
    <xf numFmtId="37" fontId="0" fillId="27" borderId="16" xfId="0" applyNumberFormat="1" applyFill="1" applyBorder="1"/>
    <xf numFmtId="43" fontId="4" fillId="0" borderId="0" xfId="30" applyFont="1" applyFill="1" applyBorder="1" applyAlignment="1"/>
    <xf numFmtId="170" fontId="4" fillId="0" borderId="5" xfId="30" applyNumberFormat="1" applyFont="1" applyFill="1" applyBorder="1" applyAlignment="1"/>
    <xf numFmtId="164" fontId="6" fillId="0" borderId="0" xfId="0" applyNumberFormat="1" applyFont="1" applyFill="1" applyBorder="1" applyAlignment="1">
      <alignment horizontal="center"/>
    </xf>
    <xf numFmtId="170" fontId="6" fillId="0" borderId="0" xfId="30" applyNumberFormat="1" applyFont="1" applyFill="1" applyBorder="1" applyAlignment="1">
      <alignment horizontal="center"/>
    </xf>
    <xf numFmtId="170" fontId="0" fillId="0" borderId="0" xfId="30" applyNumberFormat="1" applyFont="1" applyFill="1" applyBorder="1" applyAlignment="1">
      <alignment horizontal="center"/>
    </xf>
    <xf numFmtId="37" fontId="0" fillId="27" borderId="0" xfId="0" applyNumberFormat="1" applyFill="1" applyBorder="1"/>
    <xf numFmtId="37" fontId="0" fillId="27" borderId="0" xfId="117" applyNumberFormat="1" applyFont="1" applyFill="1" applyBorder="1"/>
    <xf numFmtId="37" fontId="0" fillId="27" borderId="18" xfId="0" applyNumberFormat="1" applyFill="1" applyBorder="1"/>
    <xf numFmtId="170" fontId="0" fillId="26" borderId="0" xfId="0" applyNumberFormat="1" applyFill="1"/>
    <xf numFmtId="170" fontId="0" fillId="0" borderId="0" xfId="0" applyNumberFormat="1" applyFont="1" applyFill="1" applyAlignment="1"/>
    <xf numFmtId="0" fontId="58" fillId="0" borderId="0" xfId="0" applyFont="1"/>
    <xf numFmtId="49" fontId="4" fillId="26" borderId="0" xfId="0" applyNumberFormat="1" applyFont="1" applyFill="1"/>
    <xf numFmtId="49" fontId="6" fillId="26" borderId="0" xfId="0" applyNumberFormat="1" applyFont="1" applyFill="1"/>
    <xf numFmtId="164" fontId="0" fillId="26" borderId="0" xfId="0" applyNumberFormat="1" applyFill="1" applyAlignment="1">
      <alignment horizontal="right"/>
    </xf>
    <xf numFmtId="49" fontId="5" fillId="26" borderId="0" xfId="0" applyNumberFormat="1" applyFont="1" applyFill="1"/>
    <xf numFmtId="0" fontId="64" fillId="26" borderId="0" xfId="0" applyFont="1" applyFill="1"/>
    <xf numFmtId="164" fontId="0" fillId="26" borderId="1" xfId="0" applyNumberFormat="1" applyFill="1" applyBorder="1" applyAlignment="1">
      <alignment horizontal="right"/>
    </xf>
    <xf numFmtId="170" fontId="0" fillId="26" borderId="0" xfId="0" applyNumberFormat="1" applyFill="1" applyAlignment="1">
      <alignment horizontal="right"/>
    </xf>
    <xf numFmtId="164" fontId="0" fillId="26" borderId="17" xfId="0" applyNumberFormat="1" applyFill="1" applyBorder="1" applyAlignment="1">
      <alignment horizontal="right"/>
    </xf>
    <xf numFmtId="164" fontId="0" fillId="0" borderId="0" xfId="0" applyNumberFormat="1" applyAlignment="1">
      <alignment horizontal="right"/>
    </xf>
    <xf numFmtId="0" fontId="4" fillId="0" borderId="0" xfId="0" applyFont="1" applyAlignment="1">
      <alignment horizontal="left"/>
    </xf>
    <xf numFmtId="37" fontId="0" fillId="26" borderId="0" xfId="0" applyNumberFormat="1" applyFill="1" applyAlignment="1">
      <alignment horizontal="right"/>
    </xf>
    <xf numFmtId="164" fontId="4" fillId="0" borderId="0" xfId="0" applyNumberFormat="1" applyFont="1" applyAlignment="1">
      <alignment horizontal="right"/>
    </xf>
    <xf numFmtId="164" fontId="4" fillId="0" borderId="16" xfId="0" applyNumberFormat="1" applyFont="1" applyBorder="1" applyAlignment="1">
      <alignment horizontal="right"/>
    </xf>
    <xf numFmtId="49" fontId="2" fillId="26" borderId="0" xfId="0" applyNumberFormat="1" applyFont="1" applyFill="1"/>
    <xf numFmtId="0" fontId="2" fillId="26" borderId="0" xfId="0" applyFont="1" applyFill="1"/>
    <xf numFmtId="164" fontId="2" fillId="26" borderId="0" xfId="0" applyNumberFormat="1" applyFont="1" applyFill="1"/>
    <xf numFmtId="0" fontId="2" fillId="0" borderId="0" xfId="0" applyFont="1"/>
    <xf numFmtId="0" fontId="5" fillId="27" borderId="0" xfId="0" applyFont="1" applyFill="1" applyAlignment="1">
      <alignment horizontal="center"/>
    </xf>
    <xf numFmtId="0" fontId="5" fillId="27" borderId="0" xfId="0" applyFont="1" applyFill="1" applyBorder="1" applyAlignment="1">
      <alignment horizontal="center"/>
    </xf>
    <xf numFmtId="43" fontId="4" fillId="0" borderId="0" xfId="32" applyFont="1" applyFill="1" applyBorder="1" applyAlignment="1">
      <alignment horizontal="center"/>
    </xf>
    <xf numFmtId="170" fontId="4" fillId="0" borderId="0" xfId="32" applyNumberFormat="1" applyFont="1" applyFill="1" applyBorder="1" applyAlignment="1">
      <alignment horizontal="center"/>
    </xf>
    <xf numFmtId="170" fontId="4" fillId="0" borderId="0" xfId="30" applyNumberFormat="1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0" fontId="6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43" fontId="2" fillId="0" borderId="0" xfId="30" applyFont="1" applyFill="1" applyBorder="1" applyAlignment="1"/>
    <xf numFmtId="170" fontId="0" fillId="0" borderId="0" xfId="30" applyNumberFormat="1" applyFont="1" applyFill="1" applyAlignment="1">
      <alignment horizontal="right"/>
    </xf>
    <xf numFmtId="43" fontId="0" fillId="26" borderId="0" xfId="30" applyFont="1" applyFill="1"/>
    <xf numFmtId="37" fontId="0" fillId="0" borderId="0" xfId="0" applyNumberFormat="1" applyFill="1"/>
    <xf numFmtId="37" fontId="0" fillId="0" borderId="0" xfId="0" applyNumberFormat="1" applyFill="1" applyAlignment="1">
      <alignment horizontal="right"/>
    </xf>
    <xf numFmtId="164" fontId="0" fillId="0" borderId="17" xfId="0" applyNumberFormat="1" applyFill="1" applyBorder="1" applyAlignment="1">
      <alignment horizontal="right"/>
    </xf>
    <xf numFmtId="0" fontId="0" fillId="0" borderId="0" xfId="0" applyFill="1"/>
    <xf numFmtId="0" fontId="5" fillId="0" borderId="0" xfId="0" applyFont="1" applyFill="1"/>
    <xf numFmtId="49" fontId="0" fillId="0" borderId="0" xfId="0" applyNumberFormat="1" applyFill="1"/>
    <xf numFmtId="37" fontId="0" fillId="0" borderId="17" xfId="0" applyNumberFormat="1" applyFill="1" applyBorder="1"/>
    <xf numFmtId="170" fontId="2" fillId="26" borderId="0" xfId="30" applyNumberFormat="1" applyFont="1" applyFill="1"/>
    <xf numFmtId="43" fontId="2" fillId="26" borderId="0" xfId="30" applyFont="1" applyFill="1"/>
    <xf numFmtId="170" fontId="4" fillId="26" borderId="0" xfId="30" applyNumberFormat="1" applyFont="1" applyFill="1" applyAlignment="1">
      <alignment horizontal="right"/>
    </xf>
    <xf numFmtId="0" fontId="5" fillId="27" borderId="0" xfId="0" applyFont="1" applyFill="1" applyAlignment="1">
      <alignment horizontal="center"/>
    </xf>
    <xf numFmtId="0" fontId="58" fillId="26" borderId="0" xfId="0" applyFont="1" applyFill="1" applyAlignment="1">
      <alignment horizontal="right"/>
    </xf>
    <xf numFmtId="0" fontId="0" fillId="26" borderId="0" xfId="0" applyFont="1" applyFill="1" applyAlignment="1">
      <alignment horizontal="center" wrapText="1"/>
    </xf>
    <xf numFmtId="0" fontId="5" fillId="27" borderId="0" xfId="0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0" fontId="0" fillId="0" borderId="17" xfId="0" applyFont="1" applyFill="1" applyBorder="1" applyAlignment="1">
      <alignment horizontal="center"/>
    </xf>
    <xf numFmtId="0" fontId="0" fillId="26" borderId="0" xfId="0" applyFill="1" applyAlignment="1">
      <alignment horizontal="center" wrapText="1"/>
    </xf>
  </cellXfs>
  <cellStyles count="118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75" xfId="19" xr:uid="{00000000-0005-0000-0000-000012000000}"/>
    <cellStyle name="Accent1" xfId="20" builtinId="29" customBuiltin="1"/>
    <cellStyle name="Accent2" xfId="21" builtinId="33" customBuiltin="1"/>
    <cellStyle name="Accent3" xfId="22" builtinId="37" customBuiltin="1"/>
    <cellStyle name="Accent4" xfId="23" builtinId="41" customBuiltin="1"/>
    <cellStyle name="Accent5" xfId="24" builtinId="45" customBuiltin="1"/>
    <cellStyle name="Accent6" xfId="25" builtinId="49" customBuiltin="1"/>
    <cellStyle name="Bad" xfId="26" builtinId="27" customBuiltin="1"/>
    <cellStyle name="Border" xfId="27" xr:uid="{00000000-0005-0000-0000-00001A000000}"/>
    <cellStyle name="Calculation" xfId="28" builtinId="22" customBuiltin="1"/>
    <cellStyle name="Check Cell" xfId="29" builtinId="23" customBuiltin="1"/>
    <cellStyle name="Comma" xfId="30" builtinId="3"/>
    <cellStyle name="Comma 2" xfId="31" xr:uid="{00000000-0005-0000-0000-00001E000000}"/>
    <cellStyle name="Comma 2 2" xfId="32" xr:uid="{00000000-0005-0000-0000-00001F000000}"/>
    <cellStyle name="comma zerodec" xfId="33" xr:uid="{00000000-0005-0000-0000-000020000000}"/>
    <cellStyle name="Credit" xfId="34" xr:uid="{00000000-0005-0000-0000-000021000000}"/>
    <cellStyle name="Currency1" xfId="35" xr:uid="{00000000-0005-0000-0000-000022000000}"/>
    <cellStyle name="Dan" xfId="36" xr:uid="{00000000-0005-0000-0000-000023000000}"/>
    <cellStyle name="Debit" xfId="37" xr:uid="{00000000-0005-0000-0000-000024000000}"/>
    <cellStyle name="Dollar (zero dec)" xfId="38" xr:uid="{00000000-0005-0000-0000-000025000000}"/>
    <cellStyle name="Explanatory Text" xfId="39" builtinId="53" customBuiltin="1"/>
    <cellStyle name="Format Number Column" xfId="40" xr:uid="{00000000-0005-0000-0000-000027000000}"/>
    <cellStyle name="Good" xfId="41" builtinId="26" customBuiltin="1"/>
    <cellStyle name="Grey" xfId="42" xr:uid="{00000000-0005-0000-0000-000029000000}"/>
    <cellStyle name="Header1" xfId="43" xr:uid="{00000000-0005-0000-0000-00002A000000}"/>
    <cellStyle name="Header2" xfId="44" xr:uid="{00000000-0005-0000-0000-00002B000000}"/>
    <cellStyle name="Heading" xfId="45" xr:uid="{00000000-0005-0000-0000-00002C000000}"/>
    <cellStyle name="Heading 1" xfId="46" builtinId="16" customBuiltin="1"/>
    <cellStyle name="Heading 2" xfId="47" builtinId="17" customBuiltin="1"/>
    <cellStyle name="Heading 3" xfId="48" builtinId="18" customBuiltin="1"/>
    <cellStyle name="Heading 4" xfId="49" builtinId="19" customBuiltin="1"/>
    <cellStyle name="Indent" xfId="50" xr:uid="{00000000-0005-0000-0000-000031000000}"/>
    <cellStyle name="Input" xfId="51" builtinId="20" customBuiltin="1"/>
    <cellStyle name="Input [yellow]" xfId="52" xr:uid="{00000000-0005-0000-0000-000033000000}"/>
    <cellStyle name="KPMG Heading 1" xfId="53" xr:uid="{00000000-0005-0000-0000-000034000000}"/>
    <cellStyle name="KPMG Heading 2" xfId="54" xr:uid="{00000000-0005-0000-0000-000035000000}"/>
    <cellStyle name="KPMG Heading 3" xfId="55" xr:uid="{00000000-0005-0000-0000-000036000000}"/>
    <cellStyle name="KPMG Heading 4" xfId="56" xr:uid="{00000000-0005-0000-0000-000037000000}"/>
    <cellStyle name="KPMG Normal" xfId="57" xr:uid="{00000000-0005-0000-0000-000038000000}"/>
    <cellStyle name="KPMG Normal Text" xfId="58" xr:uid="{00000000-0005-0000-0000-000039000000}"/>
    <cellStyle name="Linked Cell" xfId="59" builtinId="24" customBuiltin="1"/>
    <cellStyle name="Miglia - Stile1" xfId="60" xr:uid="{00000000-0005-0000-0000-00003B000000}"/>
    <cellStyle name="Miglia - Stile2" xfId="61" xr:uid="{00000000-0005-0000-0000-00003C000000}"/>
    <cellStyle name="Miglia - Stile3" xfId="62" xr:uid="{00000000-0005-0000-0000-00003D000000}"/>
    <cellStyle name="Miglia - Stile4" xfId="63" xr:uid="{00000000-0005-0000-0000-00003E000000}"/>
    <cellStyle name="Miglia - Stile5" xfId="64" xr:uid="{00000000-0005-0000-0000-00003F000000}"/>
    <cellStyle name="NEE" xfId="65" xr:uid="{00000000-0005-0000-0000-000040000000}"/>
    <cellStyle name="Neutral" xfId="66" builtinId="28" customBuiltin="1"/>
    <cellStyle name="no dec" xfId="67" xr:uid="{00000000-0005-0000-0000-000042000000}"/>
    <cellStyle name="Normal" xfId="0" builtinId="0"/>
    <cellStyle name="Normal - Stile6" xfId="68" xr:uid="{00000000-0005-0000-0000-000044000000}"/>
    <cellStyle name="Normal - Stile7" xfId="69" xr:uid="{00000000-0005-0000-0000-000045000000}"/>
    <cellStyle name="Normal - Stile8" xfId="70" xr:uid="{00000000-0005-0000-0000-000046000000}"/>
    <cellStyle name="Normal - Style1" xfId="71" xr:uid="{00000000-0005-0000-0000-000047000000}"/>
    <cellStyle name="Normal 15" xfId="117" xr:uid="{50279113-2F52-48A7-BA91-99924EF7F3A3}"/>
    <cellStyle name="Normal 2" xfId="72" xr:uid="{00000000-0005-0000-0000-000048000000}"/>
    <cellStyle name="Normal 3" xfId="73" xr:uid="{00000000-0005-0000-0000-000049000000}"/>
    <cellStyle name="Normal 9" xfId="74" xr:uid="{00000000-0005-0000-0000-00004A000000}"/>
    <cellStyle name="Note" xfId="75" builtinId="10" customBuiltin="1"/>
    <cellStyle name="Output" xfId="76" builtinId="21" customBuiltin="1"/>
    <cellStyle name="Output Amounts" xfId="77" xr:uid="{00000000-0005-0000-0000-00004D000000}"/>
    <cellStyle name="Output Column Headings" xfId="78" xr:uid="{00000000-0005-0000-0000-00004E000000}"/>
    <cellStyle name="Output Line Items" xfId="79" xr:uid="{00000000-0005-0000-0000-00004F000000}"/>
    <cellStyle name="Output Report Heading" xfId="80" xr:uid="{00000000-0005-0000-0000-000050000000}"/>
    <cellStyle name="Output Report Title" xfId="81" xr:uid="{00000000-0005-0000-0000-000051000000}"/>
    <cellStyle name="Percent [2]" xfId="82" xr:uid="{00000000-0005-0000-0000-000052000000}"/>
    <cellStyle name="Quantity" xfId="83" xr:uid="{00000000-0005-0000-0000-000053000000}"/>
    <cellStyle name="Standard_9912(4)" xfId="84" xr:uid="{00000000-0005-0000-0000-000054000000}"/>
    <cellStyle name="Style 1" xfId="85" xr:uid="{00000000-0005-0000-0000-000055000000}"/>
    <cellStyle name="SubHeading" xfId="86" xr:uid="{00000000-0005-0000-0000-000056000000}"/>
    <cellStyle name="Title" xfId="87" builtinId="15" customBuiltin="1"/>
    <cellStyle name="Total" xfId="88" builtinId="25" customBuiltin="1"/>
    <cellStyle name="Tusental (0)_pldt" xfId="89" xr:uid="{00000000-0005-0000-0000-000059000000}"/>
    <cellStyle name="Tusental_pldt" xfId="90" xr:uid="{00000000-0005-0000-0000-00005A000000}"/>
    <cellStyle name="Valuta (0)_pldt" xfId="91" xr:uid="{00000000-0005-0000-0000-00005B000000}"/>
    <cellStyle name="Valuta_pldt" xfId="92" xr:uid="{00000000-0005-0000-0000-00005C000000}"/>
    <cellStyle name="Warning Text" xfId="93" builtinId="11" customBuiltin="1"/>
    <cellStyle name="เครื่องหมายจุลภาค [0]_FG-WIP COST-FEB.03" xfId="94" xr:uid="{00000000-0005-0000-0000-00005E000000}"/>
    <cellStyle name="เครื่องหมายจุลภาค_120010" xfId="95" xr:uid="{00000000-0005-0000-0000-00005F000000}"/>
    <cellStyle name="เครื่องหมายสกุลเงิน [0]_TB MAY 2005-2" xfId="96" xr:uid="{00000000-0005-0000-0000-000060000000}"/>
    <cellStyle name="เครื่องหมายสกุลเงิน_SALE 2003" xfId="97" xr:uid="{00000000-0005-0000-0000-000061000000}"/>
    <cellStyle name="น้บะภฒ_95" xfId="98" xr:uid="{00000000-0005-0000-0000-000062000000}"/>
    <cellStyle name="ปกติ_01-Planing_&amp;_Booking" xfId="99" xr:uid="{00000000-0005-0000-0000-000063000000}"/>
    <cellStyle name="ฤธถ [0]_95" xfId="100" xr:uid="{00000000-0005-0000-0000-000064000000}"/>
    <cellStyle name="ฤธถ_95" xfId="101" xr:uid="{00000000-0005-0000-0000-000065000000}"/>
    <cellStyle name="ล๋ศญ [0]_95" xfId="102" xr:uid="{00000000-0005-0000-0000-000066000000}"/>
    <cellStyle name="ล๋ศญ_95" xfId="103" xr:uid="{00000000-0005-0000-0000-000067000000}"/>
    <cellStyle name="วฅมุ_4ฟ๙ฝวภ๛" xfId="104" xr:uid="{00000000-0005-0000-0000-000068000000}"/>
    <cellStyle name="콤마 [0]_SGV" xfId="105" xr:uid="{00000000-0005-0000-0000-000069000000}"/>
    <cellStyle name="콤마_SGV" xfId="106" xr:uid="{00000000-0005-0000-0000-00006A000000}"/>
    <cellStyle name="통화 [0]_SGV" xfId="107" xr:uid="{00000000-0005-0000-0000-00006B000000}"/>
    <cellStyle name="통화_SGV" xfId="108" xr:uid="{00000000-0005-0000-0000-00006C000000}"/>
    <cellStyle name="표준_apcommentary-consol" xfId="109" xr:uid="{00000000-0005-0000-0000-00006D000000}"/>
    <cellStyle name="一般_0006(1)" xfId="110" xr:uid="{00000000-0005-0000-0000-00006E000000}"/>
    <cellStyle name="千分位[0]_LC (2)" xfId="111" xr:uid="{00000000-0005-0000-0000-00006F000000}"/>
    <cellStyle name="千分位_LC (2)" xfId="112" xr:uid="{00000000-0005-0000-0000-000070000000}"/>
    <cellStyle name="桁区切り [0.00]_May BS,PL" xfId="113" xr:uid="{00000000-0005-0000-0000-000071000000}"/>
    <cellStyle name="標準_D_NRS224" xfId="114" xr:uid="{00000000-0005-0000-0000-000072000000}"/>
    <cellStyle name="貨幣[0]_LC (2)" xfId="115" xr:uid="{00000000-0005-0000-0000-000073000000}"/>
    <cellStyle name="貨幣_LC (2)" xfId="116" xr:uid="{00000000-0005-0000-0000-00007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customXml" Target="../customXml/item1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calcChain" Target="calcChain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Documents%20and%20Settings\ssuwansompong\Desktop\Heidi\JOB\PhyaThai%203\Year_End%202004\Q3'04\Pty3_Q2'0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Documents%20and%20Settings\psriwaleerat\My%20Documents\TBC\2002\Finished\Working%20papers\Leadschedule\Trial%20Balance%20from%20Accpac-Oct00-Sep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Documents%20and%20Settings\wkittiwarolan\Local%20Settings\Temp\anb\Depre\DEP1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1.Client%202001/Chuo%20Senko%20Group/Carat%20Media%20Services/1.Client%202001/Chuo%20Senko%20Group/Carat%20Media%20Services/TOP_Carat_2001%20;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ssuwansompong\Desktop\Heidi\JOB\PhyaThai%203\Q3'04\Pty3_Q2'04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Documents%20and%20Settings\kjensuriya\Desktop\Job\Musashi\2004\S_059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Documents%20and%20Settings\sjaranya\My%20Documents\2006\Foamex\Lily%20of%20the%20Valley\CONSO%20ACCOUNTS%202005%20DEC_v5%20PA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Documents%20and%20Settings\ssuwansompong\Desktop\Heidi\PhyaThai%203\Year_End%202004\Q3'04\Pty3_Q2'0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Documents%20and%20Settings\sjaranya\My%20Documents\2006\Foamex\FOA-Nan-original\Q2'06\FoamexQ2'06\Wern\Foamax\Lily%20of%20the%20Valley\CONSO%20ACCOUNTS%202005%20DEC_v5%20PAT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1.Client%202001\Chuo%20Senko%20Group\Carat%20Media%20Services\1.Client%202001\Chuo%20Senko%20Group\Carat%20Media%20Services\TOP_Carat_2001%20;).xls" TargetMode="External"/></Relationships>
</file>

<file path=xl/externalLinks/_rels/externalLink11.xml.rels><?xml version="1.0" encoding="UTF-8" standalone="yes"?>
<Relationships xmlns="http://schemas.openxmlformats.org/package/2006/relationships"><Relationship Id="rId2" Type="http://schemas.microsoft.com/office/2019/04/relationships/externalLinkLongPath" Target="file:///E:\+__+%20HoNg%20+__+\Furukawa\2009\Quarter%201\Fixed%20Asset\Documents%20and%20Settings\sprachayasakul\Local%20Settings\Temporary%20Internet%20Files\OLK256\Documents%20and%20Settings\ssuwansompong\Desktop\Heidi\JOB\PhyaThai%203\Q3'04\Pty3_Q2'04.xls?6E733A6B" TargetMode="External"/><Relationship Id="rId1" Type="http://schemas.openxmlformats.org/officeDocument/2006/relationships/externalLinkPath" Target="file:///\\6E733A6B\Pty3_Q2'04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shargielau.FOAMEXASIA\Local%20Settings\Temporary%20Internet%20Files\OLKA6\CONSOLIDATED%20ACCOUNTS%20200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shargie\dec2004\CONSO%20ACCOUNTS%202004%20DEC_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Documents%20and%20Settings\sjaranya\My%20Documents\2006\Foamex\Foamex'06-otherNan,Som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Documents%20and%20Settings\msangrungarunchay\My%20Documents\Clients\SEWS-Components\2004\Cut%20of%20as%20at%20Oct%2031,2004\Clients\MIC\2004\Inventories%20as%20at%2031-5-20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pacTB"/>
      <sheetName val="Total Trial Balance"/>
      <sheetName val="Sheet1"/>
      <sheetName val="Total_Trial_Balance"/>
      <sheetName val="10"/>
      <sheetName val="BUDGET"/>
      <sheetName val="MAIN"/>
      <sheetName val="DETAIL "/>
      <sheetName val="Menu"/>
      <sheetName val="10-1 Media"/>
      <sheetName val="J2"/>
      <sheetName val="Group"/>
      <sheetName val="CodeA"/>
      <sheetName val="Cost Center_2014"/>
      <sheetName val="Trial Balance"/>
      <sheetName val="JJDHT"/>
      <sheetName val="JJDHT-Cash Flows"/>
      <sheetName val="JJDHT-Change Share"/>
      <sheetName val="JJDHT-Cash_Flows"/>
      <sheetName val="JJDHT-Change_Share"/>
      <sheetName val="PL"/>
      <sheetName val="ลูกหนี้(เก่า)"/>
      <sheetName val="TX-8_Donation"/>
      <sheetName val="Job header"/>
      <sheetName val="Statement-BAHT"/>
      <sheetName val="เงินกู้ธนชาติ"/>
      <sheetName val="เงินกู้ MGC"/>
      <sheetName val="EQ4NTV"/>
      <sheetName val="99 CHART OF ACCOUNTS"/>
      <sheetName val="eva1"/>
      <sheetName val="Hit"/>
      <sheetName val="tax10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Budget-Bal"/>
      <sheetName val="HTE LIST"/>
      <sheetName val="TRUE-END"/>
      <sheetName val="Sheet4"/>
      <sheetName val="DIS"/>
      <sheetName val="Depreciation Calc"/>
      <sheetName val="gvl"/>
      <sheetName val="Cost Center_2016"/>
      <sheetName val="Reason to investment"/>
      <sheetName val="Calculation of end rates"/>
      <sheetName val="YTD-Actual"/>
      <sheetName val="YTD_Revised"/>
      <sheetName val="price1-15"/>
      <sheetName val="CUSTOMER"/>
    </sheetNames>
    <sheetDataSet>
      <sheetData sheetId="0">
        <row r="8">
          <cell r="N8">
            <v>16820367.16</v>
          </cell>
          <cell r="P8" t="str">
            <v>0030</v>
          </cell>
        </row>
        <row r="9">
          <cell r="N9">
            <v>984444.36</v>
          </cell>
          <cell r="P9" t="str">
            <v>0201</v>
          </cell>
        </row>
        <row r="10">
          <cell r="N10">
            <v>926519.88</v>
          </cell>
          <cell r="P10" t="str">
            <v>0202</v>
          </cell>
        </row>
        <row r="11">
          <cell r="N11">
            <v>3095121.5</v>
          </cell>
          <cell r="P11" t="str">
            <v>0204</v>
          </cell>
        </row>
        <row r="12">
          <cell r="N12">
            <v>844785.95</v>
          </cell>
          <cell r="P12" t="str">
            <v>0206</v>
          </cell>
        </row>
        <row r="13">
          <cell r="N13">
            <v>1522005</v>
          </cell>
          <cell r="P13" t="str">
            <v>0207</v>
          </cell>
        </row>
        <row r="14">
          <cell r="N14">
            <v>168258.88</v>
          </cell>
          <cell r="P14" t="str">
            <v>0208</v>
          </cell>
        </row>
        <row r="15">
          <cell r="N15">
            <v>0</v>
          </cell>
          <cell r="P15" t="str">
            <v>0211</v>
          </cell>
        </row>
        <row r="16">
          <cell r="N16">
            <v>0</v>
          </cell>
          <cell r="P16" t="str">
            <v>0511</v>
          </cell>
        </row>
        <row r="17">
          <cell r="N17">
            <v>0</v>
          </cell>
          <cell r="P17" t="str">
            <v>0521</v>
          </cell>
        </row>
        <row r="18">
          <cell r="N18">
            <v>-2000000</v>
          </cell>
          <cell r="P18" t="str">
            <v>0701</v>
          </cell>
        </row>
        <row r="19">
          <cell r="N19">
            <v>-6305047.5200000005</v>
          </cell>
          <cell r="P19" t="str">
            <v>0702</v>
          </cell>
        </row>
        <row r="20">
          <cell r="N20">
            <v>-1235201.27</v>
          </cell>
          <cell r="P20" t="str">
            <v>0801</v>
          </cell>
        </row>
        <row r="21">
          <cell r="N21">
            <v>0</v>
          </cell>
          <cell r="P21" t="str">
            <v>0831</v>
          </cell>
        </row>
        <row r="22">
          <cell r="N22">
            <v>-300000</v>
          </cell>
          <cell r="P22" t="str">
            <v>0841</v>
          </cell>
        </row>
        <row r="23">
          <cell r="N23">
            <v>-1365642.8</v>
          </cell>
          <cell r="P23" t="str">
            <v>0851</v>
          </cell>
        </row>
        <row r="24">
          <cell r="N24">
            <v>-183333.37</v>
          </cell>
          <cell r="P24" t="str">
            <v>0852</v>
          </cell>
        </row>
        <row r="25">
          <cell r="N25">
            <v>0</v>
          </cell>
          <cell r="P25" t="str">
            <v>0853</v>
          </cell>
        </row>
        <row r="26">
          <cell r="N26">
            <v>0</v>
          </cell>
          <cell r="P26" t="str">
            <v>0854</v>
          </cell>
        </row>
        <row r="27">
          <cell r="N27">
            <v>-2038903.66</v>
          </cell>
          <cell r="P27" t="str">
            <v>0855</v>
          </cell>
        </row>
        <row r="28">
          <cell r="N28">
            <v>0</v>
          </cell>
          <cell r="P28" t="str">
            <v>0856</v>
          </cell>
        </row>
        <row r="29">
          <cell r="N29">
            <v>0</v>
          </cell>
          <cell r="P29" t="str">
            <v>0870</v>
          </cell>
        </row>
        <row r="30">
          <cell r="N30">
            <v>-930633.91</v>
          </cell>
          <cell r="P30" t="str">
            <v>0871</v>
          </cell>
        </row>
        <row r="31">
          <cell r="N31">
            <v>-850060.28</v>
          </cell>
          <cell r="P31" t="str">
            <v>0872</v>
          </cell>
        </row>
        <row r="32">
          <cell r="N32">
            <v>-2369036.7799999998</v>
          </cell>
          <cell r="P32" t="str">
            <v>0874</v>
          </cell>
        </row>
        <row r="33">
          <cell r="N33">
            <v>-358399.91</v>
          </cell>
          <cell r="P33" t="str">
            <v>0876</v>
          </cell>
        </row>
        <row r="34">
          <cell r="N34">
            <v>-752792.65</v>
          </cell>
          <cell r="P34" t="str">
            <v>0877</v>
          </cell>
        </row>
        <row r="35">
          <cell r="N35">
            <v>-168256.88</v>
          </cell>
          <cell r="P35" t="str">
            <v>0878</v>
          </cell>
        </row>
        <row r="36">
          <cell r="N36">
            <v>-2795384.09</v>
          </cell>
          <cell r="P36" t="str">
            <v>0879</v>
          </cell>
        </row>
        <row r="37">
          <cell r="N37">
            <v>0</v>
          </cell>
          <cell r="P37" t="str">
            <v>0881</v>
          </cell>
        </row>
        <row r="38">
          <cell r="N38">
            <v>0</v>
          </cell>
          <cell r="P38" t="str">
            <v>0991</v>
          </cell>
        </row>
        <row r="39">
          <cell r="N39">
            <v>0</v>
          </cell>
          <cell r="P39" t="str">
            <v>0992</v>
          </cell>
        </row>
        <row r="40">
          <cell r="N40">
            <v>20000</v>
          </cell>
          <cell r="P40" t="str">
            <v>1001</v>
          </cell>
        </row>
        <row r="41">
          <cell r="N41">
            <v>214697.1</v>
          </cell>
          <cell r="P41" t="str">
            <v>1101</v>
          </cell>
        </row>
        <row r="42">
          <cell r="N42">
            <v>0</v>
          </cell>
          <cell r="P42" t="str">
            <v>1102</v>
          </cell>
        </row>
        <row r="43">
          <cell r="N43">
            <v>0</v>
          </cell>
          <cell r="P43" t="str">
            <v>1103</v>
          </cell>
        </row>
        <row r="44">
          <cell r="N44">
            <v>5194289.25</v>
          </cell>
          <cell r="P44" t="str">
            <v>1104</v>
          </cell>
        </row>
        <row r="45">
          <cell r="N45">
            <v>0</v>
          </cell>
          <cell r="P45" t="str">
            <v>1105</v>
          </cell>
        </row>
        <row r="46">
          <cell r="N46">
            <v>0</v>
          </cell>
          <cell r="P46" t="str">
            <v>1106</v>
          </cell>
        </row>
        <row r="47">
          <cell r="N47">
            <v>0</v>
          </cell>
          <cell r="P47" t="str">
            <v>1112</v>
          </cell>
        </row>
        <row r="48">
          <cell r="N48">
            <v>0</v>
          </cell>
          <cell r="P48" t="str">
            <v>1115</v>
          </cell>
        </row>
        <row r="49">
          <cell r="N49">
            <v>12828416.08</v>
          </cell>
          <cell r="P49" t="str">
            <v>1401</v>
          </cell>
        </row>
        <row r="50">
          <cell r="N50">
            <v>703443.25</v>
          </cell>
          <cell r="P50" t="str">
            <v>1402</v>
          </cell>
        </row>
        <row r="51">
          <cell r="N51">
            <v>0</v>
          </cell>
          <cell r="P51" t="str">
            <v>1450</v>
          </cell>
        </row>
        <row r="52">
          <cell r="N52">
            <v>0</v>
          </cell>
          <cell r="P52" t="str">
            <v>1450</v>
          </cell>
        </row>
        <row r="53">
          <cell r="N53">
            <v>161922.44</v>
          </cell>
          <cell r="P53" t="str">
            <v>1501</v>
          </cell>
        </row>
        <row r="54">
          <cell r="N54">
            <v>372411.05</v>
          </cell>
          <cell r="P54" t="str">
            <v>1503</v>
          </cell>
        </row>
        <row r="55">
          <cell r="N55">
            <v>0</v>
          </cell>
          <cell r="P55" t="str">
            <v>1504</v>
          </cell>
        </row>
        <row r="56">
          <cell r="N56">
            <v>0</v>
          </cell>
          <cell r="P56" t="str">
            <v>1505</v>
          </cell>
        </row>
        <row r="57">
          <cell r="N57">
            <v>0</v>
          </cell>
          <cell r="P57" t="str">
            <v>1511</v>
          </cell>
        </row>
        <row r="58">
          <cell r="N58">
            <v>0</v>
          </cell>
          <cell r="P58" t="str">
            <v>1512</v>
          </cell>
        </row>
        <row r="59">
          <cell r="N59">
            <v>0</v>
          </cell>
          <cell r="P59" t="str">
            <v>1513</v>
          </cell>
        </row>
        <row r="60">
          <cell r="N60">
            <v>0</v>
          </cell>
          <cell r="P60" t="str">
            <v>1514</v>
          </cell>
        </row>
        <row r="61">
          <cell r="N61">
            <v>66883</v>
          </cell>
          <cell r="P61" t="str">
            <v>1551</v>
          </cell>
        </row>
        <row r="62">
          <cell r="N62">
            <v>10008</v>
          </cell>
          <cell r="P62" t="str">
            <v>1552</v>
          </cell>
        </row>
        <row r="63">
          <cell r="N63">
            <v>247466.33</v>
          </cell>
          <cell r="P63" t="str">
            <v>1561</v>
          </cell>
        </row>
        <row r="64">
          <cell r="N64">
            <v>-1303058.58</v>
          </cell>
          <cell r="P64" t="str">
            <v>1562</v>
          </cell>
        </row>
        <row r="65">
          <cell r="N65">
            <v>1127.06</v>
          </cell>
          <cell r="P65" t="str">
            <v>1563</v>
          </cell>
        </row>
        <row r="66">
          <cell r="N66">
            <v>0</v>
          </cell>
          <cell r="P66" t="str">
            <v>1564</v>
          </cell>
        </row>
        <row r="67">
          <cell r="N67">
            <v>-19737368.780000001</v>
          </cell>
          <cell r="P67" t="str">
            <v>1601</v>
          </cell>
        </row>
        <row r="68">
          <cell r="N68">
            <v>-12221.75</v>
          </cell>
          <cell r="P68" t="str">
            <v>1602</v>
          </cell>
        </row>
        <row r="69">
          <cell r="N69">
            <v>0</v>
          </cell>
          <cell r="P69" t="str">
            <v>1603</v>
          </cell>
        </row>
        <row r="70">
          <cell r="N70">
            <v>-288654.96999999997</v>
          </cell>
          <cell r="P70" t="str">
            <v>1604</v>
          </cell>
        </row>
        <row r="71">
          <cell r="N71">
            <v>-461562.25</v>
          </cell>
          <cell r="P71" t="str">
            <v>1605</v>
          </cell>
        </row>
        <row r="72">
          <cell r="N72">
            <v>-88630</v>
          </cell>
          <cell r="P72" t="str">
            <v>1606</v>
          </cell>
        </row>
        <row r="73">
          <cell r="N73">
            <v>0</v>
          </cell>
          <cell r="P73" t="str">
            <v>1607</v>
          </cell>
        </row>
        <row r="74">
          <cell r="N74">
            <v>-62364.2</v>
          </cell>
          <cell r="P74" t="str">
            <v>1608</v>
          </cell>
        </row>
        <row r="75">
          <cell r="N75">
            <v>0</v>
          </cell>
          <cell r="P75" t="str">
            <v>1615</v>
          </cell>
        </row>
        <row r="76">
          <cell r="N76">
            <v>-6596721</v>
          </cell>
          <cell r="P76" t="str">
            <v>1621</v>
          </cell>
        </row>
        <row r="77">
          <cell r="N77">
            <v>-46353.5</v>
          </cell>
          <cell r="P77" t="str">
            <v>1841</v>
          </cell>
        </row>
        <row r="78">
          <cell r="N78">
            <v>0</v>
          </cell>
          <cell r="P78" t="str">
            <v>1842</v>
          </cell>
        </row>
        <row r="79">
          <cell r="N79">
            <v>-14044</v>
          </cell>
          <cell r="P79" t="str">
            <v>1843</v>
          </cell>
        </row>
        <row r="80">
          <cell r="N80">
            <v>0</v>
          </cell>
          <cell r="P80" t="str">
            <v>2074</v>
          </cell>
        </row>
        <row r="81">
          <cell r="N81">
            <v>-49.1</v>
          </cell>
          <cell r="P81" t="str">
            <v>2074</v>
          </cell>
        </row>
        <row r="82">
          <cell r="N82">
            <v>0</v>
          </cell>
          <cell r="P82" t="str">
            <v>2074</v>
          </cell>
        </row>
        <row r="83">
          <cell r="N83">
            <v>0</v>
          </cell>
          <cell r="P83" t="str">
            <v>2074</v>
          </cell>
        </row>
        <row r="84">
          <cell r="N84">
            <v>-10341.15</v>
          </cell>
          <cell r="P84" t="str">
            <v>2074</v>
          </cell>
        </row>
        <row r="85">
          <cell r="N85">
            <v>0</v>
          </cell>
          <cell r="P85" t="str">
            <v>2131</v>
          </cell>
        </row>
        <row r="86">
          <cell r="N86">
            <v>1026.78</v>
          </cell>
          <cell r="P86" t="str">
            <v>2131</v>
          </cell>
        </row>
        <row r="87">
          <cell r="N87">
            <v>397989.08</v>
          </cell>
          <cell r="P87" t="str">
            <v>2131</v>
          </cell>
        </row>
        <row r="88">
          <cell r="N88">
            <v>0</v>
          </cell>
          <cell r="P88" t="str">
            <v>2131</v>
          </cell>
        </row>
        <row r="89">
          <cell r="N89">
            <v>0</v>
          </cell>
          <cell r="P89" t="str">
            <v>2131</v>
          </cell>
        </row>
        <row r="90">
          <cell r="N90">
            <v>0</v>
          </cell>
          <cell r="P90" t="str">
            <v>2134</v>
          </cell>
        </row>
        <row r="91">
          <cell r="N91">
            <v>0</v>
          </cell>
          <cell r="P91" t="str">
            <v>2134</v>
          </cell>
        </row>
        <row r="92">
          <cell r="N92">
            <v>1303058.58</v>
          </cell>
          <cell r="P92" t="str">
            <v>2134</v>
          </cell>
        </row>
        <row r="93">
          <cell r="N93">
            <v>0</v>
          </cell>
          <cell r="P93" t="str">
            <v>2134</v>
          </cell>
        </row>
        <row r="94">
          <cell r="N94">
            <v>0</v>
          </cell>
          <cell r="P94" t="str">
            <v>2134</v>
          </cell>
        </row>
        <row r="95">
          <cell r="N95">
            <v>0</v>
          </cell>
          <cell r="P95" t="str">
            <v>2281</v>
          </cell>
        </row>
        <row r="96">
          <cell r="N96">
            <v>0</v>
          </cell>
          <cell r="P96" t="str">
            <v>2281</v>
          </cell>
        </row>
        <row r="97">
          <cell r="N97">
            <v>0</v>
          </cell>
          <cell r="P97" t="str">
            <v>2281</v>
          </cell>
        </row>
        <row r="98">
          <cell r="N98">
            <v>0</v>
          </cell>
          <cell r="P98" t="str">
            <v>2281</v>
          </cell>
        </row>
        <row r="99">
          <cell r="N99">
            <v>0</v>
          </cell>
          <cell r="P99" t="str">
            <v>2281</v>
          </cell>
        </row>
        <row r="100">
          <cell r="N100">
            <v>0</v>
          </cell>
          <cell r="P100" t="str">
            <v>2283</v>
          </cell>
        </row>
        <row r="101">
          <cell r="N101">
            <v>0</v>
          </cell>
          <cell r="P101" t="str">
            <v>2283</v>
          </cell>
        </row>
        <row r="102">
          <cell r="N102">
            <v>0</v>
          </cell>
          <cell r="P102" t="str">
            <v>2283</v>
          </cell>
        </row>
        <row r="103">
          <cell r="N103">
            <v>0</v>
          </cell>
          <cell r="P103" t="str">
            <v>2283</v>
          </cell>
        </row>
        <row r="104">
          <cell r="N104">
            <v>-867391.37</v>
          </cell>
          <cell r="P104" t="str">
            <v>2283</v>
          </cell>
        </row>
        <row r="105">
          <cell r="N105">
            <v>0</v>
          </cell>
          <cell r="P105" t="str">
            <v>2284</v>
          </cell>
        </row>
        <row r="106">
          <cell r="N106">
            <v>24415.15</v>
          </cell>
          <cell r="P106" t="str">
            <v>2284</v>
          </cell>
        </row>
        <row r="107">
          <cell r="N107">
            <v>0</v>
          </cell>
          <cell r="P107" t="str">
            <v>2284</v>
          </cell>
        </row>
        <row r="108">
          <cell r="N108">
            <v>0</v>
          </cell>
          <cell r="P108" t="str">
            <v>2284</v>
          </cell>
        </row>
        <row r="109">
          <cell r="N109">
            <v>29294.18</v>
          </cell>
          <cell r="P109" t="str">
            <v>2284</v>
          </cell>
        </row>
        <row r="110">
          <cell r="N110">
            <v>0</v>
          </cell>
          <cell r="P110" t="str">
            <v>2501</v>
          </cell>
        </row>
        <row r="111">
          <cell r="N111">
            <v>0</v>
          </cell>
          <cell r="P111" t="str">
            <v>2501</v>
          </cell>
        </row>
        <row r="112">
          <cell r="N112">
            <v>0</v>
          </cell>
          <cell r="P112" t="str">
            <v>2501</v>
          </cell>
        </row>
        <row r="113">
          <cell r="N113">
            <v>0</v>
          </cell>
          <cell r="P113" t="str">
            <v>2501</v>
          </cell>
        </row>
        <row r="114">
          <cell r="N114">
            <v>0</v>
          </cell>
          <cell r="P114" t="str">
            <v>2501</v>
          </cell>
        </row>
        <row r="115">
          <cell r="N115">
            <v>0</v>
          </cell>
          <cell r="P115" t="str">
            <v>2502</v>
          </cell>
        </row>
        <row r="116">
          <cell r="N116">
            <v>0</v>
          </cell>
          <cell r="P116" t="str">
            <v>2502</v>
          </cell>
        </row>
        <row r="117">
          <cell r="N117">
            <v>0</v>
          </cell>
          <cell r="P117" t="str">
            <v>2502</v>
          </cell>
        </row>
        <row r="118">
          <cell r="N118">
            <v>0</v>
          </cell>
          <cell r="P118" t="str">
            <v>2502</v>
          </cell>
        </row>
        <row r="119">
          <cell r="N119">
            <v>0</v>
          </cell>
          <cell r="P119" t="str">
            <v>2502</v>
          </cell>
        </row>
        <row r="120">
          <cell r="N120">
            <v>0</v>
          </cell>
          <cell r="P120" t="str">
            <v>2503</v>
          </cell>
        </row>
        <row r="121">
          <cell r="N121">
            <v>520</v>
          </cell>
          <cell r="P121" t="str">
            <v>2503</v>
          </cell>
        </row>
        <row r="122">
          <cell r="N122">
            <v>11823.32</v>
          </cell>
          <cell r="P122" t="str">
            <v>2503</v>
          </cell>
        </row>
        <row r="123">
          <cell r="N123">
            <v>1765.55</v>
          </cell>
          <cell r="P123" t="str">
            <v>2503</v>
          </cell>
        </row>
        <row r="124">
          <cell r="N124">
            <v>8222.5</v>
          </cell>
          <cell r="P124" t="str">
            <v>2503</v>
          </cell>
        </row>
        <row r="125">
          <cell r="N125">
            <v>0</v>
          </cell>
          <cell r="P125" t="str">
            <v>2901</v>
          </cell>
        </row>
        <row r="126">
          <cell r="N126">
            <v>0</v>
          </cell>
          <cell r="P126" t="str">
            <v>2901</v>
          </cell>
        </row>
        <row r="127">
          <cell r="N127">
            <v>0</v>
          </cell>
          <cell r="P127" t="str">
            <v>2901</v>
          </cell>
        </row>
        <row r="128">
          <cell r="N128">
            <v>0</v>
          </cell>
          <cell r="P128" t="str">
            <v>2901</v>
          </cell>
        </row>
        <row r="129">
          <cell r="N129">
            <v>300000</v>
          </cell>
          <cell r="P129" t="str">
            <v>2901</v>
          </cell>
        </row>
        <row r="130">
          <cell r="N130">
            <v>6924521.5499999998</v>
          </cell>
          <cell r="P130" t="str">
            <v>3001</v>
          </cell>
        </row>
        <row r="131">
          <cell r="N131">
            <v>0</v>
          </cell>
          <cell r="P131" t="str">
            <v>3001</v>
          </cell>
        </row>
        <row r="132">
          <cell r="N132">
            <v>0</v>
          </cell>
          <cell r="P132" t="str">
            <v>3001</v>
          </cell>
        </row>
        <row r="133">
          <cell r="N133">
            <v>0</v>
          </cell>
          <cell r="P133" t="str">
            <v>3001</v>
          </cell>
        </row>
        <row r="134">
          <cell r="N134">
            <v>0</v>
          </cell>
          <cell r="P134" t="str">
            <v>3001</v>
          </cell>
        </row>
        <row r="135">
          <cell r="N135">
            <v>0</v>
          </cell>
          <cell r="P135" t="str">
            <v>3002</v>
          </cell>
        </row>
        <row r="136">
          <cell r="N136">
            <v>0</v>
          </cell>
          <cell r="P136" t="str">
            <v>3002</v>
          </cell>
        </row>
        <row r="137">
          <cell r="N137">
            <v>0</v>
          </cell>
          <cell r="P137" t="str">
            <v>3002</v>
          </cell>
        </row>
        <row r="138">
          <cell r="N138">
            <v>0</v>
          </cell>
          <cell r="P138" t="str">
            <v>3002</v>
          </cell>
        </row>
        <row r="139">
          <cell r="N139">
            <v>0</v>
          </cell>
          <cell r="P139" t="str">
            <v>3002</v>
          </cell>
        </row>
        <row r="140">
          <cell r="N140">
            <v>0</v>
          </cell>
          <cell r="P140" t="str">
            <v>3003</v>
          </cell>
        </row>
        <row r="141">
          <cell r="N141">
            <v>0</v>
          </cell>
          <cell r="P141" t="str">
            <v>3003</v>
          </cell>
        </row>
        <row r="142">
          <cell r="N142">
            <v>0</v>
          </cell>
          <cell r="P142" t="str">
            <v>3003</v>
          </cell>
        </row>
        <row r="143">
          <cell r="N143">
            <v>0</v>
          </cell>
          <cell r="P143" t="str">
            <v>3003</v>
          </cell>
        </row>
        <row r="144">
          <cell r="N144">
            <v>0</v>
          </cell>
          <cell r="P144" t="str">
            <v>3003</v>
          </cell>
        </row>
        <row r="145">
          <cell r="N145">
            <v>0</v>
          </cell>
          <cell r="P145" t="str">
            <v>3004</v>
          </cell>
        </row>
        <row r="146">
          <cell r="N146">
            <v>0</v>
          </cell>
          <cell r="P146" t="str">
            <v>3004</v>
          </cell>
        </row>
        <row r="147">
          <cell r="N147">
            <v>0</v>
          </cell>
          <cell r="P147" t="str">
            <v>3004</v>
          </cell>
        </row>
        <row r="148">
          <cell r="N148">
            <v>0</v>
          </cell>
          <cell r="P148" t="str">
            <v>3004</v>
          </cell>
        </row>
        <row r="149">
          <cell r="N149">
            <v>0</v>
          </cell>
          <cell r="P149" t="str">
            <v>3004</v>
          </cell>
        </row>
        <row r="150">
          <cell r="N150">
            <v>0</v>
          </cell>
          <cell r="P150" t="str">
            <v>4202</v>
          </cell>
        </row>
        <row r="151">
          <cell r="N151">
            <v>2182666.13</v>
          </cell>
          <cell r="P151" t="str">
            <v>4202</v>
          </cell>
        </row>
        <row r="152">
          <cell r="N152">
            <v>649590</v>
          </cell>
          <cell r="P152" t="str">
            <v>4202</v>
          </cell>
        </row>
        <row r="153">
          <cell r="N153">
            <v>1976337.74</v>
          </cell>
          <cell r="P153" t="str">
            <v>4202</v>
          </cell>
        </row>
        <row r="154">
          <cell r="N154">
            <v>1268630</v>
          </cell>
          <cell r="P154" t="str">
            <v>4202</v>
          </cell>
        </row>
        <row r="155">
          <cell r="N155">
            <v>0</v>
          </cell>
          <cell r="P155" t="str">
            <v>4203</v>
          </cell>
        </row>
        <row r="156">
          <cell r="N156">
            <v>0</v>
          </cell>
          <cell r="P156" t="str">
            <v>4203</v>
          </cell>
        </row>
        <row r="157">
          <cell r="N157">
            <v>0</v>
          </cell>
          <cell r="P157" t="str">
            <v>4203</v>
          </cell>
        </row>
        <row r="158">
          <cell r="N158">
            <v>0</v>
          </cell>
          <cell r="P158" t="str">
            <v>4203</v>
          </cell>
        </row>
        <row r="159">
          <cell r="N159">
            <v>50000</v>
          </cell>
          <cell r="P159" t="str">
            <v>4203</v>
          </cell>
        </row>
        <row r="160">
          <cell r="N160">
            <v>0</v>
          </cell>
          <cell r="P160" t="str">
            <v>4204</v>
          </cell>
        </row>
        <row r="161">
          <cell r="N161">
            <v>264354.18</v>
          </cell>
          <cell r="P161" t="str">
            <v>4204</v>
          </cell>
        </row>
        <row r="162">
          <cell r="N162">
            <v>314174.14</v>
          </cell>
          <cell r="P162" t="str">
            <v>4204</v>
          </cell>
        </row>
        <row r="163">
          <cell r="N163">
            <v>774326.4</v>
          </cell>
          <cell r="P163" t="str">
            <v>4204</v>
          </cell>
        </row>
        <row r="164">
          <cell r="N164">
            <v>562735.57999999996</v>
          </cell>
          <cell r="P164" t="str">
            <v>4204</v>
          </cell>
        </row>
        <row r="165">
          <cell r="N165">
            <v>0</v>
          </cell>
          <cell r="P165" t="str">
            <v>4301</v>
          </cell>
        </row>
        <row r="166">
          <cell r="N166">
            <v>87232.5</v>
          </cell>
          <cell r="P166" t="str">
            <v>4301</v>
          </cell>
        </row>
        <row r="167">
          <cell r="N167">
            <v>37965.300000000003</v>
          </cell>
          <cell r="P167" t="str">
            <v>4301</v>
          </cell>
        </row>
        <row r="168">
          <cell r="N168">
            <v>80546</v>
          </cell>
          <cell r="P168" t="str">
            <v>4301</v>
          </cell>
        </row>
        <row r="169">
          <cell r="N169">
            <v>104129.45</v>
          </cell>
          <cell r="P169" t="str">
            <v>4301</v>
          </cell>
        </row>
        <row r="170">
          <cell r="N170">
            <v>0</v>
          </cell>
          <cell r="P170" t="str">
            <v>4305</v>
          </cell>
        </row>
        <row r="171">
          <cell r="N171">
            <v>13847</v>
          </cell>
          <cell r="P171" t="str">
            <v>4305</v>
          </cell>
        </row>
        <row r="172">
          <cell r="N172">
            <v>1500</v>
          </cell>
          <cell r="P172" t="str">
            <v>4305</v>
          </cell>
        </row>
        <row r="173">
          <cell r="N173">
            <v>2860</v>
          </cell>
          <cell r="P173" t="str">
            <v>4305</v>
          </cell>
        </row>
        <row r="174">
          <cell r="N174">
            <v>25031.71</v>
          </cell>
          <cell r="P174" t="str">
            <v>4305</v>
          </cell>
        </row>
        <row r="175">
          <cell r="N175">
            <v>0</v>
          </cell>
          <cell r="P175" t="str">
            <v>4401</v>
          </cell>
        </row>
        <row r="176">
          <cell r="N176">
            <v>0</v>
          </cell>
          <cell r="P176" t="str">
            <v>4401</v>
          </cell>
        </row>
        <row r="177">
          <cell r="N177">
            <v>0</v>
          </cell>
          <cell r="P177" t="str">
            <v>4401</v>
          </cell>
        </row>
        <row r="178">
          <cell r="N178">
            <v>0</v>
          </cell>
          <cell r="P178" t="str">
            <v>4401</v>
          </cell>
        </row>
        <row r="179">
          <cell r="N179">
            <v>36212.589999999997</v>
          </cell>
          <cell r="P179" t="str">
            <v>4401</v>
          </cell>
        </row>
        <row r="180">
          <cell r="N180">
            <v>0</v>
          </cell>
          <cell r="P180" t="str">
            <v>4402</v>
          </cell>
        </row>
        <row r="181">
          <cell r="N181">
            <v>7290.74</v>
          </cell>
          <cell r="P181" t="str">
            <v>4402</v>
          </cell>
        </row>
        <row r="182">
          <cell r="N182">
            <v>0</v>
          </cell>
          <cell r="P182" t="str">
            <v>4402</v>
          </cell>
        </row>
        <row r="183">
          <cell r="N183">
            <v>300</v>
          </cell>
          <cell r="P183" t="str">
            <v>4402</v>
          </cell>
        </row>
        <row r="184">
          <cell r="N184">
            <v>21243.63</v>
          </cell>
          <cell r="P184" t="str">
            <v>4402</v>
          </cell>
        </row>
        <row r="185">
          <cell r="N185">
            <v>0</v>
          </cell>
          <cell r="P185" t="str">
            <v>4412</v>
          </cell>
        </row>
        <row r="186">
          <cell r="N186">
            <v>800</v>
          </cell>
          <cell r="P186" t="str">
            <v>4412</v>
          </cell>
        </row>
        <row r="187">
          <cell r="N187">
            <v>1620.2</v>
          </cell>
          <cell r="P187" t="str">
            <v>4412</v>
          </cell>
        </row>
        <row r="188">
          <cell r="N188">
            <v>16705.29</v>
          </cell>
          <cell r="P188" t="str">
            <v>4412</v>
          </cell>
        </row>
        <row r="189">
          <cell r="N189">
            <v>0</v>
          </cell>
          <cell r="P189" t="str">
            <v>4412</v>
          </cell>
        </row>
        <row r="190">
          <cell r="N190">
            <v>0</v>
          </cell>
          <cell r="P190" t="str">
            <v>4431</v>
          </cell>
        </row>
        <row r="191">
          <cell r="N191">
            <v>1152.2</v>
          </cell>
          <cell r="P191" t="str">
            <v>4431</v>
          </cell>
        </row>
        <row r="192">
          <cell r="N192">
            <v>0</v>
          </cell>
          <cell r="P192" t="str">
            <v>4431</v>
          </cell>
        </row>
        <row r="193">
          <cell r="N193">
            <v>0</v>
          </cell>
          <cell r="P193" t="str">
            <v>4431</v>
          </cell>
        </row>
        <row r="194">
          <cell r="N194">
            <v>0</v>
          </cell>
          <cell r="P194" t="str">
            <v>4431</v>
          </cell>
        </row>
        <row r="195">
          <cell r="N195">
            <v>0</v>
          </cell>
          <cell r="P195" t="str">
            <v>4451</v>
          </cell>
        </row>
        <row r="196">
          <cell r="N196">
            <v>0</v>
          </cell>
          <cell r="P196" t="str">
            <v>4451</v>
          </cell>
        </row>
        <row r="197">
          <cell r="N197">
            <v>0</v>
          </cell>
          <cell r="P197" t="str">
            <v>4451</v>
          </cell>
        </row>
        <row r="198">
          <cell r="N198">
            <v>0</v>
          </cell>
          <cell r="P198" t="str">
            <v>4451</v>
          </cell>
        </row>
        <row r="199">
          <cell r="N199">
            <v>350808.08</v>
          </cell>
          <cell r="P199" t="str">
            <v>4451</v>
          </cell>
        </row>
        <row r="200">
          <cell r="N200">
            <v>0</v>
          </cell>
          <cell r="P200" t="str">
            <v>4476</v>
          </cell>
        </row>
        <row r="201">
          <cell r="N201">
            <v>0</v>
          </cell>
          <cell r="P201" t="str">
            <v>4476</v>
          </cell>
        </row>
        <row r="202">
          <cell r="N202">
            <v>0</v>
          </cell>
          <cell r="P202" t="str">
            <v>4476</v>
          </cell>
        </row>
        <row r="203">
          <cell r="N203">
            <v>0</v>
          </cell>
          <cell r="P203" t="str">
            <v>4476</v>
          </cell>
        </row>
        <row r="204">
          <cell r="N204">
            <v>0</v>
          </cell>
          <cell r="P204" t="str">
            <v>4476</v>
          </cell>
        </row>
        <row r="205">
          <cell r="N205">
            <v>0</v>
          </cell>
          <cell r="P205" t="str">
            <v>4501</v>
          </cell>
        </row>
        <row r="206">
          <cell r="N206">
            <v>0</v>
          </cell>
          <cell r="P206" t="str">
            <v>4501</v>
          </cell>
        </row>
        <row r="207">
          <cell r="N207">
            <v>0</v>
          </cell>
          <cell r="P207" t="str">
            <v>4501</v>
          </cell>
        </row>
        <row r="208">
          <cell r="N208">
            <v>0</v>
          </cell>
          <cell r="P208" t="str">
            <v>4501</v>
          </cell>
        </row>
        <row r="209">
          <cell r="N209">
            <v>83027.5</v>
          </cell>
          <cell r="P209" t="str">
            <v>4501</v>
          </cell>
        </row>
        <row r="210">
          <cell r="N210">
            <v>0</v>
          </cell>
          <cell r="P210" t="str">
            <v>4502</v>
          </cell>
        </row>
        <row r="211">
          <cell r="N211">
            <v>0</v>
          </cell>
          <cell r="P211" t="str">
            <v>4502</v>
          </cell>
        </row>
        <row r="212">
          <cell r="N212">
            <v>0</v>
          </cell>
          <cell r="P212" t="str">
            <v>4502</v>
          </cell>
        </row>
        <row r="213">
          <cell r="N213">
            <v>0</v>
          </cell>
          <cell r="P213" t="str">
            <v>4502</v>
          </cell>
        </row>
        <row r="214">
          <cell r="N214">
            <v>0</v>
          </cell>
          <cell r="P214" t="str">
            <v>4502</v>
          </cell>
        </row>
        <row r="215">
          <cell r="N215">
            <v>0</v>
          </cell>
          <cell r="P215" t="str">
            <v>4601</v>
          </cell>
        </row>
        <row r="216">
          <cell r="N216">
            <v>0</v>
          </cell>
          <cell r="P216" t="str">
            <v>4601</v>
          </cell>
        </row>
        <row r="217">
          <cell r="N217">
            <v>0</v>
          </cell>
          <cell r="P217" t="str">
            <v>4601</v>
          </cell>
        </row>
        <row r="218">
          <cell r="N218">
            <v>0</v>
          </cell>
          <cell r="P218" t="str">
            <v>4601</v>
          </cell>
        </row>
        <row r="219">
          <cell r="N219">
            <v>127000</v>
          </cell>
          <cell r="P219" t="str">
            <v>4601</v>
          </cell>
        </row>
        <row r="220">
          <cell r="N220">
            <v>0</v>
          </cell>
          <cell r="P220" t="str">
            <v>4602</v>
          </cell>
        </row>
        <row r="221">
          <cell r="N221">
            <v>0</v>
          </cell>
          <cell r="P221" t="str">
            <v>4602</v>
          </cell>
        </row>
        <row r="222">
          <cell r="N222">
            <v>0</v>
          </cell>
          <cell r="P222" t="str">
            <v>4602</v>
          </cell>
        </row>
        <row r="223">
          <cell r="N223">
            <v>0</v>
          </cell>
          <cell r="P223" t="str">
            <v>4602</v>
          </cell>
        </row>
        <row r="224">
          <cell r="N224">
            <v>193533.37</v>
          </cell>
          <cell r="P224" t="str">
            <v>4602</v>
          </cell>
        </row>
        <row r="225">
          <cell r="N225">
            <v>0</v>
          </cell>
          <cell r="P225" t="str">
            <v>4603</v>
          </cell>
        </row>
        <row r="226">
          <cell r="N226">
            <v>0</v>
          </cell>
          <cell r="P226" t="str">
            <v>4603</v>
          </cell>
        </row>
        <row r="227">
          <cell r="N227">
            <v>0</v>
          </cell>
          <cell r="P227" t="str">
            <v>4603</v>
          </cell>
        </row>
        <row r="228">
          <cell r="N228">
            <v>0</v>
          </cell>
          <cell r="P228" t="str">
            <v>4603</v>
          </cell>
        </row>
        <row r="229">
          <cell r="N229">
            <v>42975</v>
          </cell>
          <cell r="P229" t="str">
            <v>4603</v>
          </cell>
        </row>
        <row r="230">
          <cell r="N230">
            <v>0</v>
          </cell>
          <cell r="P230" t="str">
            <v>4604</v>
          </cell>
        </row>
        <row r="231">
          <cell r="N231">
            <v>0</v>
          </cell>
          <cell r="P231" t="str">
            <v>4604</v>
          </cell>
        </row>
        <row r="232">
          <cell r="N232">
            <v>0</v>
          </cell>
          <cell r="P232" t="str">
            <v>4604</v>
          </cell>
        </row>
        <row r="233">
          <cell r="N233">
            <v>0</v>
          </cell>
          <cell r="P233" t="str">
            <v>4604</v>
          </cell>
        </row>
        <row r="234">
          <cell r="N234">
            <v>0</v>
          </cell>
          <cell r="P234" t="str">
            <v>4604</v>
          </cell>
        </row>
        <row r="235">
          <cell r="N235">
            <v>0</v>
          </cell>
          <cell r="P235" t="str">
            <v>4605</v>
          </cell>
        </row>
        <row r="236">
          <cell r="N236">
            <v>52542.26</v>
          </cell>
          <cell r="P236" t="str">
            <v>4605</v>
          </cell>
        </row>
        <row r="237">
          <cell r="N237">
            <v>0</v>
          </cell>
          <cell r="P237" t="str">
            <v>4605</v>
          </cell>
        </row>
        <row r="238">
          <cell r="N238">
            <v>40004.29</v>
          </cell>
          <cell r="P238" t="str">
            <v>4605</v>
          </cell>
        </row>
        <row r="239">
          <cell r="N239">
            <v>95401.88</v>
          </cell>
          <cell r="P239" t="str">
            <v>4605</v>
          </cell>
        </row>
        <row r="240">
          <cell r="N240">
            <v>0</v>
          </cell>
          <cell r="P240" t="str">
            <v>4611</v>
          </cell>
        </row>
        <row r="241">
          <cell r="N241">
            <v>3711.31</v>
          </cell>
          <cell r="P241" t="str">
            <v>4611</v>
          </cell>
        </row>
        <row r="242">
          <cell r="N242">
            <v>3314</v>
          </cell>
          <cell r="P242" t="str">
            <v>4611</v>
          </cell>
        </row>
        <row r="243">
          <cell r="N243">
            <v>487</v>
          </cell>
          <cell r="P243" t="str">
            <v>4611</v>
          </cell>
        </row>
        <row r="244">
          <cell r="N244">
            <v>13248.58</v>
          </cell>
          <cell r="P244" t="str">
            <v>4611</v>
          </cell>
        </row>
        <row r="245">
          <cell r="N245">
            <v>0</v>
          </cell>
          <cell r="P245" t="str">
            <v>4612</v>
          </cell>
        </row>
        <row r="246">
          <cell r="N246">
            <v>131612.69</v>
          </cell>
          <cell r="P246" t="str">
            <v>4612</v>
          </cell>
        </row>
        <row r="247">
          <cell r="N247">
            <v>50787.12</v>
          </cell>
          <cell r="P247" t="str">
            <v>4612</v>
          </cell>
        </row>
        <row r="248">
          <cell r="N248">
            <v>134777.78</v>
          </cell>
          <cell r="P248" t="str">
            <v>4612</v>
          </cell>
        </row>
        <row r="249">
          <cell r="N249">
            <v>245514.9</v>
          </cell>
          <cell r="P249" t="str">
            <v>4612</v>
          </cell>
        </row>
        <row r="250">
          <cell r="N250">
            <v>0</v>
          </cell>
          <cell r="P250" t="str">
            <v>4613</v>
          </cell>
        </row>
        <row r="251">
          <cell r="N251">
            <v>0</v>
          </cell>
          <cell r="P251" t="str">
            <v>4613</v>
          </cell>
        </row>
        <row r="252">
          <cell r="N252">
            <v>0</v>
          </cell>
          <cell r="P252" t="str">
            <v>4613</v>
          </cell>
        </row>
        <row r="253">
          <cell r="N253">
            <v>0</v>
          </cell>
          <cell r="P253" t="str">
            <v>4613</v>
          </cell>
        </row>
        <row r="254">
          <cell r="N254">
            <v>0</v>
          </cell>
          <cell r="P254" t="str">
            <v>4613</v>
          </cell>
        </row>
        <row r="255">
          <cell r="N255">
            <v>0</v>
          </cell>
          <cell r="P255" t="str">
            <v>4631</v>
          </cell>
        </row>
        <row r="256">
          <cell r="N256">
            <v>53066.77</v>
          </cell>
          <cell r="P256" t="str">
            <v>4631</v>
          </cell>
        </row>
        <row r="257">
          <cell r="N257">
            <v>0</v>
          </cell>
          <cell r="P257" t="str">
            <v>4631</v>
          </cell>
        </row>
        <row r="258">
          <cell r="N258">
            <v>16366.25</v>
          </cell>
          <cell r="P258" t="str">
            <v>4631</v>
          </cell>
        </row>
        <row r="259">
          <cell r="N259">
            <v>0</v>
          </cell>
          <cell r="P259" t="str">
            <v>4631</v>
          </cell>
        </row>
        <row r="260">
          <cell r="N260">
            <v>0</v>
          </cell>
          <cell r="P260" t="str">
            <v>4632</v>
          </cell>
        </row>
        <row r="261">
          <cell r="N261">
            <v>0</v>
          </cell>
          <cell r="P261" t="str">
            <v>4632</v>
          </cell>
        </row>
        <row r="262">
          <cell r="N262">
            <v>0</v>
          </cell>
          <cell r="P262" t="str">
            <v>4632</v>
          </cell>
        </row>
        <row r="263">
          <cell r="N263">
            <v>0</v>
          </cell>
          <cell r="P263" t="str">
            <v>4632</v>
          </cell>
        </row>
        <row r="264">
          <cell r="N264">
            <v>0</v>
          </cell>
          <cell r="P264" t="str">
            <v>4632</v>
          </cell>
        </row>
        <row r="265">
          <cell r="N265">
            <v>0</v>
          </cell>
          <cell r="P265" t="str">
            <v>4633</v>
          </cell>
        </row>
        <row r="266">
          <cell r="N266">
            <v>3550</v>
          </cell>
          <cell r="P266" t="str">
            <v>4633</v>
          </cell>
        </row>
        <row r="267">
          <cell r="N267">
            <v>60962.48</v>
          </cell>
          <cell r="P267" t="str">
            <v>4633</v>
          </cell>
        </row>
        <row r="268">
          <cell r="N268">
            <v>4733.6499999999996</v>
          </cell>
          <cell r="P268" t="str">
            <v>4633</v>
          </cell>
        </row>
        <row r="269">
          <cell r="N269">
            <v>46038</v>
          </cell>
          <cell r="P269" t="str">
            <v>4633</v>
          </cell>
        </row>
        <row r="270">
          <cell r="N270">
            <v>0</v>
          </cell>
          <cell r="P270" t="str">
            <v>4634</v>
          </cell>
        </row>
        <row r="271">
          <cell r="N271">
            <v>9039.51</v>
          </cell>
          <cell r="P271" t="str">
            <v>4634</v>
          </cell>
        </row>
        <row r="272">
          <cell r="N272">
            <v>0</v>
          </cell>
          <cell r="P272" t="str">
            <v>4634</v>
          </cell>
        </row>
        <row r="273">
          <cell r="N273">
            <v>4743.6499999999996</v>
          </cell>
          <cell r="P273" t="str">
            <v>4634</v>
          </cell>
        </row>
        <row r="274">
          <cell r="N274">
            <v>100</v>
          </cell>
          <cell r="P274" t="str">
            <v>4634</v>
          </cell>
        </row>
        <row r="275">
          <cell r="N275">
            <v>0</v>
          </cell>
          <cell r="P275" t="str">
            <v>4641</v>
          </cell>
        </row>
        <row r="276">
          <cell r="N276">
            <v>56847.33</v>
          </cell>
          <cell r="P276" t="str">
            <v>4641</v>
          </cell>
        </row>
        <row r="277">
          <cell r="N277">
            <v>1042</v>
          </cell>
          <cell r="P277" t="str">
            <v>4641</v>
          </cell>
        </row>
        <row r="278">
          <cell r="N278">
            <v>515</v>
          </cell>
          <cell r="P278" t="str">
            <v>4641</v>
          </cell>
        </row>
        <row r="279">
          <cell r="N279">
            <v>0</v>
          </cell>
          <cell r="P279" t="str">
            <v>4641</v>
          </cell>
        </row>
        <row r="280">
          <cell r="N280">
            <v>0</v>
          </cell>
          <cell r="P280" t="str">
            <v>4651</v>
          </cell>
        </row>
        <row r="281">
          <cell r="N281">
            <v>0</v>
          </cell>
          <cell r="P281" t="str">
            <v>4651</v>
          </cell>
        </row>
        <row r="282">
          <cell r="N282">
            <v>0</v>
          </cell>
          <cell r="P282" t="str">
            <v>4651</v>
          </cell>
        </row>
        <row r="283">
          <cell r="N283">
            <v>0</v>
          </cell>
          <cell r="P283" t="str">
            <v>4651</v>
          </cell>
        </row>
        <row r="284">
          <cell r="N284">
            <v>31181.3</v>
          </cell>
          <cell r="P284" t="str">
            <v>4651</v>
          </cell>
        </row>
        <row r="285">
          <cell r="N285">
            <v>0</v>
          </cell>
          <cell r="P285" t="str">
            <v>4652</v>
          </cell>
        </row>
        <row r="286">
          <cell r="N286">
            <v>5303.73</v>
          </cell>
          <cell r="P286" t="str">
            <v>4652</v>
          </cell>
        </row>
        <row r="287">
          <cell r="N287">
            <v>13082.69</v>
          </cell>
          <cell r="P287" t="str">
            <v>4652</v>
          </cell>
        </row>
        <row r="288">
          <cell r="N288">
            <v>21122.62</v>
          </cell>
          <cell r="P288" t="str">
            <v>4652</v>
          </cell>
        </row>
        <row r="289">
          <cell r="N289">
            <v>155679.62</v>
          </cell>
          <cell r="P289" t="str">
            <v>4652</v>
          </cell>
        </row>
        <row r="290">
          <cell r="N290">
            <v>0</v>
          </cell>
          <cell r="P290" t="str">
            <v>4653</v>
          </cell>
        </row>
        <row r="291">
          <cell r="N291">
            <v>151861.79</v>
          </cell>
          <cell r="P291" t="str">
            <v>4653</v>
          </cell>
        </row>
        <row r="292">
          <cell r="N292">
            <v>132794.76</v>
          </cell>
          <cell r="P292" t="str">
            <v>4653</v>
          </cell>
        </row>
        <row r="293">
          <cell r="N293">
            <v>19040.77</v>
          </cell>
          <cell r="P293" t="str">
            <v>4653</v>
          </cell>
        </row>
        <row r="294">
          <cell r="N294">
            <v>556973.46</v>
          </cell>
          <cell r="P294" t="str">
            <v>4653</v>
          </cell>
        </row>
        <row r="295">
          <cell r="N295">
            <v>0</v>
          </cell>
          <cell r="P295" t="str">
            <v>4654</v>
          </cell>
        </row>
        <row r="296">
          <cell r="N296">
            <v>13234.58</v>
          </cell>
          <cell r="P296" t="str">
            <v>4654</v>
          </cell>
        </row>
        <row r="297">
          <cell r="N297">
            <v>2500</v>
          </cell>
          <cell r="P297" t="str">
            <v>4654</v>
          </cell>
        </row>
        <row r="298">
          <cell r="N298">
            <v>4200</v>
          </cell>
          <cell r="P298" t="str">
            <v>4654</v>
          </cell>
        </row>
        <row r="299">
          <cell r="N299">
            <v>15100</v>
          </cell>
          <cell r="P299" t="str">
            <v>4654</v>
          </cell>
        </row>
        <row r="300">
          <cell r="N300">
            <v>0</v>
          </cell>
          <cell r="P300" t="str">
            <v>4655</v>
          </cell>
        </row>
        <row r="301">
          <cell r="N301">
            <v>1040</v>
          </cell>
          <cell r="P301" t="str">
            <v>4655</v>
          </cell>
        </row>
        <row r="302">
          <cell r="N302">
            <v>0</v>
          </cell>
          <cell r="P302" t="str">
            <v>4655</v>
          </cell>
        </row>
        <row r="303">
          <cell r="N303">
            <v>0</v>
          </cell>
          <cell r="P303" t="str">
            <v>4655</v>
          </cell>
        </row>
        <row r="304">
          <cell r="N304">
            <v>38759.120000000003</v>
          </cell>
          <cell r="P304" t="str">
            <v>4655</v>
          </cell>
        </row>
        <row r="305">
          <cell r="N305">
            <v>0</v>
          </cell>
          <cell r="P305" t="str">
            <v>4656</v>
          </cell>
        </row>
        <row r="306">
          <cell r="N306">
            <v>0</v>
          </cell>
          <cell r="P306" t="str">
            <v>4656</v>
          </cell>
        </row>
        <row r="307">
          <cell r="N307">
            <v>0</v>
          </cell>
          <cell r="P307" t="str">
            <v>4656</v>
          </cell>
        </row>
        <row r="308">
          <cell r="N308">
            <v>0</v>
          </cell>
          <cell r="P308" t="str">
            <v>4656</v>
          </cell>
        </row>
        <row r="309">
          <cell r="N309">
            <v>0</v>
          </cell>
          <cell r="P309" t="str">
            <v>4656</v>
          </cell>
        </row>
        <row r="310">
          <cell r="N310">
            <v>0</v>
          </cell>
          <cell r="P310" t="str">
            <v>4657</v>
          </cell>
        </row>
        <row r="311">
          <cell r="N311">
            <v>0</v>
          </cell>
          <cell r="P311" t="str">
            <v>4657</v>
          </cell>
        </row>
        <row r="312">
          <cell r="N312">
            <v>0</v>
          </cell>
          <cell r="P312" t="str">
            <v>4657</v>
          </cell>
        </row>
        <row r="313">
          <cell r="N313">
            <v>0</v>
          </cell>
          <cell r="P313" t="str">
            <v>4657</v>
          </cell>
        </row>
        <row r="314">
          <cell r="N314">
            <v>0</v>
          </cell>
          <cell r="P314" t="str">
            <v>4657</v>
          </cell>
        </row>
        <row r="315">
          <cell r="N315">
            <v>0</v>
          </cell>
          <cell r="P315" t="str">
            <v>4661</v>
          </cell>
        </row>
        <row r="316">
          <cell r="N316">
            <v>372106.62</v>
          </cell>
          <cell r="P316" t="str">
            <v>4661</v>
          </cell>
        </row>
        <row r="317">
          <cell r="N317">
            <v>1312</v>
          </cell>
          <cell r="P317" t="str">
            <v>4661</v>
          </cell>
        </row>
        <row r="318">
          <cell r="N318">
            <v>13910.38</v>
          </cell>
          <cell r="P318" t="str">
            <v>4661</v>
          </cell>
        </row>
        <row r="319">
          <cell r="N319">
            <v>4298</v>
          </cell>
          <cell r="P319" t="str">
            <v>4661</v>
          </cell>
        </row>
        <row r="320">
          <cell r="N320">
            <v>0</v>
          </cell>
          <cell r="P320" t="str">
            <v>4662</v>
          </cell>
        </row>
        <row r="321">
          <cell r="N321">
            <v>168882.81</v>
          </cell>
          <cell r="P321" t="str">
            <v>4662</v>
          </cell>
        </row>
        <row r="322">
          <cell r="N322">
            <v>0</v>
          </cell>
          <cell r="P322" t="str">
            <v>4662</v>
          </cell>
        </row>
        <row r="323">
          <cell r="N323">
            <v>43418.879999999997</v>
          </cell>
          <cell r="P323" t="str">
            <v>4662</v>
          </cell>
        </row>
        <row r="324">
          <cell r="N324">
            <v>0</v>
          </cell>
          <cell r="P324" t="str">
            <v>4662</v>
          </cell>
        </row>
        <row r="325">
          <cell r="N325">
            <v>0</v>
          </cell>
          <cell r="P325" t="str">
            <v>4781</v>
          </cell>
        </row>
        <row r="326">
          <cell r="N326">
            <v>10000</v>
          </cell>
          <cell r="P326" t="str">
            <v>4781</v>
          </cell>
        </row>
        <row r="327">
          <cell r="N327">
            <v>0</v>
          </cell>
          <cell r="P327" t="str">
            <v>4781</v>
          </cell>
        </row>
        <row r="328">
          <cell r="N328">
            <v>0</v>
          </cell>
          <cell r="P328" t="str">
            <v>4781</v>
          </cell>
        </row>
        <row r="329">
          <cell r="N329">
            <v>0</v>
          </cell>
          <cell r="P329" t="str">
            <v>4781</v>
          </cell>
        </row>
        <row r="330">
          <cell r="N330">
            <v>0</v>
          </cell>
          <cell r="P330" t="str">
            <v>4782</v>
          </cell>
        </row>
        <row r="331">
          <cell r="N331">
            <v>43496.47</v>
          </cell>
          <cell r="P331" t="str">
            <v>4782</v>
          </cell>
        </row>
        <row r="332">
          <cell r="N332">
            <v>0</v>
          </cell>
          <cell r="P332" t="str">
            <v>4782</v>
          </cell>
        </row>
        <row r="333">
          <cell r="N333">
            <v>0</v>
          </cell>
          <cell r="P333" t="str">
            <v>4782</v>
          </cell>
        </row>
        <row r="334">
          <cell r="N334">
            <v>10350</v>
          </cell>
          <cell r="P334" t="str">
            <v>4782</v>
          </cell>
        </row>
        <row r="335">
          <cell r="N335">
            <v>0</v>
          </cell>
          <cell r="P335" t="str">
            <v>4783</v>
          </cell>
        </row>
        <row r="336">
          <cell r="N336">
            <v>0</v>
          </cell>
          <cell r="P336" t="str">
            <v>4783</v>
          </cell>
        </row>
        <row r="337">
          <cell r="N337">
            <v>0</v>
          </cell>
          <cell r="P337" t="str">
            <v>4783</v>
          </cell>
        </row>
        <row r="338">
          <cell r="N338">
            <v>0</v>
          </cell>
          <cell r="P338" t="str">
            <v>4783</v>
          </cell>
        </row>
        <row r="339">
          <cell r="N339">
            <v>0</v>
          </cell>
          <cell r="P339" t="str">
            <v>4783</v>
          </cell>
        </row>
        <row r="340">
          <cell r="N340">
            <v>0</v>
          </cell>
          <cell r="P340" t="str">
            <v>4841</v>
          </cell>
        </row>
        <row r="341">
          <cell r="N341">
            <v>293420.93</v>
          </cell>
          <cell r="P341" t="str">
            <v>4841</v>
          </cell>
        </row>
        <row r="342">
          <cell r="N342">
            <v>0</v>
          </cell>
          <cell r="P342" t="str">
            <v>4841</v>
          </cell>
        </row>
        <row r="343">
          <cell r="N343">
            <v>190586.67</v>
          </cell>
          <cell r="P343" t="str">
            <v>4841</v>
          </cell>
        </row>
        <row r="344">
          <cell r="N344">
            <v>1018241.32</v>
          </cell>
          <cell r="P344" t="str">
            <v>4841</v>
          </cell>
        </row>
        <row r="345">
          <cell r="N345">
            <v>0</v>
          </cell>
          <cell r="P345" t="str">
            <v>4842</v>
          </cell>
        </row>
        <row r="346">
          <cell r="N346">
            <v>0</v>
          </cell>
          <cell r="P346" t="str">
            <v>4842</v>
          </cell>
        </row>
        <row r="347">
          <cell r="N347">
            <v>624100.71</v>
          </cell>
          <cell r="P347" t="str">
            <v>4842</v>
          </cell>
        </row>
        <row r="348">
          <cell r="N348">
            <v>0</v>
          </cell>
          <cell r="P348" t="str">
            <v>4842</v>
          </cell>
        </row>
        <row r="349">
          <cell r="N349">
            <v>0</v>
          </cell>
          <cell r="P349" t="str">
            <v>4842</v>
          </cell>
        </row>
        <row r="350">
          <cell r="N350">
            <v>0</v>
          </cell>
          <cell r="P350" t="str">
            <v>4843</v>
          </cell>
        </row>
        <row r="351">
          <cell r="N351">
            <v>0</v>
          </cell>
          <cell r="P351" t="str">
            <v>4843</v>
          </cell>
        </row>
        <row r="352">
          <cell r="N352">
            <v>0</v>
          </cell>
          <cell r="P352" t="str">
            <v>4843</v>
          </cell>
        </row>
        <row r="353">
          <cell r="N353">
            <v>0</v>
          </cell>
          <cell r="P353" t="str">
            <v>4843</v>
          </cell>
        </row>
        <row r="354">
          <cell r="N354">
            <v>0</v>
          </cell>
          <cell r="P354" t="str">
            <v>4843</v>
          </cell>
        </row>
        <row r="355">
          <cell r="N355">
            <v>0</v>
          </cell>
          <cell r="P355" t="str">
            <v>4901</v>
          </cell>
        </row>
        <row r="356">
          <cell r="N356">
            <v>0</v>
          </cell>
          <cell r="P356" t="str">
            <v>4901</v>
          </cell>
        </row>
        <row r="357">
          <cell r="N357">
            <v>0</v>
          </cell>
          <cell r="P357" t="str">
            <v>4901</v>
          </cell>
        </row>
        <row r="358">
          <cell r="N358">
            <v>0</v>
          </cell>
          <cell r="P358" t="str">
            <v>4901</v>
          </cell>
        </row>
        <row r="359">
          <cell r="N359">
            <v>0</v>
          </cell>
          <cell r="P359" t="str">
            <v>4901</v>
          </cell>
        </row>
        <row r="360">
          <cell r="N360">
            <v>0</v>
          </cell>
          <cell r="P360" t="str">
            <v>4931</v>
          </cell>
        </row>
        <row r="361">
          <cell r="N361">
            <v>0</v>
          </cell>
          <cell r="P361" t="str">
            <v>4931</v>
          </cell>
        </row>
        <row r="362">
          <cell r="N362">
            <v>0</v>
          </cell>
          <cell r="P362" t="str">
            <v>4931</v>
          </cell>
        </row>
        <row r="363">
          <cell r="N363">
            <v>0</v>
          </cell>
          <cell r="P363" t="str">
            <v>4931</v>
          </cell>
        </row>
        <row r="364">
          <cell r="N364">
            <v>0</v>
          </cell>
          <cell r="P364" t="str">
            <v>4931</v>
          </cell>
        </row>
        <row r="365">
          <cell r="N365">
            <v>0</v>
          </cell>
          <cell r="P365" t="str">
            <v>7351</v>
          </cell>
        </row>
        <row r="366">
          <cell r="N366">
            <v>0</v>
          </cell>
          <cell r="P366" t="str">
            <v>7351</v>
          </cell>
        </row>
        <row r="367">
          <cell r="N367">
            <v>19187514.850000001</v>
          </cell>
          <cell r="P367" t="str">
            <v>7351</v>
          </cell>
        </row>
        <row r="368">
          <cell r="N368">
            <v>0</v>
          </cell>
          <cell r="P368" t="str">
            <v>7351</v>
          </cell>
        </row>
        <row r="369">
          <cell r="N369">
            <v>0</v>
          </cell>
          <cell r="P369" t="str">
            <v>7351</v>
          </cell>
        </row>
        <row r="370">
          <cell r="N370">
            <v>0</v>
          </cell>
          <cell r="P370" t="str">
            <v>7352</v>
          </cell>
        </row>
        <row r="371">
          <cell r="N371">
            <v>0</v>
          </cell>
          <cell r="P371" t="str">
            <v>7352</v>
          </cell>
        </row>
        <row r="372">
          <cell r="N372">
            <v>38612.76</v>
          </cell>
          <cell r="P372" t="str">
            <v>7352</v>
          </cell>
        </row>
        <row r="373">
          <cell r="N373">
            <v>0</v>
          </cell>
          <cell r="P373" t="str">
            <v>7352</v>
          </cell>
        </row>
        <row r="374">
          <cell r="N374">
            <v>0</v>
          </cell>
          <cell r="P374" t="str">
            <v>7352</v>
          </cell>
        </row>
        <row r="375">
          <cell r="N375">
            <v>0</v>
          </cell>
          <cell r="P375" t="str">
            <v>7356</v>
          </cell>
        </row>
        <row r="376">
          <cell r="N376">
            <v>0</v>
          </cell>
          <cell r="P376" t="str">
            <v>7356</v>
          </cell>
        </row>
        <row r="377">
          <cell r="N377">
            <v>0</v>
          </cell>
          <cell r="P377" t="str">
            <v>7356</v>
          </cell>
        </row>
        <row r="378">
          <cell r="N378">
            <v>0</v>
          </cell>
          <cell r="P378" t="str">
            <v>7356</v>
          </cell>
        </row>
        <row r="379">
          <cell r="N379">
            <v>0</v>
          </cell>
          <cell r="P379" t="str">
            <v>7356</v>
          </cell>
        </row>
        <row r="380">
          <cell r="N380">
            <v>0</v>
          </cell>
          <cell r="P380" t="str">
            <v>7357</v>
          </cell>
        </row>
        <row r="381">
          <cell r="N381">
            <v>0</v>
          </cell>
          <cell r="P381" t="str">
            <v>7357</v>
          </cell>
        </row>
        <row r="382">
          <cell r="N382">
            <v>0</v>
          </cell>
          <cell r="P382" t="str">
            <v>7357</v>
          </cell>
        </row>
        <row r="383">
          <cell r="N383">
            <v>0</v>
          </cell>
          <cell r="P383" t="str">
            <v>7357</v>
          </cell>
        </row>
        <row r="384">
          <cell r="N384">
            <v>0</v>
          </cell>
          <cell r="P384" t="str">
            <v>7357</v>
          </cell>
        </row>
        <row r="385">
          <cell r="N385">
            <v>0</v>
          </cell>
          <cell r="P385" t="str">
            <v>7381</v>
          </cell>
        </row>
        <row r="386">
          <cell r="N386">
            <v>0</v>
          </cell>
          <cell r="P386" t="str">
            <v>7381</v>
          </cell>
        </row>
        <row r="387">
          <cell r="N387">
            <v>938813.92</v>
          </cell>
          <cell r="P387" t="str">
            <v>7381</v>
          </cell>
        </row>
        <row r="388">
          <cell r="N388">
            <v>948355.45</v>
          </cell>
          <cell r="P388" t="str">
            <v>7381</v>
          </cell>
        </row>
        <row r="389">
          <cell r="N389">
            <v>0</v>
          </cell>
          <cell r="P389" t="str">
            <v>7381</v>
          </cell>
        </row>
        <row r="390">
          <cell r="N390">
            <v>0</v>
          </cell>
          <cell r="P390" t="str">
            <v>7382</v>
          </cell>
        </row>
        <row r="391">
          <cell r="N391">
            <v>0</v>
          </cell>
          <cell r="P391" t="str">
            <v>7382</v>
          </cell>
        </row>
        <row r="392">
          <cell r="N392">
            <v>0</v>
          </cell>
          <cell r="P392" t="str">
            <v>7382</v>
          </cell>
        </row>
        <row r="393">
          <cell r="N393">
            <v>0</v>
          </cell>
          <cell r="P393" t="str">
            <v>7382</v>
          </cell>
        </row>
        <row r="394">
          <cell r="N394">
            <v>0</v>
          </cell>
          <cell r="P394" t="str">
            <v>7382</v>
          </cell>
        </row>
        <row r="395">
          <cell r="N395">
            <v>0</v>
          </cell>
          <cell r="P395" t="str">
            <v>7383</v>
          </cell>
        </row>
        <row r="396">
          <cell r="N396">
            <v>0</v>
          </cell>
          <cell r="P396" t="str">
            <v>7383</v>
          </cell>
        </row>
        <row r="397">
          <cell r="N397">
            <v>0</v>
          </cell>
          <cell r="P397" t="str">
            <v>7383</v>
          </cell>
        </row>
        <row r="398">
          <cell r="N398">
            <v>0</v>
          </cell>
          <cell r="P398" t="str">
            <v>7383</v>
          </cell>
        </row>
        <row r="399">
          <cell r="N399">
            <v>0</v>
          </cell>
          <cell r="P399" t="str">
            <v>7383</v>
          </cell>
        </row>
        <row r="400">
          <cell r="N400">
            <v>0</v>
          </cell>
          <cell r="P400" t="str">
            <v>7385</v>
          </cell>
        </row>
        <row r="401">
          <cell r="N401">
            <v>0</v>
          </cell>
          <cell r="P401" t="str">
            <v>7551</v>
          </cell>
        </row>
        <row r="402">
          <cell r="N402">
            <v>6200995.7199999997</v>
          </cell>
          <cell r="P402" t="str">
            <v>7551</v>
          </cell>
        </row>
        <row r="403">
          <cell r="N403">
            <v>0</v>
          </cell>
          <cell r="P403" t="str">
            <v>7551</v>
          </cell>
        </row>
        <row r="404">
          <cell r="N404">
            <v>0</v>
          </cell>
          <cell r="P404" t="str">
            <v>7551</v>
          </cell>
        </row>
        <row r="405">
          <cell r="N405">
            <v>0</v>
          </cell>
          <cell r="P405" t="str">
            <v>7551</v>
          </cell>
        </row>
        <row r="406">
          <cell r="N406">
            <v>0</v>
          </cell>
          <cell r="P406" t="str">
            <v>7556</v>
          </cell>
        </row>
        <row r="407">
          <cell r="N407">
            <v>0</v>
          </cell>
          <cell r="P407" t="str">
            <v>7556</v>
          </cell>
        </row>
        <row r="408">
          <cell r="N408">
            <v>0</v>
          </cell>
          <cell r="P408" t="str">
            <v>7556</v>
          </cell>
        </row>
        <row r="409">
          <cell r="N409">
            <v>0</v>
          </cell>
          <cell r="P409" t="str">
            <v>7556</v>
          </cell>
        </row>
        <row r="410">
          <cell r="N410">
            <v>0</v>
          </cell>
          <cell r="P410" t="str">
            <v>7556</v>
          </cell>
        </row>
        <row r="411">
          <cell r="N411">
            <v>0</v>
          </cell>
          <cell r="P411" t="str">
            <v>7557</v>
          </cell>
        </row>
        <row r="412">
          <cell r="N412">
            <v>0</v>
          </cell>
          <cell r="P412" t="str">
            <v>7557</v>
          </cell>
        </row>
        <row r="413">
          <cell r="N413">
            <v>0</v>
          </cell>
          <cell r="P413" t="str">
            <v>7557</v>
          </cell>
        </row>
        <row r="414">
          <cell r="N414">
            <v>0</v>
          </cell>
          <cell r="P414" t="str">
            <v>7557</v>
          </cell>
        </row>
        <row r="415">
          <cell r="N415">
            <v>0</v>
          </cell>
          <cell r="P415" t="str">
            <v>7557</v>
          </cell>
        </row>
        <row r="416">
          <cell r="N416">
            <v>0</v>
          </cell>
          <cell r="P416" t="str">
            <v>8351</v>
          </cell>
        </row>
        <row r="417">
          <cell r="N417">
            <v>0</v>
          </cell>
          <cell r="P417" t="str">
            <v>8351</v>
          </cell>
        </row>
        <row r="418">
          <cell r="N418">
            <v>-31383475.68</v>
          </cell>
          <cell r="P418" t="str">
            <v>8351</v>
          </cell>
        </row>
        <row r="419">
          <cell r="N419">
            <v>0</v>
          </cell>
          <cell r="P419" t="str">
            <v>8351</v>
          </cell>
        </row>
        <row r="420">
          <cell r="N420">
            <v>0</v>
          </cell>
          <cell r="P420" t="str">
            <v>8351</v>
          </cell>
        </row>
        <row r="421">
          <cell r="N421">
            <v>0</v>
          </cell>
          <cell r="P421" t="str">
            <v>8356</v>
          </cell>
        </row>
        <row r="422">
          <cell r="N422">
            <v>0</v>
          </cell>
          <cell r="P422" t="str">
            <v>8356</v>
          </cell>
        </row>
        <row r="423">
          <cell r="N423">
            <v>0</v>
          </cell>
          <cell r="P423" t="str">
            <v>8356</v>
          </cell>
        </row>
        <row r="424">
          <cell r="N424">
            <v>0</v>
          </cell>
          <cell r="P424" t="str">
            <v>8356</v>
          </cell>
        </row>
        <row r="425">
          <cell r="N425">
            <v>0</v>
          </cell>
          <cell r="P425" t="str">
            <v>8356</v>
          </cell>
        </row>
        <row r="426">
          <cell r="N426">
            <v>0</v>
          </cell>
          <cell r="P426" t="str">
            <v>8357</v>
          </cell>
        </row>
        <row r="427">
          <cell r="N427">
            <v>0</v>
          </cell>
          <cell r="P427" t="str">
            <v>8357</v>
          </cell>
        </row>
        <row r="428">
          <cell r="N428">
            <v>0</v>
          </cell>
          <cell r="P428" t="str">
            <v>8357</v>
          </cell>
        </row>
        <row r="429">
          <cell r="N429">
            <v>0</v>
          </cell>
          <cell r="P429" t="str">
            <v>8357</v>
          </cell>
        </row>
        <row r="430">
          <cell r="N430">
            <v>0</v>
          </cell>
          <cell r="P430" t="str">
            <v>8357</v>
          </cell>
        </row>
        <row r="431">
          <cell r="N431">
            <v>0</v>
          </cell>
          <cell r="P431" t="str">
            <v>8381</v>
          </cell>
        </row>
        <row r="432">
          <cell r="N432">
            <v>0</v>
          </cell>
          <cell r="P432" t="str">
            <v>8381</v>
          </cell>
        </row>
        <row r="433">
          <cell r="N433">
            <v>-1000000</v>
          </cell>
          <cell r="P433" t="str">
            <v>8381</v>
          </cell>
        </row>
        <row r="434">
          <cell r="N434">
            <v>-3006780.15</v>
          </cell>
          <cell r="P434" t="str">
            <v>8381</v>
          </cell>
        </row>
        <row r="435">
          <cell r="N435">
            <v>0</v>
          </cell>
          <cell r="P435" t="str">
            <v>8381</v>
          </cell>
        </row>
        <row r="436">
          <cell r="N436">
            <v>0</v>
          </cell>
          <cell r="P436" t="str">
            <v>8382</v>
          </cell>
        </row>
        <row r="437">
          <cell r="N437">
            <v>0</v>
          </cell>
          <cell r="P437" t="str">
            <v>8382</v>
          </cell>
        </row>
        <row r="438">
          <cell r="N438">
            <v>0</v>
          </cell>
          <cell r="P438" t="str">
            <v>8382</v>
          </cell>
        </row>
        <row r="439">
          <cell r="N439">
            <v>0</v>
          </cell>
          <cell r="P439" t="str">
            <v>8382</v>
          </cell>
        </row>
        <row r="440">
          <cell r="N440">
            <v>0</v>
          </cell>
          <cell r="P440" t="str">
            <v>8382</v>
          </cell>
        </row>
        <row r="441">
          <cell r="N441">
            <v>0</v>
          </cell>
          <cell r="P441" t="str">
            <v>8551</v>
          </cell>
        </row>
        <row r="442">
          <cell r="N442">
            <v>-6422781</v>
          </cell>
          <cell r="P442" t="str">
            <v>8551</v>
          </cell>
        </row>
        <row r="443">
          <cell r="N443">
            <v>0</v>
          </cell>
          <cell r="P443" t="str">
            <v>8551</v>
          </cell>
        </row>
        <row r="444">
          <cell r="N444">
            <v>0</v>
          </cell>
          <cell r="P444" t="str">
            <v>8551</v>
          </cell>
        </row>
        <row r="445">
          <cell r="N445">
            <v>0</v>
          </cell>
          <cell r="P445" t="str">
            <v>8551</v>
          </cell>
        </row>
        <row r="446">
          <cell r="N446">
            <v>0</v>
          </cell>
          <cell r="P446" t="str">
            <v>8556</v>
          </cell>
        </row>
        <row r="447">
          <cell r="N447">
            <v>0</v>
          </cell>
          <cell r="P447" t="str">
            <v>8556</v>
          </cell>
        </row>
        <row r="448">
          <cell r="N448">
            <v>0</v>
          </cell>
          <cell r="P448" t="str">
            <v>8556</v>
          </cell>
        </row>
        <row r="449">
          <cell r="N449">
            <v>0</v>
          </cell>
          <cell r="P449" t="str">
            <v>8556</v>
          </cell>
        </row>
        <row r="450">
          <cell r="N450">
            <v>0</v>
          </cell>
          <cell r="P450" t="str">
            <v>8556</v>
          </cell>
        </row>
        <row r="451">
          <cell r="N451">
            <v>0</v>
          </cell>
          <cell r="P451" t="str">
            <v>8557</v>
          </cell>
        </row>
        <row r="452">
          <cell r="N452">
            <v>0</v>
          </cell>
          <cell r="P452" t="str">
            <v>8557</v>
          </cell>
        </row>
        <row r="453">
          <cell r="N453">
            <v>0</v>
          </cell>
          <cell r="P453" t="str">
            <v>8557</v>
          </cell>
        </row>
        <row r="454">
          <cell r="N454">
            <v>-1807605.49</v>
          </cell>
          <cell r="P454" t="str">
            <v>8557</v>
          </cell>
        </row>
        <row r="455">
          <cell r="N455">
            <v>0</v>
          </cell>
          <cell r="P455" t="str">
            <v>8557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HO"/>
      <sheetName val="130530"/>
      <sheetName val="10_1 Media"/>
      <sheetName val="10_cut"/>
      <sheetName val="sampling plan"/>
      <sheetName val="TOP_Carat_2001 ;)"/>
      <sheetName val="ReadData"/>
      <sheetName val="supplier"/>
      <sheetName val="RawData"/>
      <sheetName val="DataSheet"/>
      <sheetName val="BSLA"/>
      <sheetName val="Subsequent_2003"/>
      <sheetName val="県別ﾏﾙﾁ"/>
      <sheetName val="AA-6_(2)"/>
      <sheetName val="10-test_(revise)"/>
      <sheetName val="10-1_Media"/>
      <sheetName val="10_1_Media"/>
      <sheetName val="FG"/>
      <sheetName val="EQ4NTV"/>
      <sheetName val="sampling_plan"/>
      <sheetName val="F041"/>
      <sheetName val="ลูกหนี้(เก่า)"/>
      <sheetName val="DEP12"/>
      <sheetName val="code cc"/>
      <sheetName val="Sheet2"/>
      <sheetName val="10-1 "/>
      <sheetName val="1"/>
      <sheetName val=""/>
      <sheetName val="effi"/>
      <sheetName val="0894 PC from Andy Lam"/>
      <sheetName val="M_Maincomp"/>
      <sheetName val="ＣＡＭＹ　ＭⅢ"/>
      <sheetName val="FGC"/>
      <sheetName val="CST1198"/>
      <sheetName val="Content"/>
      <sheetName val="menu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CASA-PLAN"/>
      <sheetName val="軽戦略YOSHIMA"/>
      <sheetName val="Calculation PS"/>
      <sheetName val="SOPSG"/>
      <sheetName val="BUDGET"/>
      <sheetName val="COSUB"/>
      <sheetName val="WC"/>
      <sheetName val="Table"/>
      <sheetName val="Zone1"/>
      <sheetName val="Zone2"/>
      <sheetName val="DATA"/>
      <sheetName val="Calculation of end rates"/>
      <sheetName val="Checklist-A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B1"/>
      <sheetName val="MA"/>
      <sheetName val="เงินกู้ MGC"/>
      <sheetName val="ADVANCE-STAFF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Header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CIPA"/>
      <sheetName val="Schedule A - REIT III"/>
      <sheetName val="วิเคราะห์"/>
      <sheetName val="Lookups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df_รหัส"/>
      <sheetName val="Booking"/>
      <sheetName val="10-1 M"/>
      <sheetName val="EBIT"/>
      <sheetName val="Sheet1"/>
      <sheetName val="ยอดยกมา"/>
      <sheetName val="data budget04"/>
      <sheetName val="TABLEQ204 "/>
      <sheetName val="m doc"/>
      <sheetName val="Co info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S33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group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Collections Plan"/>
      <sheetName val="Master Config"/>
      <sheetName val="OIL"/>
      <sheetName val="1. Dynaplast (M)"/>
      <sheetName val="99-107-2"/>
      <sheetName val="99-109-2"/>
      <sheetName val="【English】後半（検査）工程_Jan_Analyse"/>
      <sheetName val="TB2009"/>
      <sheetName val="BASIS"/>
      <sheetName val="Selectio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推移データ"/>
      <sheetName val="工数集計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10-1 Media:10-cut"/>
      <sheetName val="AGRO-DATA"/>
      <sheetName val="FA Report"/>
      <sheetName val="expenses"/>
      <sheetName val="TB"/>
      <sheetName val="보고자료종합"/>
      <sheetName val="BasicRules"/>
      <sheetName val="May-Apr 2009"/>
      <sheetName val="QMCT"/>
      <sheetName val="Bill No. 2 - Carpark"/>
      <sheetName val="Parts List"/>
      <sheetName val="PRMT"/>
      <sheetName val="CNT"/>
      <sheetName val="Setup"/>
      <sheetName val="SALES"/>
      <sheetName val="HK TP"/>
      <sheetName val="PSI TP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NEW-Code"/>
      <sheetName val="REPORT"/>
      <sheetName val="LCoduNodu@_x001e__x001e_"/>
      <sheetName val="LCoduNodu@_x001e__x001e___"/>
      <sheetName val="สง.1"/>
      <sheetName val="สง.2.2_แนบ1"/>
      <sheetName val="NC"/>
      <sheetName val="PIVOT"/>
      <sheetName val="Feedmill pur"/>
      <sheetName val="validation"/>
      <sheetName val="Cash Flow - CY Workings"/>
      <sheetName val="Stock Aging"/>
      <sheetName val="AA-6_(2)5"/>
      <sheetName val="10-test_(revise)5"/>
      <sheetName val="10-1_Media5"/>
      <sheetName val="10_1_Media5"/>
      <sheetName val="sampling_plan5"/>
      <sheetName val="TOP_Carat_2001_;)4"/>
      <sheetName val="10-1_3"/>
      <sheetName val="code_cc3"/>
      <sheetName val="0894_PC_from_Andy_Lam3"/>
      <sheetName val="Calculation_PS3"/>
      <sheetName val="Calculation_of_end_rates2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TB_Worksheet1"/>
      <sheetName val="10-1_M1"/>
      <sheetName val="Co_info"/>
      <sheetName val="Master_Config"/>
      <sheetName val="1__Dynaplast_(M)"/>
      <sheetName val="163040_LC_TR"/>
      <sheetName val="Customize_Your_Invoice"/>
      <sheetName val="Amortization_Table"/>
      <sheetName val="AGING_LOCAL"/>
      <sheetName val="DETAIL_"/>
      <sheetName val="Book_1_Summary"/>
      <sheetName val="COST_(ACC_ขาย10-2005)"/>
      <sheetName val="Z41,Z42_이외total"/>
      <sheetName val="data_budget04"/>
      <sheetName val="TABLEQ204_"/>
      <sheetName val="m_doc"/>
      <sheetName val="Direct_Non-Payroll"/>
      <sheetName val="10-1_Media:10-cut"/>
      <sheetName val="LCoduNodu@__"/>
      <sheetName val="FA_Report"/>
      <sheetName val="Bill_No__2_-_Carpark"/>
      <sheetName val="Parts_List"/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미화"/>
      <sheetName val="인원계획-보안주차안내"/>
      <sheetName val="자격요원선임"/>
      <sheetName val="견적서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heet3"/>
      <sheetName val="SCH03"/>
      <sheetName val="로담코총괄제안견적3"/>
      <sheetName val="노무비"/>
      <sheetName val="PL CE"/>
      <sheetName val="PL FR"/>
      <sheetName val="RW"/>
      <sheetName val="PL UK"/>
      <sheetName val="Cost Centres"/>
      <sheetName val="TFB-TOTAL"/>
      <sheetName val="ช้าง DRAUGHT 330 "/>
      <sheetName val="เงื่อนไข"/>
      <sheetName val="AA-6_(2)6"/>
      <sheetName val="10-test_(revise)6"/>
      <sheetName val="10-1_Media6"/>
      <sheetName val="10_1_Media6"/>
      <sheetName val="sampling_plan6"/>
      <sheetName val="TOP_Carat_2001_;)5"/>
      <sheetName val="0894_PC_from_Andy_Lam4"/>
      <sheetName val="10-1_4"/>
      <sheetName val="code_cc4"/>
      <sheetName val="Calculation_PS4"/>
      <sheetName val="Calculation_of_end_rates3"/>
      <sheetName val="new_ccl2"/>
      <sheetName val="new_pp2"/>
      <sheetName val="เงินกู้_MGC2"/>
      <sheetName val="Schedule_A_-_REIT_III2"/>
      <sheetName val="CF_Worksheet_4"/>
      <sheetName val="Trial_Balance3"/>
      <sheetName val="_IBPL00013"/>
      <sheetName val="10-1_Me3"/>
      <sheetName val="Master_Program3"/>
      <sheetName val="Vol__Export3"/>
      <sheetName val="Company_TB3"/>
      <sheetName val="Wht_cur3"/>
      <sheetName val="163040_LC-TR3"/>
      <sheetName val="_IB-PL-00-01_SUMMARY2"/>
      <sheetName val="Jung_step_down_(60)3"/>
      <sheetName val="w_op3"/>
      <sheetName val="Link_data-july3"/>
      <sheetName val="_IB-PL-YTD3"/>
      <sheetName val="SCB_1_-_Current2"/>
      <sheetName val="SCB_2_-_Current2"/>
      <sheetName val="Safire_AOP2"/>
      <sheetName val="TB_SAP2"/>
      <sheetName val="Drawing_Approve2"/>
      <sheetName val="Elect_(3)2"/>
      <sheetName val="Base_Rental2"/>
      <sheetName val="Test_cost_oversea2"/>
      <sheetName val="10-test_(revis2"/>
      <sheetName val="17__Non_consolidated_stock2"/>
      <sheetName val="General_Data2"/>
      <sheetName val="14__Fixed_assets2"/>
      <sheetName val="13__Intangible_assets2"/>
      <sheetName val="Account_List2"/>
      <sheetName val="ADJ_-_RATE2"/>
      <sheetName val="DMD_Office2"/>
      <sheetName val="ADMIN_OFFICE_(2)2"/>
      <sheetName val="14_9月分2"/>
      <sheetName val="BS_ATTACH2"/>
      <sheetName val="TB_Worksheet2"/>
      <sheetName val="DropDown_List2"/>
      <sheetName val="07_08_20082"/>
      <sheetName val="P087__Pipe_Line(AUC)2"/>
      <sheetName val="Raw_Material2"/>
      <sheetName val="Breakeven_Analysis2"/>
      <sheetName val="10-1_M2"/>
      <sheetName val="Co_info1"/>
      <sheetName val="Collections_Plan1"/>
      <sheetName val="s006-⑤_(1)2"/>
      <sheetName val="FX_rates1"/>
      <sheetName val="BALANCE_SHEET_2"/>
      <sheetName val="M_12"/>
      <sheetName val="Pivot_Aug'011"/>
      <sheetName val="STEEL_UP2"/>
      <sheetName val="incom_tax_20052"/>
      <sheetName val="Fcst_Depre1"/>
      <sheetName val="Original_2000_Budget1"/>
      <sheetName val="หน้า_11"/>
      <sheetName val="TrialBalance_Q3-20021"/>
      <sheetName val="Plan_June_'Weekly1"/>
      <sheetName val="L_to_201"/>
      <sheetName val="Asset_Balance_12_20122"/>
      <sheetName val="wtb_30_091"/>
      <sheetName val="wtb_30_111"/>
      <sheetName val="tb_Q3'08_(2)1"/>
      <sheetName val="tb_Q3'081"/>
      <sheetName val="C-1_11"/>
      <sheetName val="C-2_11"/>
      <sheetName val="C-2_21"/>
      <sheetName val="C-2_31"/>
      <sheetName val="C-2_41"/>
      <sheetName val="C-2_51"/>
      <sheetName val="Deferred_Tax_06081"/>
      <sheetName val="U-1_(2)1"/>
      <sheetName val="CC-3_11"/>
      <sheetName val="CC-3_21"/>
      <sheetName val="CC-3_31"/>
      <sheetName val="30_-11"/>
      <sheetName val="CODE_G1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Credit_Processing_B'mkg1"/>
      <sheetName val="Nominal_Accounts1"/>
      <sheetName val="รายการกับบริษัทในเครือ_1"/>
      <sheetName val="data_budget041"/>
      <sheetName val="TABLEQ204_1"/>
      <sheetName val="m_doc1"/>
      <sheetName val="Master_Config1"/>
      <sheetName val="1__Dynaplast_(M)1"/>
      <sheetName val="Direct_Non-Payroll1"/>
      <sheetName val="10-1_Media:10-cut1"/>
      <sheetName val="163040_LC_TR1"/>
      <sheetName val="Customize_Your_Invoice1"/>
      <sheetName val="Amortization_Table1"/>
      <sheetName val="AGING_LOCAL1"/>
      <sheetName val="DETAIL_1"/>
      <sheetName val="Book_1_Summary1"/>
      <sheetName val="COST_(ACC_ขาย10-2005)1"/>
      <sheetName val="Z41,Z42_이외total1"/>
      <sheetName val="FA_Report1"/>
      <sheetName val="Casual_Staff1"/>
      <sheetName val="Sensitivity_Inputs1"/>
      <sheetName val="May-Apr_2009"/>
      <sheetName val="Bill_No__2_-_Carpark1"/>
      <sheetName val="Parts_List1"/>
      <sheetName val="HK_TP"/>
      <sheetName val="PSI_TP"/>
      <sheetName val="조직및_인원계획"/>
      <sheetName val="견적내역-미화_(2)"/>
      <sheetName val="견적내역-보안_(2)"/>
      <sheetName val="สง_1"/>
      <sheetName val="สง_2_2_แนบ1"/>
      <sheetName val="PL_CE"/>
      <sheetName val="PL_FR"/>
      <sheetName val="PL_UK"/>
      <sheetName val="Cost_Centres"/>
      <sheetName val="Feedmill_pur"/>
      <sheetName val="INF_COMP"/>
      <sheetName val="Present"/>
      <sheetName val="GS_STD"/>
      <sheetName val="OP_STD"/>
      <sheetName val="ACTABLE"/>
      <sheetName val="LCoduNodu@_x001e__x001e__x0000_"/>
      <sheetName val="PL _ ผลงานใหม่รวม"/>
      <sheetName val="frptolocal"/>
      <sheetName val="LCoduNodu@_x005f_x001e__x005f_x001e__x005f_x0000_"/>
      <sheetName val="LCoduNodu@_x005f_x001e__x005f_x001e___"/>
      <sheetName val="_x005f_x0008_"/>
      <sheetName val="Analysis"/>
      <sheetName val="Yr by Yr rates"/>
      <sheetName val="BUILD95"/>
      <sheetName val="acc.depre-report-old"/>
      <sheetName val="Balance Sheet"/>
      <sheetName val="Statement of Income "/>
      <sheetName val="historical rate"/>
      <sheetName val="ELIMINATE"/>
      <sheetName val="P&amp;L(LENDER)"/>
      <sheetName val="BS(LENDER)"/>
      <sheetName val="RATIO"/>
      <sheetName val="DETAIL RATIO"/>
      <sheetName val="LedgerBudget"/>
      <sheetName val="AA-6_(2)7"/>
      <sheetName val="10-test_(revise)7"/>
      <sheetName val="10-1_Media7"/>
      <sheetName val="10_1_Media7"/>
      <sheetName val="sampling_plan7"/>
      <sheetName val="TOP_Carat_2001_;)6"/>
      <sheetName val="10-1_5"/>
      <sheetName val="code_cc5"/>
      <sheetName val="0894_PC_from_Andy_Lam5"/>
      <sheetName val="Calculation_PS5"/>
      <sheetName val="Calculation_of_end_rates4"/>
      <sheetName val="new_ccl3"/>
      <sheetName val="new_pp3"/>
      <sheetName val="เงินกู้_MGC3"/>
      <sheetName val="Schedule_A_-_REIT_III3"/>
      <sheetName val="CF_Worksheet_5"/>
      <sheetName val="Trial_Balance4"/>
      <sheetName val="_IBPL00014"/>
      <sheetName val="10-1_Me4"/>
      <sheetName val="Master_Program4"/>
      <sheetName val="Vol__Export4"/>
      <sheetName val="Company_TB4"/>
      <sheetName val="Wht_cur4"/>
      <sheetName val="163040_LC-TR4"/>
      <sheetName val="_IB-PL-00-01_SUMMARY3"/>
      <sheetName val="Jung_step_down_(60)4"/>
      <sheetName val="w_op4"/>
      <sheetName val="Link_data-july4"/>
      <sheetName val="_IB-PL-YTD4"/>
      <sheetName val="SCB_1_-_Current3"/>
      <sheetName val="SCB_2_-_Current3"/>
      <sheetName val="Safire_AOP3"/>
      <sheetName val="TB_SAP3"/>
      <sheetName val="Drawing_Approve3"/>
      <sheetName val="Elect_(3)3"/>
      <sheetName val="Base_Rental3"/>
      <sheetName val="Test_cost_oversea3"/>
      <sheetName val="10-test_(revis3"/>
      <sheetName val="17__Non_consolidated_stock3"/>
      <sheetName val="General_Data3"/>
      <sheetName val="14__Fixed_assets3"/>
      <sheetName val="13__Intangible_assets3"/>
      <sheetName val="Account_List3"/>
      <sheetName val="ADJ_-_RATE3"/>
      <sheetName val="DMD_Office3"/>
      <sheetName val="ADMIN_OFFICE_(2)3"/>
      <sheetName val="14_9月分3"/>
      <sheetName val="BS_ATTACH3"/>
      <sheetName val="TB_Worksheet3"/>
      <sheetName val="DropDown_List3"/>
      <sheetName val="07_08_20083"/>
      <sheetName val="P087__Pipe_Line(AUC)3"/>
      <sheetName val="Raw_Material3"/>
      <sheetName val="Breakeven_Analysis3"/>
      <sheetName val="10-1_M3"/>
      <sheetName val="Co_info2"/>
      <sheetName val="s006-⑤_(1)3"/>
      <sheetName val="FX_rates2"/>
      <sheetName val="BALANCE_SHEET_3"/>
      <sheetName val="M_13"/>
      <sheetName val="Pivot_Aug'012"/>
      <sheetName val="STEEL_UP3"/>
      <sheetName val="incom_tax_20053"/>
      <sheetName val="Fcst_Depre2"/>
      <sheetName val="Original_2000_Budget2"/>
      <sheetName val="หน้า_12"/>
      <sheetName val="TrialBalance_Q3-20022"/>
      <sheetName val="Plan_June_'Weekly2"/>
      <sheetName val="L_to_202"/>
      <sheetName val="Asset_Balance_12_20123"/>
      <sheetName val="wtb_30_092"/>
      <sheetName val="wtb_30_112"/>
      <sheetName val="tb_Q3'08_(2)2"/>
      <sheetName val="tb_Q3'082"/>
      <sheetName val="C-1_12"/>
      <sheetName val="C-2_12"/>
      <sheetName val="C-2_22"/>
      <sheetName val="C-2_32"/>
      <sheetName val="C-2_42"/>
      <sheetName val="C-2_52"/>
      <sheetName val="Deferred_Tax_06082"/>
      <sheetName val="U-1_(2)2"/>
      <sheetName val="CC-3_12"/>
      <sheetName val="CC-3_22"/>
      <sheetName val="CC-3_32"/>
      <sheetName val="30_-12"/>
      <sheetName val="CODE_G2"/>
      <sheetName val="Summary_of_Adj2"/>
      <sheetName val="FAMsia_BS2"/>
      <sheetName val="Msia_PL2"/>
      <sheetName val="FAWuxi_BS2"/>
      <sheetName val="FAMW_PL2"/>
      <sheetName val="FAMW_BS2"/>
      <sheetName val="CONSOL_MPL2"/>
      <sheetName val="FAS_MPL2"/>
      <sheetName val="FAM_MPL2"/>
      <sheetName val="FAMW_MPL2"/>
      <sheetName val="Credit_Processing_B'mkg2"/>
      <sheetName val="Nominal_Accounts2"/>
      <sheetName val="รายการกับบริษัทในเครือ_2"/>
      <sheetName val="Collections_Plan2"/>
      <sheetName val="Master_Config2"/>
      <sheetName val="1__Dynaplast_(M)2"/>
      <sheetName val="163040_LC_TR2"/>
      <sheetName val="Customize_Your_Invoice2"/>
      <sheetName val="Amortization_Table2"/>
      <sheetName val="AGING_LOCAL2"/>
      <sheetName val="DETAIL_2"/>
      <sheetName val="Book_1_Summary2"/>
      <sheetName val="COST_(ACC_ขาย10-2005)2"/>
      <sheetName val="Z41,Z42_이외total2"/>
      <sheetName val="data_budget042"/>
      <sheetName val="TABLEQ204_2"/>
      <sheetName val="m_doc2"/>
      <sheetName val="Direct_Non-Payroll2"/>
      <sheetName val="Bill_No__2_-_Carpark2"/>
      <sheetName val="Parts_List2"/>
      <sheetName val="FA_Report2"/>
      <sheetName val="10-1_Media:10-cut2"/>
      <sheetName val="Casual_Staff2"/>
      <sheetName val="Sensitivity_Inputs2"/>
      <sheetName val="HK_TP1"/>
      <sheetName val="PSI_TP1"/>
      <sheetName val="May-Apr_20091"/>
      <sheetName val="조직및_인원계획1"/>
      <sheetName val="견적내역-미화_(2)1"/>
      <sheetName val="견적내역-보안_(2)1"/>
      <sheetName val="สง_11"/>
      <sheetName val="สง_2_2_แนบ11"/>
      <sheetName val="PL_CE1"/>
      <sheetName val="PL_FR1"/>
      <sheetName val="PL_UK1"/>
      <sheetName val="Cost_Centres1"/>
      <sheetName val="Feedmill_pur1"/>
      <sheetName val="Cash_Flow_-_CY_Workings"/>
      <sheetName val="Stock_Aging"/>
      <sheetName val="ช้าง_DRAUGHT_330_"/>
      <sheetName val="อัตราค่าบรรทุก"/>
      <sheetName val="Cash Flow"/>
      <sheetName val="Financial Summary"/>
      <sheetName val="HP Leasing"/>
      <sheetName val="addl cost"/>
      <sheetName val="accumdeprn"/>
      <sheetName val="Sale0311"/>
      <sheetName val="Linkage Quote"/>
      <sheetName val="AFA"/>
      <sheetName val="3 P&amp;L "/>
      <sheetName val="Val_Ind"/>
      <sheetName val="gl"/>
      <sheetName val="currency"/>
      <sheetName val="cashflowcomp"/>
      <sheetName val="BAL42"/>
      <sheetName val="FSA"/>
      <sheetName val="Master"/>
      <sheetName val="feature"/>
      <sheetName val="part-local"/>
      <sheetName val="Standing data"/>
      <sheetName val="Adj&amp;Rje(Z820) "/>
      <sheetName val="Sale 0408"/>
      <sheetName val="Sale 0407"/>
      <sheetName val="MFA"/>
      <sheetName val="GIVTR00P"/>
      <sheetName val="計画値"/>
      <sheetName val="CA"/>
      <sheetName val="Expense Summary"/>
      <sheetName val="Loan Calculator"/>
      <sheetName val="HH"/>
      <sheetName val="ต้นทุนเดือน10"/>
      <sheetName val="ต้นทุนเดือน 11"/>
      <sheetName val="ต้นทุน12"/>
      <sheetName val="Sale0402"/>
      <sheetName val="FF_3"/>
      <sheetName val="GL CB"/>
      <sheetName val="GL M"/>
      <sheetName val="Company Info"/>
      <sheetName val="CA Comp"/>
      <sheetName val="Sampling"/>
      <sheetName val="FF_2"/>
      <sheetName val="FF-4"/>
      <sheetName val="6A CA"/>
      <sheetName val="CA Sheet"/>
      <sheetName val="New Item"/>
      <sheetName val="Sale 0501"/>
      <sheetName val="1120"/>
      <sheetName val="Sale 0411"/>
      <sheetName val="FF-2"/>
      <sheetName val="BIL"/>
      <sheetName val="BGT97STAFF"/>
      <sheetName val="K-5"/>
      <sheetName val="LE1(act3mth)"/>
      <sheetName val="AssetStatus"/>
      <sheetName val="AssetType"/>
      <sheetName val="License BOI"/>
      <sheetName val="Asset Class"/>
      <sheetName val="Depre. Key"/>
      <sheetName val="FF_2 _1_"/>
      <sheetName val="วงเครดิต 3"/>
      <sheetName val="O3"/>
      <sheetName val="O4"/>
      <sheetName val="Entity Data"/>
      <sheetName val="M"/>
      <sheetName val="Sale0403"/>
      <sheetName val="Sale0406"/>
      <sheetName val="BPR"/>
      <sheetName val="tax-ss"/>
      <sheetName val="สรุป"/>
      <sheetName val="_2__xls__2__xls_COV"/>
      <sheetName val="งบทดลอง - ต.ค.2547"/>
      <sheetName val="非固内訳"/>
      <sheetName val="HP"/>
      <sheetName val="Reference"/>
      <sheetName val="AP"/>
      <sheetName val="Cost center"/>
      <sheetName val="6 Sigma"/>
      <sheetName val="ws"/>
      <sheetName val="Sale 0502"/>
      <sheetName val="C2"/>
      <sheetName val="CODE,NAME"/>
      <sheetName val="FORMC94"/>
      <sheetName val="acs"/>
      <sheetName val="5 Analysis"/>
      <sheetName val="Financial Highlights"/>
      <sheetName val="Order_Oct_w40"/>
      <sheetName val="Order_Oct_w41"/>
      <sheetName val="Sale 0404"/>
      <sheetName val="cost4-47"/>
      <sheetName val="Job List1"/>
      <sheetName val="Detail Movment"/>
      <sheetName val="APPROVE"/>
      <sheetName val="เทียบริม"/>
      <sheetName val="เทียบกลาง"/>
      <sheetName val="EAV8FP"/>
      <sheetName val="MAV8FP"/>
      <sheetName val="MAT 1310"/>
      <sheetName val="BOQ-EE-AV8"/>
      <sheetName val="BOQ-SN-AV8"/>
      <sheetName val="NOTE_EST"/>
      <sheetName val="รั้วหน้าบ้าน"/>
      <sheetName val="Finishing_EST"/>
      <sheetName val="Wall_E"/>
      <sheetName val="Wall_M"/>
      <sheetName val="Slab_E"/>
      <sheetName val="Slab_M"/>
      <sheetName val="Footing-E"/>
      <sheetName val="Footing-M"/>
      <sheetName val="鮮之味搭贈"/>
      <sheetName val="Cal_b"/>
      <sheetName val="S321 - Test Employee data YE16"/>
      <sheetName val="KSP"/>
      <sheetName val="EX"/>
      <sheetName val="PS1L(Most)"/>
      <sheetName val="前期比"/>
      <sheetName val="INDEX"/>
      <sheetName val="S321_-_Test_Employee_data_YE16"/>
      <sheetName val="Model"/>
      <sheetName val="PRM"/>
      <sheetName val="Inc. Stmt Pg1"/>
      <sheetName val="dcf"/>
      <sheetName val="box"/>
      <sheetName val="PC"/>
      <sheetName val="CommunicationCosts"/>
      <sheetName val="Cash Expense March-96"/>
      <sheetName val="ตั๋วเงินรับ"/>
      <sheetName val="인원배정"/>
      <sheetName val="인원산출"/>
      <sheetName val="운영"/>
      <sheetName val="장비"/>
      <sheetName val="견적"/>
      <sheetName val="견적내역"/>
      <sheetName val="산출기준"/>
      <sheetName val="인건"/>
      <sheetName val="근무"/>
      <sheetName val="賃料等一覧"/>
      <sheetName val="상가매매0115"/>
      <sheetName val="상가임대0115"/>
      <sheetName val="받을어음"/>
      <sheetName val="GVL"/>
      <sheetName val="한국중공업시설"/>
      <sheetName val="BU_Name"/>
      <sheetName val="Confirmed 2002"/>
      <sheetName val="IFIC"/>
      <sheetName val="BTHDT"/>
      <sheetName val="cef Ext"/>
      <sheetName val="Lookup"/>
      <sheetName val="Budget-Bal"/>
      <sheetName val="S321_-_Test_Employee_data_YE161"/>
      <sheetName val="Inc__Stmt_Pg1"/>
      <sheetName val="Export Sales"/>
      <sheetName val="Dealer Sales"/>
      <sheetName val="Domestic Sales"/>
      <sheetName val="Construction"/>
      <sheetName val="???"/>
      <sheetName val=" ????"/>
      <sheetName val="RPT 71-VOLUME DATA-PCI "/>
      <sheetName val="RPT 72-VOLUME DATA-Industry"/>
      <sheetName val="Variables"/>
      <sheetName val="Global"/>
      <sheetName val="ＦＲＭ負荷表"/>
      <sheetName val="Group-Cash Flow"/>
      <sheetName val="CH-Bud09"/>
      <sheetName val="SH-F"/>
      <sheetName val="SH-G"/>
      <sheetName val="SH-C"/>
      <sheetName val="Office"/>
      <sheetName val="MV"/>
      <sheetName val="Workshop"/>
      <sheetName val="Signage"/>
      <sheetName val="Renovation"/>
      <sheetName val="Computer"/>
      <sheetName val="F&amp;F"/>
      <sheetName val="rt"/>
      <sheetName val="Dir"/>
      <sheetName val="07上期 連結"/>
      <sheetName val="January"/>
      <sheetName val="RM listing"/>
      <sheetName val="Acc"/>
      <sheetName val="Annx1"/>
      <sheetName val="SUAD"/>
      <sheetName val="M&amp;E"/>
      <sheetName val="Disposal"/>
      <sheetName val="K.Krunch 170g"/>
      <sheetName val="list-direc"/>
      <sheetName val="1990(YA91)"/>
      <sheetName val="1992(YA93)"/>
      <sheetName val="1991(YA92)"/>
      <sheetName val="SMI"/>
      <sheetName val="Criteria"/>
      <sheetName val="Links"/>
      <sheetName val="CBMB- client"/>
      <sheetName val="D"/>
      <sheetName val="E"/>
      <sheetName val="F"/>
      <sheetName val="SMain"/>
      <sheetName val="SProperty"/>
      <sheetName val="Age311299TAS"/>
      <sheetName val="TASintDec00"/>
      <sheetName val="P4DDBFTAS"/>
      <sheetName val=" "/>
      <sheetName val="P Cash Pmts 2003"/>
      <sheetName val="BS ICo 08"/>
      <sheetName val="CRA-Detail"/>
      <sheetName val="Entity Totals"/>
      <sheetName val="A3|1"/>
      <sheetName val="SUM"/>
      <sheetName val="ACEB"/>
      <sheetName val="GLO-P&amp;L"/>
      <sheetName val="07上期_連結"/>
      <sheetName val="K_Krunch_170g"/>
      <sheetName val="CBMB-_client"/>
      <sheetName val="Expense_Summary"/>
      <sheetName val="_"/>
      <sheetName val="P_Cash_Pmts_2003"/>
      <sheetName val="BS_ICo_08"/>
      <sheetName val="Entity_Totals"/>
      <sheetName val="RM_listing"/>
      <sheetName val="asset HDK&amp;SHK"/>
      <sheetName val="Code_FC"/>
      <sheetName val="EVSC"/>
      <sheetName val="PSEM"/>
      <sheetName val="PSI"/>
      <sheetName val="PSN"/>
      <sheetName val="PSP"/>
      <sheetName val="PST"/>
      <sheetName val="PSVN"/>
      <sheetName val="MEAT"/>
      <sheetName val="TT04"/>
      <sheetName val="925"/>
      <sheetName val="Master Assumptions"/>
      <sheetName val="Machine2,3'04"/>
      <sheetName val="Reuters"/>
      <sheetName val="P&amp;L Rates Calculation"/>
      <sheetName val="시산표"/>
      <sheetName val="S_03 600 SN _ASPAC_"/>
      <sheetName val="504  150 MJ _ASPAC_"/>
      <sheetName val="_????"/>
      <sheetName val="RPT_71-VOLUME_DATA-PCI_"/>
      <sheetName val="RPT_72-VOLUME_DATA-Industry"/>
      <sheetName val="Master_Assumptions"/>
      <sheetName val="asset_HDK&amp;SHK"/>
      <sheetName val="Group-Cash_Flow"/>
      <sheetName val="Salary raise 2014-Update"/>
      <sheetName val="New Co Sum"/>
      <sheetName val="E-2 Capital AFE - Carryover"/>
      <sheetName val=" จันทร์"/>
      <sheetName val="หลักการทำ"/>
      <sheetName val="รายชื่อลูกหนี้"/>
      <sheetName val="ชพ"/>
      <sheetName val="TT"/>
      <sheetName val="B-01a"/>
      <sheetName val="Exchange"/>
      <sheetName val="Prod"/>
      <sheetName val="macroA"/>
      <sheetName val="Used_Acc"/>
      <sheetName val="基本情報"/>
      <sheetName val="3-FOB Growers"/>
      <sheetName val="NOV"/>
      <sheetName val="K001 - Lead example"/>
      <sheetName val="Gross 2004"/>
      <sheetName val="P&amp;L"/>
      <sheetName val="Building_Land"/>
      <sheetName val="Floors_Parcels"/>
      <sheetName val="Property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>
        <row r="1">
          <cell r="A1" t="str">
            <v>CARAT MEDIA SERVICES (THAILAND) CO., LTD.</v>
          </cell>
        </row>
      </sheetData>
      <sheetData sheetId="27" refreshError="1"/>
      <sheetData sheetId="28" refreshError="1"/>
      <sheetData sheetId="29">
        <row r="1">
          <cell r="A1" t="str">
            <v>CARAT MEDIA SERVICES (THAILAND) CO., LTD.</v>
          </cell>
        </row>
      </sheetData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>
        <row r="1">
          <cell r="A1" t="str">
            <v>CARAT MEDIA SERVICES (THAILAND) CO., LTD.</v>
          </cell>
        </row>
      </sheetData>
      <sheetData sheetId="229">
        <row r="1">
          <cell r="A1" t="str">
            <v>CARAT MEDIA SERVICES (THAILAND) CO., LTD.</v>
          </cell>
        </row>
      </sheetData>
      <sheetData sheetId="230">
        <row r="1">
          <cell r="A1" t="str">
            <v>CARAT MEDIA SERVICES (THAILAND) CO., LTD.</v>
          </cell>
        </row>
      </sheetData>
      <sheetData sheetId="231">
        <row r="1">
          <cell r="A1" t="str">
            <v>CARAT MEDIA SERVICES (THAILAND) CO., LTD.</v>
          </cell>
        </row>
      </sheetData>
      <sheetData sheetId="232">
        <row r="1">
          <cell r="A1" t="str">
            <v>CARAT MEDIA SERVICES (THAILAND) CO., LTD.</v>
          </cell>
        </row>
      </sheetData>
      <sheetData sheetId="233">
        <row r="1">
          <cell r="A1" t="str">
            <v>CARAT MEDIA SERVICES (THAILAND) CO., LTD.</v>
          </cell>
        </row>
      </sheetData>
      <sheetData sheetId="234">
        <row r="1">
          <cell r="A1" t="str">
            <v>CARAT MEDIA SERVICES (THAILAND) CO., LTD.</v>
          </cell>
        </row>
      </sheetData>
      <sheetData sheetId="235">
        <row r="1">
          <cell r="A1" t="str">
            <v>CARAT MEDIA SERVICES (THAILAND) CO., LTD.</v>
          </cell>
        </row>
      </sheetData>
      <sheetData sheetId="236">
        <row r="1">
          <cell r="A1" t="str">
            <v>CARAT MEDIA SERVICES (THAILAND) CO., LTD.</v>
          </cell>
        </row>
      </sheetData>
      <sheetData sheetId="237">
        <row r="1">
          <cell r="A1" t="str">
            <v>CARAT MEDIA SERVICES (THAILAND) CO., LTD.</v>
          </cell>
        </row>
      </sheetData>
      <sheetData sheetId="238">
        <row r="1">
          <cell r="A1" t="str">
            <v>CARAT MEDIA SERVICES (THAILAND) CO., LTD.</v>
          </cell>
        </row>
      </sheetData>
      <sheetData sheetId="239">
        <row r="1">
          <cell r="A1" t="str">
            <v>CARAT MEDIA SERVICES (THAILAND) CO., LTD.</v>
          </cell>
        </row>
      </sheetData>
      <sheetData sheetId="240">
        <row r="1">
          <cell r="A1" t="str">
            <v>CARAT MEDIA SERVICES (THAILAND) CO., LTD.</v>
          </cell>
        </row>
      </sheetData>
      <sheetData sheetId="241">
        <row r="1">
          <cell r="A1" t="str">
            <v>CARAT MEDIA SERVICES (THAILAND) CO., LTD.</v>
          </cell>
        </row>
      </sheetData>
      <sheetData sheetId="242">
        <row r="1">
          <cell r="A1" t="str">
            <v>CARAT MEDIA SERVICES (THAILAND) CO., LTD.</v>
          </cell>
        </row>
      </sheetData>
      <sheetData sheetId="243">
        <row r="1">
          <cell r="A1" t="str">
            <v>CARAT MEDIA SERVICES (THAILAND) CO., LTD.</v>
          </cell>
        </row>
      </sheetData>
      <sheetData sheetId="244">
        <row r="1">
          <cell r="A1" t="str">
            <v>CARAT MEDIA SERVICES (THAILAND) CO., LTD.</v>
          </cell>
        </row>
      </sheetData>
      <sheetData sheetId="245">
        <row r="1">
          <cell r="A1" t="str">
            <v>CARAT MEDIA SERVICES (THAILAND) CO., LTD.</v>
          </cell>
        </row>
      </sheetData>
      <sheetData sheetId="246">
        <row r="1">
          <cell r="A1" t="str">
            <v>CARAT MEDIA SERVICES (THAILAND) CO., LTD.</v>
          </cell>
        </row>
      </sheetData>
      <sheetData sheetId="247">
        <row r="1">
          <cell r="A1" t="str">
            <v>CARAT MEDIA SERVICES (THAILAND) CO., LTD.</v>
          </cell>
        </row>
      </sheetData>
      <sheetData sheetId="248">
        <row r="1">
          <cell r="A1" t="str">
            <v>CARAT MEDIA SERVICES (THAILAND) CO., LTD.</v>
          </cell>
        </row>
      </sheetData>
      <sheetData sheetId="249">
        <row r="1">
          <cell r="A1" t="str">
            <v>CARAT MEDIA SERVICES (THAILAND) CO., LTD.</v>
          </cell>
        </row>
      </sheetData>
      <sheetData sheetId="250">
        <row r="1">
          <cell r="A1" t="str">
            <v>CARAT MEDIA SERVICES (THAILAND) CO., LTD.</v>
          </cell>
        </row>
      </sheetData>
      <sheetData sheetId="251">
        <row r="1">
          <cell r="A1" t="str">
            <v>CARAT MEDIA SERVICES (THAILAND) CO., LTD.</v>
          </cell>
        </row>
      </sheetData>
      <sheetData sheetId="252">
        <row r="1">
          <cell r="A1" t="str">
            <v>CARAT MEDIA SERVICES (THAILAND) CO., LTD.</v>
          </cell>
        </row>
      </sheetData>
      <sheetData sheetId="253">
        <row r="1">
          <cell r="A1" t="str">
            <v>CARAT MEDIA SERVICES (THAILAND) CO., LTD.</v>
          </cell>
        </row>
      </sheetData>
      <sheetData sheetId="254">
        <row r="1">
          <cell r="A1" t="str">
            <v>CARAT MEDIA SERVICES (THAILAND) CO., LTD.</v>
          </cell>
        </row>
      </sheetData>
      <sheetData sheetId="255">
        <row r="1">
          <cell r="A1" t="str">
            <v>CARAT MEDIA SERVICES (THAILAND) CO., LTD.</v>
          </cell>
        </row>
      </sheetData>
      <sheetData sheetId="256">
        <row r="1">
          <cell r="A1" t="str">
            <v>CARAT MEDIA SERVICES (THAILAND) CO., LTD.</v>
          </cell>
        </row>
      </sheetData>
      <sheetData sheetId="257">
        <row r="1">
          <cell r="A1" t="str">
            <v>CARAT MEDIA SERVICES (THAILAND) CO., LTD.</v>
          </cell>
        </row>
      </sheetData>
      <sheetData sheetId="258">
        <row r="1">
          <cell r="A1" t="str">
            <v>CARAT MEDIA SERVICES (THAILAND) CO., LTD.</v>
          </cell>
        </row>
      </sheetData>
      <sheetData sheetId="259">
        <row r="1">
          <cell r="A1" t="str">
            <v>CARAT MEDIA SERVICES (THAILAND) CO., LTD.</v>
          </cell>
        </row>
      </sheetData>
      <sheetData sheetId="260">
        <row r="1">
          <cell r="A1" t="str">
            <v>CARAT MEDIA SERVICES (THAILAND) CO., LTD.</v>
          </cell>
        </row>
      </sheetData>
      <sheetData sheetId="261">
        <row r="1">
          <cell r="A1" t="str">
            <v>CARAT MEDIA SERVICES (THAILAND) CO., LTD.</v>
          </cell>
        </row>
      </sheetData>
      <sheetData sheetId="262">
        <row r="1">
          <cell r="A1" t="str">
            <v>CARAT MEDIA SERVICES (THAILAND) CO., LTD.</v>
          </cell>
        </row>
      </sheetData>
      <sheetData sheetId="263">
        <row r="1">
          <cell r="A1" t="str">
            <v>CARAT MEDIA SERVICES (THAILAND) CO., LTD.</v>
          </cell>
        </row>
      </sheetData>
      <sheetData sheetId="264">
        <row r="1">
          <cell r="A1" t="str">
            <v>CARAT MEDIA SERVICES (THAILAND) CO., LTD.</v>
          </cell>
        </row>
      </sheetData>
      <sheetData sheetId="265">
        <row r="1">
          <cell r="A1" t="str">
            <v>CARAT MEDIA SERVICES (THAILAND) CO., LTD.</v>
          </cell>
        </row>
      </sheetData>
      <sheetData sheetId="266">
        <row r="1">
          <cell r="A1" t="str">
            <v>CARAT MEDIA SERVICES (THAILAND) CO., LTD.</v>
          </cell>
        </row>
      </sheetData>
      <sheetData sheetId="267">
        <row r="1">
          <cell r="A1" t="str">
            <v>CARAT MEDIA SERVICES (THAILAND) CO., LTD.</v>
          </cell>
        </row>
      </sheetData>
      <sheetData sheetId="268">
        <row r="1">
          <cell r="A1" t="str">
            <v>CARAT MEDIA SERVICES (THAILAND) CO., LTD.</v>
          </cell>
        </row>
      </sheetData>
      <sheetData sheetId="269">
        <row r="1">
          <cell r="A1" t="str">
            <v>CARAT MEDIA SERVICES (THAILAND) CO., LTD.</v>
          </cell>
        </row>
      </sheetData>
      <sheetData sheetId="270">
        <row r="1">
          <cell r="A1" t="str">
            <v>CARAT MEDIA SERVICES (THAILAND) CO., LTD.</v>
          </cell>
        </row>
      </sheetData>
      <sheetData sheetId="271">
        <row r="1">
          <cell r="A1" t="str">
            <v>CARAT MEDIA SERVICES (THAILAND) CO., LTD.</v>
          </cell>
        </row>
      </sheetData>
      <sheetData sheetId="272">
        <row r="1">
          <cell r="A1" t="str">
            <v>CARAT MEDIA SERVICES (THAILAND) CO., LTD.</v>
          </cell>
        </row>
      </sheetData>
      <sheetData sheetId="273">
        <row r="1">
          <cell r="A1" t="str">
            <v>CARAT MEDIA SERVICES (THAILAND) CO., LTD.</v>
          </cell>
        </row>
      </sheetData>
      <sheetData sheetId="274">
        <row r="1">
          <cell r="A1" t="str">
            <v>CARAT MEDIA SERVICES (THAILAND) CO., LTD.</v>
          </cell>
        </row>
      </sheetData>
      <sheetData sheetId="275">
        <row r="1">
          <cell r="A1" t="str">
            <v>CARAT MEDIA SERVICES (THAILAND) CO., LTD.</v>
          </cell>
        </row>
      </sheetData>
      <sheetData sheetId="276">
        <row r="1">
          <cell r="A1" t="str">
            <v>CARAT MEDIA SERVICES (THAILAND) CO., LTD.</v>
          </cell>
        </row>
      </sheetData>
      <sheetData sheetId="277">
        <row r="1">
          <cell r="A1" t="str">
            <v>CARAT MEDIA SERVICES (THAILAND) CO., LTD.</v>
          </cell>
        </row>
      </sheetData>
      <sheetData sheetId="278">
        <row r="1">
          <cell r="A1" t="str">
            <v>CARAT MEDIA SERVICES (THAILAND) CO., LTD.</v>
          </cell>
        </row>
      </sheetData>
      <sheetData sheetId="279">
        <row r="1">
          <cell r="A1" t="str">
            <v>CARAT MEDIA SERVICES (THAILAND) CO., LTD.</v>
          </cell>
        </row>
      </sheetData>
      <sheetData sheetId="280">
        <row r="1">
          <cell r="A1" t="str">
            <v>CARAT MEDIA SERVICES (THAILAND) CO., LTD.</v>
          </cell>
        </row>
      </sheetData>
      <sheetData sheetId="281">
        <row r="1">
          <cell r="A1" t="str">
            <v>CARAT MEDIA SERVICES (THAILAND) CO., LTD.</v>
          </cell>
        </row>
      </sheetData>
      <sheetData sheetId="282">
        <row r="1">
          <cell r="A1" t="str">
            <v>CARAT MEDIA SERVICES (THAILAND) CO., LTD.</v>
          </cell>
        </row>
      </sheetData>
      <sheetData sheetId="283">
        <row r="1">
          <cell r="A1" t="str">
            <v>CARAT MEDIA SERVICES (THAILAND) CO., LTD.</v>
          </cell>
        </row>
      </sheetData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>
        <row r="1">
          <cell r="A1" t="str">
            <v>CARAT MEDIA SERVICES (THAILAND) CO., LTD.</v>
          </cell>
        </row>
      </sheetData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>
        <row r="1">
          <cell r="A1" t="str">
            <v>CARAT MEDIA SERVICES (THAILAND) CO., LTD.</v>
          </cell>
        </row>
      </sheetData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>
        <row r="1">
          <cell r="A1" t="str">
            <v>CARAT MEDIA SERVICES (THAILAND) CO., LTD.</v>
          </cell>
        </row>
      </sheetData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>
        <row r="1">
          <cell r="A1" t="str">
            <v>CARAT MEDIA SERVICES (THAILAND) CO., LTD.</v>
          </cell>
        </row>
      </sheetData>
      <sheetData sheetId="640">
        <row r="1">
          <cell r="A1" t="str">
            <v>CARAT MEDIA SERVICES (THAILAND) CO., LTD.</v>
          </cell>
        </row>
      </sheetData>
      <sheetData sheetId="641">
        <row r="1">
          <cell r="A1" t="str">
            <v>CARAT MEDIA SERVICES (THAILAND) CO., LTD.</v>
          </cell>
        </row>
      </sheetData>
      <sheetData sheetId="642">
        <row r="1">
          <cell r="A1" t="str">
            <v>CARAT MEDIA SERVICES (THAILAND) CO., LTD.</v>
          </cell>
        </row>
      </sheetData>
      <sheetData sheetId="643">
        <row r="1">
          <cell r="A1" t="str">
            <v>CARAT MEDIA SERVICES (THAILAND) CO., LTD.</v>
          </cell>
        </row>
      </sheetData>
      <sheetData sheetId="644">
        <row r="1">
          <cell r="A1" t="str">
            <v>CARAT MEDIA SERVICES (THAILAND) CO., LTD.</v>
          </cell>
        </row>
      </sheetData>
      <sheetData sheetId="645">
        <row r="1">
          <cell r="A1" t="str">
            <v>CARAT MEDIA SERVICES (THAILAND) CO., LTD.</v>
          </cell>
        </row>
      </sheetData>
      <sheetData sheetId="646">
        <row r="1">
          <cell r="A1" t="str">
            <v>CARAT MEDIA SERVICES (THAILAND) CO., LTD.</v>
          </cell>
        </row>
      </sheetData>
      <sheetData sheetId="647">
        <row r="1">
          <cell r="A1" t="str">
            <v>CARAT MEDIA SERVICES (THAILAND) CO., LTD.</v>
          </cell>
        </row>
      </sheetData>
      <sheetData sheetId="648">
        <row r="1">
          <cell r="A1" t="str">
            <v>CARAT MEDIA SERVICES (THAILAND) CO., LTD.</v>
          </cell>
        </row>
      </sheetData>
      <sheetData sheetId="649">
        <row r="1">
          <cell r="A1" t="str">
            <v>CARAT MEDIA SERVICES (THAILAND) CO., LTD.</v>
          </cell>
        </row>
      </sheetData>
      <sheetData sheetId="650">
        <row r="1">
          <cell r="A1" t="str">
            <v>CARAT MEDIA SERVICES (THAILAND) CO., LTD.</v>
          </cell>
        </row>
      </sheetData>
      <sheetData sheetId="651">
        <row r="1">
          <cell r="A1" t="str">
            <v>CARAT MEDIA SERVICES (THAILAND) CO., LTD.</v>
          </cell>
        </row>
      </sheetData>
      <sheetData sheetId="652">
        <row r="1">
          <cell r="A1" t="str">
            <v>CARAT MEDIA SERVICES (THAILAND) CO., LTD.</v>
          </cell>
        </row>
      </sheetData>
      <sheetData sheetId="653">
        <row r="1">
          <cell r="A1" t="str">
            <v>CARAT MEDIA SERVICES (THAILAND) CO., LTD.</v>
          </cell>
        </row>
      </sheetData>
      <sheetData sheetId="654">
        <row r="1">
          <cell r="A1" t="str">
            <v>CARAT MEDIA SERVICES (THAILAND) CO., LTD.</v>
          </cell>
        </row>
      </sheetData>
      <sheetData sheetId="655">
        <row r="1">
          <cell r="A1" t="str">
            <v>CARAT MEDIA SERVICES (THAILAND) CO., LTD.</v>
          </cell>
        </row>
      </sheetData>
      <sheetData sheetId="656">
        <row r="1">
          <cell r="A1" t="str">
            <v>CARAT MEDIA SERVICES (THAILAND) CO., LTD.</v>
          </cell>
        </row>
      </sheetData>
      <sheetData sheetId="657">
        <row r="1">
          <cell r="A1" t="str">
            <v>CARAT MEDIA SERVICES (THAILAND) CO., LTD.</v>
          </cell>
        </row>
      </sheetData>
      <sheetData sheetId="658">
        <row r="1">
          <cell r="A1" t="str">
            <v>CARAT MEDIA SERVICES (THAILAND) CO., LTD.</v>
          </cell>
        </row>
      </sheetData>
      <sheetData sheetId="659">
        <row r="1">
          <cell r="A1" t="str">
            <v>CARAT MEDIA SERVICES (THAILAND) CO., LTD.</v>
          </cell>
        </row>
      </sheetData>
      <sheetData sheetId="660">
        <row r="1">
          <cell r="A1" t="str">
            <v>CARAT MEDIA SERVICES (THAILAND) CO., LTD.</v>
          </cell>
        </row>
      </sheetData>
      <sheetData sheetId="661">
        <row r="1">
          <cell r="A1" t="str">
            <v>CARAT MEDIA SERVICES (THAILAND) CO., LTD.</v>
          </cell>
        </row>
      </sheetData>
      <sheetData sheetId="662">
        <row r="1">
          <cell r="A1" t="str">
            <v>CARAT MEDIA SERVICES (THAILAND) CO., LTD.</v>
          </cell>
        </row>
      </sheetData>
      <sheetData sheetId="663">
        <row r="1">
          <cell r="A1" t="str">
            <v>CARAT MEDIA SERVICES (THAILAND) CO., LTD.</v>
          </cell>
        </row>
      </sheetData>
      <sheetData sheetId="664">
        <row r="1">
          <cell r="A1" t="str">
            <v>CARAT MEDIA SERVICES (THAILAND) CO., LTD.</v>
          </cell>
        </row>
      </sheetData>
      <sheetData sheetId="665">
        <row r="1">
          <cell r="A1" t="str">
            <v>CARAT MEDIA SERVICES (THAILAND) CO., LTD.</v>
          </cell>
        </row>
      </sheetData>
      <sheetData sheetId="666">
        <row r="1">
          <cell r="A1" t="str">
            <v>CARAT MEDIA SERVICES (THAILAND) CO., LTD.</v>
          </cell>
        </row>
      </sheetData>
      <sheetData sheetId="667">
        <row r="1">
          <cell r="A1" t="str">
            <v>CARAT MEDIA SERVICES (THAILAND) CO., LTD.</v>
          </cell>
        </row>
      </sheetData>
      <sheetData sheetId="668">
        <row r="1">
          <cell r="A1" t="str">
            <v>CARAT MEDIA SERVICES (THAILAND) CO., LTD.</v>
          </cell>
        </row>
      </sheetData>
      <sheetData sheetId="669">
        <row r="1">
          <cell r="A1" t="str">
            <v>CARAT MEDIA SERVICES (THAILAND) CO., LTD.</v>
          </cell>
        </row>
      </sheetData>
      <sheetData sheetId="670">
        <row r="1">
          <cell r="A1" t="str">
            <v>CARAT MEDIA SERVICES (THAILAND) CO., LTD.</v>
          </cell>
        </row>
      </sheetData>
      <sheetData sheetId="671">
        <row r="1">
          <cell r="A1" t="str">
            <v>CARAT MEDIA SERVICES (THAILAND) CO., LTD.</v>
          </cell>
        </row>
      </sheetData>
      <sheetData sheetId="672">
        <row r="1">
          <cell r="A1" t="str">
            <v>CARAT MEDIA SERVICES (THAILAND) CO., LTD.</v>
          </cell>
        </row>
      </sheetData>
      <sheetData sheetId="673">
        <row r="1">
          <cell r="A1" t="str">
            <v>CARAT MEDIA SERVICES (THAILAND) CO., LTD.</v>
          </cell>
        </row>
      </sheetData>
      <sheetData sheetId="674">
        <row r="1">
          <cell r="A1" t="str">
            <v>CARAT MEDIA SERVICES (THAILAND) CO., LTD.</v>
          </cell>
        </row>
      </sheetData>
      <sheetData sheetId="675">
        <row r="1">
          <cell r="A1" t="str">
            <v>CARAT MEDIA SERVICES (THAILAND) CO., LTD.</v>
          </cell>
        </row>
      </sheetData>
      <sheetData sheetId="676">
        <row r="1">
          <cell r="A1" t="str">
            <v>CARAT MEDIA SERVICES (THAILAND) CO., LTD.</v>
          </cell>
        </row>
      </sheetData>
      <sheetData sheetId="677">
        <row r="1">
          <cell r="A1" t="str">
            <v>CARAT MEDIA SERVICES (THAILAND) CO., LTD.</v>
          </cell>
        </row>
      </sheetData>
      <sheetData sheetId="678">
        <row r="1">
          <cell r="A1" t="str">
            <v>CARAT MEDIA SERVICES (THAILAND) CO., LTD.</v>
          </cell>
        </row>
      </sheetData>
      <sheetData sheetId="679">
        <row r="1">
          <cell r="A1" t="str">
            <v>CARAT MEDIA SERVICES (THAILAND) CO., LTD.</v>
          </cell>
        </row>
      </sheetData>
      <sheetData sheetId="680">
        <row r="1">
          <cell r="A1" t="str">
            <v>CARAT MEDIA SERVICES (THAILAND) CO., LTD.</v>
          </cell>
        </row>
      </sheetData>
      <sheetData sheetId="681">
        <row r="1">
          <cell r="A1" t="str">
            <v>CARAT MEDIA SERVICES (THAILAND) CO., LTD.</v>
          </cell>
        </row>
      </sheetData>
      <sheetData sheetId="682">
        <row r="1">
          <cell r="A1" t="str">
            <v>CARAT MEDIA SERVICES (THAILAND) CO., LTD.</v>
          </cell>
        </row>
      </sheetData>
      <sheetData sheetId="683">
        <row r="1">
          <cell r="A1" t="str">
            <v>CARAT MEDIA SERVICES (THAILAND) CO., LTD.</v>
          </cell>
        </row>
      </sheetData>
      <sheetData sheetId="684">
        <row r="1">
          <cell r="A1" t="str">
            <v>CARAT MEDIA SERVICES (THAILAND) CO., LTD.</v>
          </cell>
        </row>
      </sheetData>
      <sheetData sheetId="685">
        <row r="1">
          <cell r="A1" t="str">
            <v>CARAT MEDIA SERVICES (THAILAND) CO., LTD.</v>
          </cell>
        </row>
      </sheetData>
      <sheetData sheetId="686">
        <row r="1">
          <cell r="A1" t="str">
            <v>CARAT MEDIA SERVICES (THAILAND) CO., LTD.</v>
          </cell>
        </row>
      </sheetData>
      <sheetData sheetId="687">
        <row r="1">
          <cell r="A1" t="str">
            <v>CARAT MEDIA SERVICES (THAILAND) CO., LTD.</v>
          </cell>
        </row>
      </sheetData>
      <sheetData sheetId="688">
        <row r="1">
          <cell r="A1" t="str">
            <v>CARAT MEDIA SERVICES (THAILAND) CO., LTD.</v>
          </cell>
        </row>
      </sheetData>
      <sheetData sheetId="689">
        <row r="1">
          <cell r="A1" t="str">
            <v>CARAT MEDIA SERVICES (THAILAND) CO., LTD.</v>
          </cell>
        </row>
      </sheetData>
      <sheetData sheetId="690">
        <row r="1">
          <cell r="A1" t="str">
            <v>CARAT MEDIA SERVICES (THAILAND) CO., LTD.</v>
          </cell>
        </row>
      </sheetData>
      <sheetData sheetId="691">
        <row r="1">
          <cell r="A1" t="str">
            <v>CARAT MEDIA SERVICES (THAILAND) CO., LTD.</v>
          </cell>
        </row>
      </sheetData>
      <sheetData sheetId="692">
        <row r="1">
          <cell r="A1" t="str">
            <v>CARAT MEDIA SERVICES (THAILAND) CO., LTD.</v>
          </cell>
        </row>
      </sheetData>
      <sheetData sheetId="693">
        <row r="1">
          <cell r="A1" t="str">
            <v>CARAT MEDIA SERVICES (THAILAND) CO., LTD.</v>
          </cell>
        </row>
      </sheetData>
      <sheetData sheetId="694">
        <row r="1">
          <cell r="A1" t="str">
            <v>CARAT MEDIA SERVICES (THAILAND) CO., LTD.</v>
          </cell>
        </row>
      </sheetData>
      <sheetData sheetId="695">
        <row r="1">
          <cell r="A1" t="str">
            <v>CARAT MEDIA SERVICES (THAILAND) CO., LTD.</v>
          </cell>
        </row>
      </sheetData>
      <sheetData sheetId="696">
        <row r="1">
          <cell r="A1" t="str">
            <v>CARAT MEDIA SERVICES (THAILAND) CO., LTD.</v>
          </cell>
        </row>
      </sheetData>
      <sheetData sheetId="697">
        <row r="1">
          <cell r="A1" t="str">
            <v>CARAT MEDIA SERVICES (THAILAND) CO., LTD.</v>
          </cell>
        </row>
      </sheetData>
      <sheetData sheetId="698">
        <row r="1">
          <cell r="A1" t="str">
            <v>CARAT MEDIA SERVICES (THAILAND) CO., LTD.</v>
          </cell>
        </row>
      </sheetData>
      <sheetData sheetId="699">
        <row r="1">
          <cell r="A1" t="str">
            <v>CARAT MEDIA SERVICES (THAILAND) CO., LTD.</v>
          </cell>
        </row>
      </sheetData>
      <sheetData sheetId="700">
        <row r="1">
          <cell r="A1" t="str">
            <v>CARAT MEDIA SERVICES (THAILAND) CO., LTD.</v>
          </cell>
        </row>
      </sheetData>
      <sheetData sheetId="701">
        <row r="1">
          <cell r="A1" t="str">
            <v>CARAT MEDIA SERVICES (THAILAND) CO., LTD.</v>
          </cell>
        </row>
      </sheetData>
      <sheetData sheetId="702">
        <row r="1">
          <cell r="A1" t="str">
            <v>CARAT MEDIA SERVICES (THAILAND) CO., LTD.</v>
          </cell>
        </row>
      </sheetData>
      <sheetData sheetId="703">
        <row r="1">
          <cell r="A1" t="str">
            <v>CARAT MEDIA SERVICES (THAILAND) CO., LTD.</v>
          </cell>
        </row>
      </sheetData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>
        <row r="1">
          <cell r="A1" t="str">
            <v>CARAT MEDIA SERVICES (THAILAND) CO., LTD.</v>
          </cell>
        </row>
      </sheetData>
      <sheetData sheetId="716">
        <row r="1">
          <cell r="A1" t="str">
            <v>CARAT MEDIA SERVICES (THAILAND) CO., LTD.</v>
          </cell>
        </row>
      </sheetData>
      <sheetData sheetId="717">
        <row r="1">
          <cell r="A1" t="str">
            <v>CARAT MEDIA SERVICES (THAILAND) CO., LTD.</v>
          </cell>
        </row>
      </sheetData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>
        <row r="1">
          <cell r="A1" t="str">
            <v>CARAT MEDIA SERVICES (THAILAND) CO., LTD.</v>
          </cell>
        </row>
      </sheetData>
      <sheetData sheetId="874">
        <row r="1">
          <cell r="A1" t="str">
            <v>CARAT MEDIA SERVICES (THAILAND) CO., LTD.</v>
          </cell>
        </row>
      </sheetData>
      <sheetData sheetId="875"/>
      <sheetData sheetId="876">
        <row r="1">
          <cell r="A1" t="str">
            <v>CARAT MEDIA SERVICES (THAILAND) CO., LTD.</v>
          </cell>
        </row>
      </sheetData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>
        <row r="2">
          <cell r="L2">
            <v>0</v>
          </cell>
        </row>
      </sheetData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 refreshError="1"/>
      <sheetData sheetId="1119" refreshError="1"/>
      <sheetData sheetId="1120">
        <row r="1">
          <cell r="A1">
            <v>0</v>
          </cell>
        </row>
      </sheetData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>
        <row r="1">
          <cell r="A1">
            <v>0</v>
          </cell>
        </row>
      </sheetData>
      <sheetData sheetId="1159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/>
      <sheetData sheetId="1177"/>
      <sheetData sheetId="1178"/>
      <sheetData sheetId="1179"/>
      <sheetData sheetId="1180"/>
      <sheetData sheetId="1181"/>
      <sheetData sheetId="1182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/>
      <sheetData sheetId="1192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/>
      <sheetData sheetId="1248"/>
      <sheetData sheetId="1249"/>
      <sheetData sheetId="1250"/>
      <sheetData sheetId="1251"/>
      <sheetData sheetId="1252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  <sheetName val="L to 20"/>
      <sheetName val="S33_(3_months)"/>
      <sheetName val="S33_(3_months)-note"/>
      <sheetName val="S33_(6_months)"/>
      <sheetName val="S33_(6_months)-note"/>
      <sheetName val="SEA"/>
      <sheetName val="วิเคราะห์"/>
      <sheetName val="10-1 Media"/>
      <sheetName val="10-cut"/>
      <sheetName val="MA"/>
      <sheetName val="SOPSG"/>
      <sheetName val="S2日本語"/>
      <sheetName val="ACCODE"/>
      <sheetName val="FG-NOV06"/>
      <sheetName val="เครื่องมือ"/>
      <sheetName val="P087_ Pipe Line(AUC)"/>
      <sheetName val="2779"/>
      <sheetName val="CST1198"/>
      <sheetName val="Header"/>
      <sheetName val="CUSTOMER"/>
      <sheetName val="Group"/>
      <sheetName val="PL _ ผลงานใหม่รวม"/>
      <sheetName val="Payroll Budget $"/>
      <sheetName val="TB Worksheet"/>
      <sheetName val="DEP12"/>
      <sheetName val="fqc_วัน"/>
      <sheetName val="เครื่องตกแต่ง"/>
      <sheetName val="อาคาร"/>
      <sheetName val="Wht cur"/>
      <sheetName val="FF-PBG"/>
      <sheetName val="附註"/>
      <sheetName val="Data"/>
      <sheetName val="Information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</sheetNames>
    <sheetDataSet>
      <sheetData sheetId="0"/>
      <sheetData sheetId="1"/>
      <sheetData sheetId="2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</sheetNames>
    <sheetDataSet>
      <sheetData sheetId="0"/>
      <sheetData sheetId="1"/>
      <sheetData sheetId="2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Tickmarks"/>
      <sheetName val="AA"/>
      <sheetName val="CJEs"/>
      <sheetName val="CRJE"/>
      <sheetName val="Summary of Adj"/>
      <sheetName val="Msia BS"/>
      <sheetName val="Msia PL"/>
      <sheetName val="Wuxi BS"/>
      <sheetName val="FAMWuxi BS"/>
      <sheetName val="Forex"/>
      <sheetName val="10-1 Media"/>
      <sheetName val="10-cut"/>
      <sheetName val="Summary_of_Adj"/>
      <sheetName val="Msia_BS"/>
      <sheetName val="Msia_PL"/>
      <sheetName val="Wuxi_BS"/>
      <sheetName val="FAMWuxi_BS"/>
      <sheetName val="10-1_Media"/>
      <sheetName val="P087_ Pipe Line(AUC)"/>
      <sheetName val="HISTORICO"/>
      <sheetName val="M_Maincomp"/>
      <sheetName val="CONSOLIDATED ACCOUNTS 2003"/>
      <sheetName val="SCB 1 - Current"/>
      <sheetName val="SCB 2 - Current"/>
      <sheetName val="#REF"/>
      <sheetName val="MOLD-WinsFA31122005"/>
      <sheetName val="Parts List"/>
      <sheetName val="CST1198"/>
      <sheetName val="ยานพาหนะ"/>
      <sheetName val="เครื่องมือ"/>
      <sheetName val="FG-ISSUED"/>
      <sheetName val="Trial Balance"/>
      <sheetName val="Oreo"/>
      <sheetName val="part-import"/>
      <sheetName val="Drawing Approve"/>
      <sheetName val="Sheet4"/>
      <sheetName val="BS-FULL"/>
      <sheetName val="P MAN"/>
      <sheetName val="I MAN"/>
      <sheetName val="RENTAL CTB"/>
      <sheetName val="RENTAL PBG"/>
      <sheetName val="PBG"/>
      <sheetName val="I-PBG"/>
      <sheetName val="FF-PBG"/>
      <sheetName val="CTB"/>
      <sheetName val="CAR-EM"/>
      <sheetName val="TELE-EM"/>
      <sheetName val="I-IB"/>
      <sheetName val="CST 253 -may05"/>
      <sheetName val="CST-253"/>
      <sheetName val="CST-614 May05"/>
      <sheetName val="CST-614"/>
      <sheetName val="CABLE"/>
      <sheetName val="INSTALL"/>
      <sheetName val="FF-5"/>
      <sheetName val="FF-10"/>
      <sheetName val="M&amp;E"/>
      <sheetName val="SW"/>
      <sheetName val="Echangerates"/>
      <sheetName val="manual"/>
      <sheetName val="Mthly"/>
      <sheetName val="A"/>
      <sheetName val="Summary_of_Adj1"/>
      <sheetName val="Msia_BS1"/>
      <sheetName val="Msia_PL1"/>
      <sheetName val="Wuxi_BS1"/>
      <sheetName val="FAMWuxi_BS1"/>
      <sheetName val="10-1_Media1"/>
      <sheetName val="P087__Pipe_Line(AUC)"/>
      <sheetName val="Trial_Balance"/>
      <sheetName val="CONSOLIDATED_ACCOUNTS_2003"/>
      <sheetName val="SCB_1_-_Current"/>
      <sheetName val="SCB_2_-_Current"/>
      <sheetName val="P_MAN"/>
      <sheetName val="I_MAN"/>
      <sheetName val="RENTAL_CTB"/>
      <sheetName val="RENTAL_PBG"/>
      <sheetName val="CST_253_-may05"/>
      <sheetName val="CST-614_May05"/>
      <sheetName val="Parts_List"/>
      <sheetName val="ops tb"/>
      <sheetName val="10-1 Media:10-cut"/>
      <sheetName val="09_รายการระหว่างธนาคารฯ_asset"/>
      <sheetName val="DIST "/>
      <sheetName val="cu_วัน"/>
      <sheetName val="cu_รหัส"/>
      <sheetName val="Sheet1"/>
      <sheetName val="14年3月末"/>
      <sheetName val="Macros"/>
      <sheetName val="ops_tb"/>
      <sheetName val="S33"/>
      <sheetName val="PL _ ผลงานใหม่รวม"/>
      <sheetName val="MMAsst"/>
      <sheetName val="menu"/>
      <sheetName val="SGUN"/>
      <sheetName val="SLUN"/>
      <sheetName val="TANKS STOCK"/>
      <sheetName val="应收帐款 AR "/>
      <sheetName val="master"/>
      <sheetName val="Main"/>
      <sheetName val="บันทึก"/>
      <sheetName val="แบบฟอร์มA_ขายสินค้า"/>
      <sheetName val="PMT sche 7039"/>
      <sheetName val="MENU-DOP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AJD"/>
      <sheetName val="BS"/>
      <sheetName val="PL"/>
      <sheetName val="Tickmarks"/>
      <sheetName val="CJE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PL-D1"/>
      <sheetName val="BAL"/>
      <sheetName val="TAB_DEP"/>
      <sheetName val="ยานพาหนะ"/>
      <sheetName val="เครื่องมือ"/>
      <sheetName val="Configuration"/>
      <sheetName val="TB as of Sep 2002"/>
      <sheetName val="10-1 Media"/>
      <sheetName val="10-cut"/>
      <sheetName val="M_Maincomp"/>
      <sheetName val="DATA"/>
      <sheetName val="PLs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BS ATTACH"/>
      <sheetName val="TAX_BOI."/>
      <sheetName val="TBBR"/>
      <sheetName val="Data Exp ทั้งหมด"/>
      <sheetName val="DEP12"/>
      <sheetName val="TB Worksheet"/>
      <sheetName val="Sum"/>
      <sheetName val="Debt"/>
      <sheetName val="437"/>
      <sheetName val="asset write-off#3"/>
      <sheetName val="시산표"/>
      <sheetName val="การใช้"/>
      <sheetName val="Group"/>
      <sheetName val="L3-AAA"/>
      <sheetName val="2002 Intra-group CA"/>
      <sheetName val="TEMP2"/>
      <sheetName val="PC till Aug"/>
      <sheetName val="Véhicule"/>
      <sheetName val="TB_as_of_Sep_2002"/>
      <sheetName val="#REF"/>
      <sheetName val="P3bis"/>
      <sheetName val="P4"/>
      <sheetName val="P1"/>
      <sheetName val="17200010"/>
      <sheetName val="TrialBalance Q3-2002"/>
      <sheetName val="T115 0910-1"/>
      <sheetName val="T116 0910-1"/>
      <sheetName val="T117 0910-1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TB_as_of_Sep_20021"/>
      <sheetName val="10-1_Media"/>
      <sheetName val="asset_write-off#3"/>
      <sheetName val="Data_Exp_ทั้งหมด"/>
      <sheetName val="TAX_BOI_"/>
      <sheetName val="BS_ATTACH"/>
      <sheetName val="2002_Intra-group_CA"/>
      <sheetName val="TB_Worksheet"/>
      <sheetName val="mflvv(Kia)"/>
      <sheetName val="sm_รหัส"/>
      <sheetName val="f_test_รหัส"/>
      <sheetName val="v_cut_วัน"/>
      <sheetName val="งบทดลองปภพ 4-47"/>
      <sheetName val="number-tel csc "/>
      <sheetName val="TELDISCOUNT"/>
      <sheetName val="CST1198"/>
      <sheetName val="TABLE"/>
      <sheetName val="J2"/>
      <sheetName val="J1"/>
      <sheetName val="B&amp;S 1999"/>
      <sheetName val="LIA-JUN04"/>
      <sheetName val="incom tax 2005"/>
      <sheetName val="14130-0003"/>
      <sheetName val="Gia vat tu"/>
      <sheetName val="1046"/>
      <sheetName val="CONSO ACCOUNTS 2004 DEC_3"/>
      <sheetName val="TONGKE1P"/>
      <sheetName val="Act8"/>
      <sheetName val="#511BkRec"/>
      <sheetName val="PL BSSH"/>
      <sheetName val="Valuation - DCF"/>
      <sheetName val="2002"/>
      <sheetName val="Tool and Di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6">
          <cell r="E26">
            <v>3502064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l1 "/>
      <sheetName val="fsl2 "/>
      <sheetName val="fsl3 "/>
      <sheetName val="N "/>
      <sheetName val="N  (2)"/>
      <sheetName val="BS(Foamtec)"/>
      <sheetName val="PL(Foamtec)"/>
      <sheetName val="BS (Phili)"/>
      <sheetName val="PL(Phili)"/>
      <sheetName val="R"/>
      <sheetName val="Ad"/>
      <sheetName val="A-nt"/>
      <sheetName val="A"/>
      <sheetName val="C "/>
      <sheetName val="C-2"/>
      <sheetName val="C-3 "/>
      <sheetName val="C-Nt"/>
      <sheetName val="ADJ OVER YEAR-END"/>
      <sheetName val="cost"/>
      <sheetName val="U"/>
      <sheetName val="U1 (2)"/>
      <sheetName val="Unt"/>
      <sheetName val="AA"/>
      <sheetName val="AA-1"/>
      <sheetName val=" 20"/>
      <sheetName val="20 Nt"/>
      <sheetName val="20 tic"/>
      <sheetName val="20_pur"/>
      <sheetName val="20-purchases"/>
      <sheetName val="30-2"/>
      <sheetName val="30-1"/>
      <sheetName val="30 tic"/>
      <sheetName val="30"/>
      <sheetName val="30nt"/>
      <sheetName val="Sheet1"/>
      <sheetName val="BOT Rate"/>
    </sheetNames>
    <sheetDataSet>
      <sheetData sheetId="0" refreshError="1"/>
      <sheetData sheetId="1" refreshError="1"/>
      <sheetData sheetId="2" refreshError="1"/>
      <sheetData sheetId="3"/>
      <sheetData sheetId="4"/>
      <sheetData sheetId="5">
        <row r="4">
          <cell r="AA4" t="str">
            <v>FA (M)</v>
          </cell>
        </row>
        <row r="12">
          <cell r="Z12">
            <v>2603678</v>
          </cell>
        </row>
        <row r="13">
          <cell r="Z13">
            <v>4795934</v>
          </cell>
        </row>
        <row r="14">
          <cell r="Z14">
            <v>133197</v>
          </cell>
        </row>
        <row r="15">
          <cell r="Z15">
            <v>6585</v>
          </cell>
        </row>
        <row r="16">
          <cell r="Z16">
            <v>886945</v>
          </cell>
        </row>
        <row r="23">
          <cell r="Z23">
            <v>626464</v>
          </cell>
        </row>
        <row r="24">
          <cell r="Z24">
            <v>1561189</v>
          </cell>
        </row>
        <row r="36">
          <cell r="Z36">
            <v>1575633</v>
          </cell>
        </row>
        <row r="37">
          <cell r="Z37">
            <v>1080540</v>
          </cell>
        </row>
        <row r="38">
          <cell r="Z38">
            <v>669159</v>
          </cell>
        </row>
        <row r="40">
          <cell r="Z40">
            <v>0</v>
          </cell>
          <cell r="AA40">
            <v>549129.37631578941</v>
          </cell>
          <cell r="AC40">
            <v>304435.34465051646</v>
          </cell>
        </row>
        <row r="42">
          <cell r="Z42">
            <v>355186.500306</v>
          </cell>
        </row>
        <row r="47">
          <cell r="Z47">
            <v>3803043</v>
          </cell>
        </row>
        <row r="49">
          <cell r="Z49">
            <v>235547.4</v>
          </cell>
        </row>
        <row r="53">
          <cell r="Z53">
            <v>1316195</v>
          </cell>
        </row>
      </sheetData>
      <sheetData sheetId="6">
        <row r="19">
          <cell r="D19">
            <v>-1484989</v>
          </cell>
        </row>
        <row r="30">
          <cell r="P30">
            <v>1008061.2977949954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76"/>
  <sheetViews>
    <sheetView showGridLines="0" zoomScale="85" zoomScaleNormal="85" zoomScaleSheetLayoutView="85" workbookViewId="0">
      <selection activeCell="A13" sqref="A13"/>
    </sheetView>
  </sheetViews>
  <sheetFormatPr defaultColWidth="9.09765625" defaultRowHeight="20.5" customHeight="1"/>
  <cols>
    <col min="1" max="1" width="54.09765625" style="73" customWidth="1"/>
    <col min="2" max="2" width="9.69921875" style="71" customWidth="1"/>
    <col min="3" max="3" width="14.8984375" style="24" customWidth="1"/>
    <col min="4" max="4" width="1.8984375" style="73" customWidth="1"/>
    <col min="5" max="5" width="15.69921875" style="73" customWidth="1"/>
    <col min="6" max="6" width="14.09765625" style="73" bestFit="1" customWidth="1"/>
    <col min="7" max="7" width="13.8984375" style="73" customWidth="1"/>
    <col min="8" max="8" width="17.69921875" style="73" customWidth="1"/>
    <col min="9" max="9" width="20.3984375" style="73" customWidth="1"/>
    <col min="10" max="16384" width="9.09765625" style="73"/>
  </cols>
  <sheetData>
    <row r="1" spans="1:9" ht="23.25" customHeight="1">
      <c r="A1" s="96" t="s">
        <v>0</v>
      </c>
    </row>
    <row r="2" spans="1:9" ht="23.25" customHeight="1">
      <c r="A2" s="97" t="s">
        <v>1</v>
      </c>
    </row>
    <row r="3" spans="1:9" ht="15" customHeight="1">
      <c r="A3" s="97"/>
    </row>
    <row r="4" spans="1:9" ht="23.25" customHeight="1">
      <c r="A4" s="98"/>
      <c r="C4" s="99" t="s">
        <v>142</v>
      </c>
      <c r="D4" s="100"/>
      <c r="E4" s="99" t="s">
        <v>2</v>
      </c>
    </row>
    <row r="5" spans="1:9" ht="23.25" customHeight="1">
      <c r="A5" s="97" t="s">
        <v>3</v>
      </c>
      <c r="B5" s="71" t="s">
        <v>4</v>
      </c>
      <c r="C5" s="32">
        <v>2566</v>
      </c>
      <c r="D5" s="32"/>
      <c r="E5" s="32">
        <v>2565</v>
      </c>
    </row>
    <row r="6" spans="1:9" ht="23.25" customHeight="1">
      <c r="A6" s="97"/>
      <c r="C6" s="32" t="s">
        <v>5</v>
      </c>
      <c r="D6" s="32"/>
      <c r="E6" s="32"/>
    </row>
    <row r="7" spans="1:9" ht="23.25" customHeight="1">
      <c r="C7" s="160" t="s">
        <v>6</v>
      </c>
      <c r="D7" s="160"/>
      <c r="E7" s="160"/>
    </row>
    <row r="8" spans="1:9" ht="23.25" customHeight="1">
      <c r="A8" s="70" t="s">
        <v>7</v>
      </c>
      <c r="D8" s="72"/>
      <c r="E8" s="72"/>
    </row>
    <row r="9" spans="1:9" ht="23.25" customHeight="1">
      <c r="A9" s="73" t="s">
        <v>8</v>
      </c>
      <c r="C9" s="24">
        <v>63130</v>
      </c>
      <c r="D9" s="72"/>
      <c r="E9" s="24">
        <v>27014</v>
      </c>
      <c r="H9" s="23"/>
      <c r="I9" s="149"/>
    </row>
    <row r="10" spans="1:9" ht="23.25" customHeight="1">
      <c r="A10" s="73" t="s">
        <v>9</v>
      </c>
      <c r="B10" s="71" t="s">
        <v>148</v>
      </c>
      <c r="C10" s="24">
        <v>1813221</v>
      </c>
      <c r="D10" s="72"/>
      <c r="E10" s="24">
        <v>1389414</v>
      </c>
      <c r="H10" s="23"/>
      <c r="I10" s="149"/>
    </row>
    <row r="11" spans="1:9" ht="23.25" customHeight="1">
      <c r="A11" s="73" t="s">
        <v>10</v>
      </c>
      <c r="C11" s="24">
        <v>44190</v>
      </c>
      <c r="E11" s="24">
        <v>63319</v>
      </c>
      <c r="H11" s="23"/>
      <c r="I11" s="149"/>
    </row>
    <row r="12" spans="1:9" ht="23.25" customHeight="1">
      <c r="A12" s="73" t="s">
        <v>11</v>
      </c>
      <c r="C12" s="24">
        <v>1038454</v>
      </c>
      <c r="D12" s="72"/>
      <c r="E12" s="24">
        <v>1112334</v>
      </c>
      <c r="H12" s="23"/>
      <c r="I12" s="149"/>
    </row>
    <row r="13" spans="1:9" ht="23.25" customHeight="1">
      <c r="A13" s="73" t="s">
        <v>12</v>
      </c>
      <c r="B13" s="71">
        <v>7</v>
      </c>
      <c r="C13" s="24">
        <v>128964</v>
      </c>
      <c r="D13" s="72"/>
      <c r="E13" s="24">
        <v>23457</v>
      </c>
      <c r="H13" s="23"/>
      <c r="I13" s="149"/>
    </row>
    <row r="14" spans="1:9" ht="23.25" customHeight="1">
      <c r="A14" s="74" t="s">
        <v>13</v>
      </c>
      <c r="C14" s="101">
        <f>SUM(C9:C13)</f>
        <v>3087959</v>
      </c>
      <c r="D14" s="75"/>
      <c r="E14" s="101">
        <f>SUM(E9:E13)</f>
        <v>2615538</v>
      </c>
      <c r="H14" s="23"/>
      <c r="I14" s="149"/>
    </row>
    <row r="15" spans="1:9" ht="15" customHeight="1">
      <c r="A15" s="74"/>
      <c r="D15" s="72"/>
      <c r="E15" s="24"/>
    </row>
    <row r="16" spans="1:9" ht="23.25" customHeight="1">
      <c r="A16" s="70" t="s">
        <v>14</v>
      </c>
      <c r="D16" s="72"/>
      <c r="E16" s="24"/>
    </row>
    <row r="17" spans="1:9" ht="23.25" customHeight="1">
      <c r="A17" s="73" t="s">
        <v>15</v>
      </c>
      <c r="C17" s="24">
        <v>362487</v>
      </c>
      <c r="D17" s="72"/>
      <c r="E17" s="24">
        <v>361104</v>
      </c>
      <c r="H17" s="149"/>
      <c r="I17" s="149"/>
    </row>
    <row r="18" spans="1:9" ht="23.25" customHeight="1">
      <c r="A18" s="73" t="s">
        <v>16</v>
      </c>
      <c r="C18" s="24">
        <v>12556</v>
      </c>
      <c r="D18" s="72"/>
      <c r="E18" s="24">
        <v>13748</v>
      </c>
      <c r="H18" s="149"/>
      <c r="I18" s="149"/>
    </row>
    <row r="19" spans="1:9" ht="23.25" customHeight="1">
      <c r="A19" s="73" t="s">
        <v>17</v>
      </c>
      <c r="C19" s="24">
        <v>11914</v>
      </c>
      <c r="D19" s="72"/>
      <c r="E19" s="24">
        <v>12351</v>
      </c>
      <c r="H19" s="149"/>
      <c r="I19" s="149"/>
    </row>
    <row r="20" spans="1:9" ht="23.25" customHeight="1">
      <c r="A20" s="73" t="s">
        <v>18</v>
      </c>
      <c r="C20" s="24">
        <v>26544</v>
      </c>
      <c r="D20" s="72"/>
      <c r="E20" s="24">
        <f>30046</f>
        <v>30046</v>
      </c>
      <c r="H20" s="149"/>
      <c r="I20" s="149"/>
    </row>
    <row r="21" spans="1:9" ht="23.25" customHeight="1">
      <c r="A21" s="73" t="s">
        <v>19</v>
      </c>
      <c r="C21" s="24">
        <v>2447</v>
      </c>
      <c r="D21" s="76"/>
      <c r="E21" s="24">
        <f>2447</f>
        <v>2447</v>
      </c>
      <c r="H21" s="149"/>
      <c r="I21" s="149"/>
    </row>
    <row r="22" spans="1:9" ht="23.25" customHeight="1">
      <c r="A22" s="74" t="s">
        <v>20</v>
      </c>
      <c r="C22" s="101">
        <f>SUM(C17:C21)</f>
        <v>415948</v>
      </c>
      <c r="D22" s="77"/>
      <c r="E22" s="101">
        <f>SUM(E17:E21)</f>
        <v>419696</v>
      </c>
      <c r="H22" s="149"/>
      <c r="I22" s="149"/>
    </row>
    <row r="23" spans="1:9" ht="15" customHeight="1">
      <c r="A23" s="74"/>
      <c r="D23" s="72"/>
      <c r="E23" s="24"/>
    </row>
    <row r="24" spans="1:9" ht="23.25" customHeight="1" thickBot="1">
      <c r="A24" s="74" t="s">
        <v>21</v>
      </c>
      <c r="C24" s="102">
        <f>SUM(C14+C22)</f>
        <v>3503907</v>
      </c>
      <c r="D24" s="75"/>
      <c r="E24" s="102">
        <f>SUM(E14+E22)</f>
        <v>3035234</v>
      </c>
      <c r="H24" s="149"/>
    </row>
    <row r="25" spans="1:9" ht="23.25" customHeight="1" thickTop="1"/>
    <row r="26" spans="1:9" ht="23.25" customHeight="1">
      <c r="A26" s="96" t="s">
        <v>0</v>
      </c>
    </row>
    <row r="27" spans="1:9" ht="23.25" customHeight="1">
      <c r="A27" s="97" t="s">
        <v>1</v>
      </c>
    </row>
    <row r="28" spans="1:9" s="105" customFormat="1" ht="15" customHeight="1">
      <c r="A28" s="103"/>
      <c r="B28" s="104"/>
      <c r="C28" s="26"/>
    </row>
    <row r="29" spans="1:9" ht="23.25" customHeight="1">
      <c r="A29" s="98"/>
      <c r="C29" s="99" t="s">
        <v>142</v>
      </c>
      <c r="D29" s="100"/>
      <c r="E29" s="99" t="s">
        <v>2</v>
      </c>
    </row>
    <row r="30" spans="1:9" ht="23.25" customHeight="1">
      <c r="A30" s="97" t="s">
        <v>22</v>
      </c>
      <c r="B30" s="71" t="s">
        <v>4</v>
      </c>
      <c r="C30" s="32">
        <v>2566</v>
      </c>
      <c r="D30" s="32"/>
      <c r="E30" s="32">
        <v>2565</v>
      </c>
    </row>
    <row r="31" spans="1:9" ht="23.25" customHeight="1">
      <c r="A31" s="97"/>
      <c r="C31" s="32" t="s">
        <v>5</v>
      </c>
      <c r="D31" s="32"/>
      <c r="E31" s="32"/>
    </row>
    <row r="32" spans="1:9" ht="23.25" customHeight="1">
      <c r="C32" s="160" t="s">
        <v>6</v>
      </c>
      <c r="D32" s="160"/>
      <c r="E32" s="160"/>
    </row>
    <row r="33" spans="1:5" ht="23.15" customHeight="1">
      <c r="A33" s="70" t="s">
        <v>23</v>
      </c>
      <c r="D33" s="72"/>
      <c r="E33" s="72"/>
    </row>
    <row r="34" spans="1:5" ht="23.25" customHeight="1">
      <c r="A34" s="73" t="s">
        <v>24</v>
      </c>
      <c r="B34" s="71">
        <v>5</v>
      </c>
      <c r="C34" s="24">
        <v>995000</v>
      </c>
      <c r="D34" s="76"/>
      <c r="E34" s="24">
        <v>615000</v>
      </c>
    </row>
    <row r="35" spans="1:5" ht="23.25" customHeight="1">
      <c r="A35" s="73" t="s">
        <v>25</v>
      </c>
      <c r="C35" s="24">
        <v>424476</v>
      </c>
      <c r="D35" s="76"/>
      <c r="E35" s="24">
        <v>472284</v>
      </c>
    </row>
    <row r="36" spans="1:5" ht="23.15" customHeight="1">
      <c r="A36" s="78" t="s">
        <v>26</v>
      </c>
      <c r="B36" s="71">
        <v>3</v>
      </c>
      <c r="C36" s="24">
        <v>58921</v>
      </c>
      <c r="D36" s="76"/>
      <c r="E36" s="24">
        <v>53233</v>
      </c>
    </row>
    <row r="37" spans="1:5" ht="23.15" customHeight="1">
      <c r="A37" s="79" t="s">
        <v>162</v>
      </c>
      <c r="C37" s="24">
        <v>4766</v>
      </c>
      <c r="D37" s="76"/>
      <c r="E37" s="24">
        <v>4898</v>
      </c>
    </row>
    <row r="38" spans="1:5" ht="21.5" hidden="1">
      <c r="A38" s="79" t="s">
        <v>27</v>
      </c>
      <c r="D38" s="76"/>
      <c r="E38" s="24">
        <v>0</v>
      </c>
    </row>
    <row r="39" spans="1:5" ht="23.25" customHeight="1">
      <c r="A39" s="79" t="s">
        <v>149</v>
      </c>
      <c r="C39" s="24">
        <v>16530</v>
      </c>
      <c r="D39" s="76"/>
      <c r="E39" s="24">
        <v>9755</v>
      </c>
    </row>
    <row r="40" spans="1:5" ht="23.25" customHeight="1">
      <c r="A40" s="79" t="s">
        <v>28</v>
      </c>
      <c r="B40" s="71">
        <v>7</v>
      </c>
      <c r="C40" s="24">
        <v>134141</v>
      </c>
      <c r="D40" s="76"/>
      <c r="E40" s="24">
        <v>40609</v>
      </c>
    </row>
    <row r="41" spans="1:5" ht="23.25" customHeight="1">
      <c r="A41" s="73" t="s">
        <v>29</v>
      </c>
      <c r="C41" s="24">
        <v>13235</v>
      </c>
      <c r="D41" s="76"/>
      <c r="E41" s="24">
        <v>17577</v>
      </c>
    </row>
    <row r="42" spans="1:5" ht="23.15" customHeight="1">
      <c r="A42" s="74" t="s">
        <v>30</v>
      </c>
      <c r="C42" s="101">
        <f>SUM(C34:C41)</f>
        <v>1647069</v>
      </c>
      <c r="D42" s="77"/>
      <c r="E42" s="101">
        <f>SUM(E34:E41)</f>
        <v>1213356</v>
      </c>
    </row>
    <row r="43" spans="1:5" ht="10" customHeight="1">
      <c r="C43" s="21"/>
      <c r="D43" s="76"/>
      <c r="E43" s="21"/>
    </row>
    <row r="44" spans="1:5" ht="23.15" customHeight="1">
      <c r="A44" s="70" t="s">
        <v>31</v>
      </c>
      <c r="D44" s="76"/>
      <c r="E44" s="24"/>
    </row>
    <row r="45" spans="1:5" ht="23.25" customHeight="1">
      <c r="A45" s="73" t="s">
        <v>32</v>
      </c>
      <c r="B45" s="139"/>
      <c r="C45" s="106">
        <v>8054</v>
      </c>
      <c r="D45" s="107"/>
      <c r="E45" s="106">
        <v>9087</v>
      </c>
    </row>
    <row r="46" spans="1:5" ht="23.25" customHeight="1">
      <c r="A46" t="s">
        <v>108</v>
      </c>
      <c r="B46" s="139"/>
      <c r="C46" s="108">
        <v>127138</v>
      </c>
      <c r="D46" s="106"/>
      <c r="E46" s="108">
        <v>132697</v>
      </c>
    </row>
    <row r="47" spans="1:5" ht="23.15" customHeight="1">
      <c r="A47" s="74" t="s">
        <v>33</v>
      </c>
      <c r="C47" s="109">
        <f>SUM(C45:C46)</f>
        <v>135192</v>
      </c>
      <c r="D47" s="77"/>
      <c r="E47" s="109">
        <f>SUM(E45:E46)</f>
        <v>141784</v>
      </c>
    </row>
    <row r="48" spans="1:5" ht="14.4" customHeight="1">
      <c r="A48" s="74"/>
      <c r="C48" s="27"/>
      <c r="D48" s="77"/>
      <c r="E48" s="27"/>
    </row>
    <row r="49" spans="1:5" ht="23.15" customHeight="1">
      <c r="A49" s="74" t="s">
        <v>34</v>
      </c>
      <c r="C49" s="109">
        <f>SUM(C42+C47)</f>
        <v>1782261</v>
      </c>
      <c r="D49" s="77"/>
      <c r="E49" s="109">
        <f>SUM(E42+E47)</f>
        <v>1355140</v>
      </c>
    </row>
    <row r="50" spans="1:5" ht="15" customHeight="1">
      <c r="D50" s="76"/>
      <c r="E50" s="24"/>
    </row>
    <row r="51" spans="1:5" ht="23.25" customHeight="1">
      <c r="A51" s="96" t="s">
        <v>0</v>
      </c>
    </row>
    <row r="52" spans="1:5" ht="23.25" customHeight="1">
      <c r="A52" s="97" t="s">
        <v>1</v>
      </c>
    </row>
    <row r="53" spans="1:5" s="105" customFormat="1" ht="15" customHeight="1">
      <c r="A53" s="103"/>
      <c r="B53" s="104"/>
      <c r="C53" s="26"/>
    </row>
    <row r="54" spans="1:5" ht="23.25" customHeight="1">
      <c r="A54" s="98"/>
      <c r="C54" s="99" t="s">
        <v>142</v>
      </c>
      <c r="D54" s="100"/>
      <c r="E54" s="99" t="s">
        <v>2</v>
      </c>
    </row>
    <row r="55" spans="1:5" ht="23.25" customHeight="1">
      <c r="A55" s="97" t="s">
        <v>22</v>
      </c>
      <c r="C55" s="32">
        <v>2566</v>
      </c>
      <c r="D55" s="32"/>
      <c r="E55" s="32">
        <v>2565</v>
      </c>
    </row>
    <row r="56" spans="1:5" ht="23.25" customHeight="1">
      <c r="A56" s="97"/>
      <c r="C56" s="32" t="s">
        <v>5</v>
      </c>
      <c r="D56" s="32"/>
      <c r="E56" s="32"/>
    </row>
    <row r="57" spans="1:5" ht="23.25" customHeight="1">
      <c r="C57" s="160" t="s">
        <v>6</v>
      </c>
      <c r="D57" s="160"/>
      <c r="E57" s="160"/>
    </row>
    <row r="58" spans="1:5" ht="23.15" customHeight="1">
      <c r="A58" s="70" t="s">
        <v>35</v>
      </c>
      <c r="D58" s="76"/>
      <c r="E58" s="24"/>
    </row>
    <row r="59" spans="1:5" ht="23.25" customHeight="1">
      <c r="A59" s="73" t="s">
        <v>36</v>
      </c>
      <c r="D59" s="76"/>
      <c r="E59" s="24"/>
    </row>
    <row r="60" spans="1:5" ht="23.25" customHeight="1">
      <c r="A60" s="153" t="s">
        <v>37</v>
      </c>
      <c r="D60" s="76"/>
      <c r="E60" s="24"/>
    </row>
    <row r="61" spans="1:5" ht="23.25" customHeight="1" thickBot="1">
      <c r="A61" s="154" t="s">
        <v>38</v>
      </c>
      <c r="C61" s="110">
        <v>480000</v>
      </c>
      <c r="D61" s="107"/>
      <c r="E61" s="110">
        <v>480000</v>
      </c>
    </row>
    <row r="62" spans="1:5" ht="23.25" customHeight="1" thickTop="1">
      <c r="A62" s="153" t="s">
        <v>39</v>
      </c>
      <c r="C62" s="118"/>
      <c r="D62" s="107"/>
      <c r="E62" s="116"/>
    </row>
    <row r="63" spans="1:5" ht="23.25" customHeight="1">
      <c r="A63" s="154" t="s">
        <v>38</v>
      </c>
      <c r="C63" s="117">
        <v>480000</v>
      </c>
      <c r="D63" s="107"/>
      <c r="E63" s="117">
        <v>480000</v>
      </c>
    </row>
    <row r="64" spans="1:5" ht="23.25" customHeight="1">
      <c r="A64" s="155" t="s">
        <v>40</v>
      </c>
      <c r="C64" s="100"/>
      <c r="D64" s="100"/>
      <c r="E64" s="100"/>
    </row>
    <row r="65" spans="1:8" ht="23.25" customHeight="1">
      <c r="A65" s="155" t="s">
        <v>41</v>
      </c>
      <c r="C65" s="106">
        <v>507500</v>
      </c>
      <c r="D65" s="107"/>
      <c r="E65" s="106">
        <v>507500</v>
      </c>
    </row>
    <row r="66" spans="1:8" ht="23.25" customHeight="1">
      <c r="A66" s="155" t="s">
        <v>42</v>
      </c>
      <c r="C66" s="106"/>
      <c r="D66" s="107"/>
      <c r="E66" s="106"/>
    </row>
    <row r="67" spans="1:8" ht="23.25" customHeight="1">
      <c r="A67" s="73" t="s">
        <v>43</v>
      </c>
      <c r="C67" s="106"/>
      <c r="D67" s="107"/>
      <c r="E67" s="106"/>
    </row>
    <row r="68" spans="1:8" ht="23.25" customHeight="1">
      <c r="A68" s="78" t="s">
        <v>44</v>
      </c>
      <c r="C68" s="150">
        <v>48000</v>
      </c>
      <c r="D68" s="151"/>
      <c r="E68" s="150">
        <v>48000</v>
      </c>
    </row>
    <row r="69" spans="1:8" ht="23.25" customHeight="1">
      <c r="A69" s="78" t="s">
        <v>45</v>
      </c>
      <c r="C69" s="150">
        <v>694010</v>
      </c>
      <c r="D69" s="151"/>
      <c r="E69" s="150">
        <v>653774</v>
      </c>
    </row>
    <row r="70" spans="1:8" ht="23.25" customHeight="1">
      <c r="A70" s="78" t="s">
        <v>46</v>
      </c>
      <c r="C70" s="150"/>
      <c r="D70" s="151"/>
      <c r="E70" s="150"/>
    </row>
    <row r="71" spans="1:8" ht="23.25" customHeight="1">
      <c r="A71" s="78" t="s">
        <v>161</v>
      </c>
      <c r="C71" s="156">
        <v>-7864</v>
      </c>
      <c r="D71" s="151"/>
      <c r="E71" s="156">
        <v>-9180</v>
      </c>
    </row>
    <row r="72" spans="1:8" ht="23.15" customHeight="1">
      <c r="A72" s="74" t="s">
        <v>47</v>
      </c>
      <c r="C72" s="109">
        <f>SUM(C63:C71)</f>
        <v>1721646</v>
      </c>
      <c r="D72" s="77"/>
      <c r="E72" s="109">
        <f>SUM(E63:E71)</f>
        <v>1680094</v>
      </c>
    </row>
    <row r="73" spans="1:8" ht="15" customHeight="1">
      <c r="A73" s="74"/>
      <c r="C73" s="27"/>
      <c r="D73" s="77"/>
      <c r="E73" s="27"/>
    </row>
    <row r="74" spans="1:8" ht="23.15" customHeight="1" thickBot="1">
      <c r="A74" s="74" t="s">
        <v>48</v>
      </c>
      <c r="C74" s="102">
        <f>SUM(C49+C72)</f>
        <v>3503907</v>
      </c>
      <c r="D74" s="77"/>
      <c r="E74" s="102">
        <f>SUM(E49+E72)</f>
        <v>3035234</v>
      </c>
      <c r="F74" s="119"/>
      <c r="G74" s="119"/>
      <c r="H74" s="119"/>
    </row>
    <row r="75" spans="1:8" ht="20.5" customHeight="1" thickTop="1"/>
    <row r="76" spans="1:8" ht="20.5" customHeight="1">
      <c r="C76" s="119">
        <f>C74-C24</f>
        <v>0</v>
      </c>
      <c r="E76" s="119">
        <f>E74-E24</f>
        <v>0</v>
      </c>
    </row>
  </sheetData>
  <mergeCells count="3">
    <mergeCell ref="C32:E32"/>
    <mergeCell ref="C7:E7"/>
    <mergeCell ref="C57:E57"/>
  </mergeCells>
  <pageMargins left="0.8" right="0.8" top="0.48" bottom="0.5" header="0.5" footer="0.5"/>
  <pageSetup paperSize="9" firstPageNumber="3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25" max="16383" man="1"/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52"/>
  <sheetViews>
    <sheetView zoomScaleNormal="100" zoomScaleSheetLayoutView="80" workbookViewId="0">
      <selection activeCell="K44" sqref="K44"/>
    </sheetView>
  </sheetViews>
  <sheetFormatPr defaultColWidth="9.09765625" defaultRowHeight="23.25" customHeight="1"/>
  <cols>
    <col min="1" max="1" width="48.69921875" style="7" customWidth="1"/>
    <col min="2" max="2" width="10.09765625" style="1" customWidth="1"/>
    <col min="3" max="3" width="1.59765625" style="12" customWidth="1"/>
    <col min="4" max="4" width="10.69921875" style="12" customWidth="1"/>
    <col min="5" max="5" width="2" style="12" customWidth="1"/>
    <col min="6" max="6" width="14.09765625" style="12" customWidth="1"/>
    <col min="7" max="7" width="2" style="12" customWidth="1"/>
    <col min="8" max="8" width="14.09765625" style="12" customWidth="1"/>
    <col min="9" max="10" width="9.09765625" style="12"/>
    <col min="11" max="11" width="16" style="14" bestFit="1" customWidth="1"/>
    <col min="12" max="16384" width="9.09765625" style="12"/>
  </cols>
  <sheetData>
    <row r="1" spans="1:11" s="33" customFormat="1" ht="23.25" customHeight="1">
      <c r="A1" s="96" t="s">
        <v>0</v>
      </c>
      <c r="B1" s="71"/>
      <c r="K1" s="34"/>
    </row>
    <row r="2" spans="1:11" s="34" customFormat="1" ht="23.25" customHeight="1">
      <c r="A2" s="2" t="s">
        <v>49</v>
      </c>
      <c r="B2" s="35"/>
      <c r="C2" s="33"/>
      <c r="D2" s="33"/>
      <c r="E2" s="161"/>
      <c r="F2" s="161"/>
      <c r="G2" s="33"/>
      <c r="H2" s="33"/>
      <c r="I2" s="33"/>
      <c r="J2" s="33"/>
    </row>
    <row r="3" spans="1:11" s="22" customFormat="1" ht="9" customHeight="1">
      <c r="A3" s="3"/>
      <c r="B3" s="8"/>
      <c r="E3" s="36"/>
      <c r="F3" s="36"/>
      <c r="H3" s="36"/>
      <c r="K3" s="23"/>
    </row>
    <row r="4" spans="1:11" s="22" customFormat="1" ht="22.75" customHeight="1">
      <c r="A4" s="3"/>
      <c r="B4" s="1"/>
      <c r="D4" s="37"/>
      <c r="E4" s="37"/>
      <c r="F4" s="162" t="s">
        <v>50</v>
      </c>
      <c r="G4" s="162"/>
      <c r="H4" s="162"/>
      <c r="K4" s="23"/>
    </row>
    <row r="5" spans="1:11" s="22" customFormat="1" ht="19.399999999999999" customHeight="1">
      <c r="A5" s="3"/>
      <c r="B5" s="1"/>
      <c r="D5" s="37"/>
      <c r="E5" s="37"/>
      <c r="F5" s="162" t="s">
        <v>142</v>
      </c>
      <c r="G5" s="162"/>
      <c r="H5" s="162"/>
      <c r="K5" s="23"/>
    </row>
    <row r="6" spans="1:11" s="22" customFormat="1" ht="19.649999999999999" customHeight="1">
      <c r="A6" s="38"/>
      <c r="B6" s="1"/>
      <c r="C6" s="29"/>
      <c r="D6" s="1" t="s">
        <v>4</v>
      </c>
      <c r="E6" s="20"/>
      <c r="F6" s="25">
        <v>2566</v>
      </c>
      <c r="G6" s="20"/>
      <c r="H6" s="25">
        <v>2565</v>
      </c>
      <c r="K6" s="23"/>
    </row>
    <row r="7" spans="1:11" s="22" customFormat="1" ht="18.75" customHeight="1">
      <c r="A7" s="38"/>
      <c r="B7" s="1"/>
      <c r="C7" s="29"/>
      <c r="D7" s="1"/>
      <c r="E7" s="11"/>
      <c r="F7" s="163" t="s">
        <v>6</v>
      </c>
      <c r="G7" s="163"/>
      <c r="H7" s="163"/>
      <c r="K7" s="23"/>
    </row>
    <row r="8" spans="1:11" s="22" customFormat="1" ht="23.25" customHeight="1">
      <c r="A8" s="6" t="s">
        <v>51</v>
      </c>
      <c r="B8" s="1"/>
      <c r="C8" s="29"/>
      <c r="D8" s="1"/>
      <c r="E8" s="39"/>
      <c r="K8" s="23"/>
    </row>
    <row r="9" spans="1:11" s="22" customFormat="1" ht="23.25" customHeight="1">
      <c r="A9" s="38" t="s">
        <v>52</v>
      </c>
      <c r="B9" s="1"/>
      <c r="D9" s="1">
        <v>6</v>
      </c>
      <c r="F9" s="40">
        <v>2068598</v>
      </c>
      <c r="G9" s="41"/>
      <c r="H9" s="40">
        <v>2064033</v>
      </c>
      <c r="K9" s="23"/>
    </row>
    <row r="10" spans="1:11" s="22" customFormat="1" ht="23.25" customHeight="1">
      <c r="A10" s="38" t="s">
        <v>53</v>
      </c>
      <c r="B10" s="1"/>
      <c r="D10" s="1"/>
      <c r="F10" s="42">
        <v>0</v>
      </c>
      <c r="G10" s="41"/>
      <c r="H10" s="42">
        <v>8712</v>
      </c>
      <c r="K10" s="23"/>
    </row>
    <row r="11" spans="1:11" s="22" customFormat="1" ht="23.25" customHeight="1">
      <c r="A11" s="38" t="s">
        <v>54</v>
      </c>
      <c r="B11" s="1"/>
      <c r="D11" s="1"/>
      <c r="F11" s="42">
        <v>0</v>
      </c>
      <c r="G11" s="41"/>
      <c r="H11" s="42">
        <v>3686</v>
      </c>
      <c r="K11" s="23"/>
    </row>
    <row r="12" spans="1:11" s="22" customFormat="1" ht="23.25" customHeight="1">
      <c r="A12" s="38" t="s">
        <v>55</v>
      </c>
      <c r="B12" s="1"/>
      <c r="D12" s="1"/>
      <c r="F12" s="40">
        <v>339</v>
      </c>
      <c r="G12" s="41"/>
      <c r="H12" s="40">
        <v>726</v>
      </c>
      <c r="K12" s="23"/>
    </row>
    <row r="13" spans="1:11" s="22" customFormat="1" ht="23.25" customHeight="1">
      <c r="A13" s="3" t="s">
        <v>56</v>
      </c>
      <c r="B13" s="1"/>
      <c r="D13" s="1"/>
      <c r="F13" s="9">
        <f>SUM(F9:F12)</f>
        <v>2068937</v>
      </c>
      <c r="G13" s="43"/>
      <c r="H13" s="9">
        <f>SUM(H9:H12)</f>
        <v>2077157</v>
      </c>
      <c r="K13" s="23"/>
    </row>
    <row r="14" spans="1:11" s="22" customFormat="1" ht="10.65" customHeight="1">
      <c r="A14" s="3"/>
      <c r="B14" s="1"/>
      <c r="D14" s="1"/>
      <c r="F14" s="40"/>
      <c r="G14" s="41"/>
      <c r="H14" s="40"/>
      <c r="K14" s="23"/>
    </row>
    <row r="15" spans="1:11" s="22" customFormat="1" ht="23.25" customHeight="1">
      <c r="A15" s="6" t="s">
        <v>57</v>
      </c>
      <c r="B15" s="1"/>
      <c r="D15" s="1"/>
      <c r="F15" s="40"/>
      <c r="G15" s="41"/>
      <c r="H15" s="40"/>
      <c r="K15" s="23"/>
    </row>
    <row r="16" spans="1:11" s="22" customFormat="1" ht="23.25" customHeight="1">
      <c r="A16" s="38" t="s">
        <v>58</v>
      </c>
      <c r="B16" s="1"/>
      <c r="D16" s="1"/>
      <c r="F16" s="42">
        <v>1943280</v>
      </c>
      <c r="G16" s="44"/>
      <c r="H16" s="42">
        <v>1962389</v>
      </c>
      <c r="K16" s="23"/>
    </row>
    <row r="17" spans="1:11" s="22" customFormat="1" ht="23.25" customHeight="1">
      <c r="A17" s="38" t="s">
        <v>59</v>
      </c>
      <c r="B17" s="1"/>
      <c r="D17" s="1"/>
      <c r="F17" s="42">
        <v>32166</v>
      </c>
      <c r="G17" s="44"/>
      <c r="H17" s="42">
        <v>34477</v>
      </c>
      <c r="K17" s="23"/>
    </row>
    <row r="18" spans="1:11" s="22" customFormat="1" ht="23.25" customHeight="1">
      <c r="A18" s="38" t="s">
        <v>60</v>
      </c>
      <c r="B18" s="1"/>
      <c r="D18" s="1"/>
      <c r="F18" s="42">
        <v>32669</v>
      </c>
      <c r="G18" s="44"/>
      <c r="H18" s="42">
        <v>25662</v>
      </c>
      <c r="K18" s="23"/>
    </row>
    <row r="19" spans="1:11" s="22" customFormat="1" ht="23.25" customHeight="1">
      <c r="A19" s="38" t="s">
        <v>61</v>
      </c>
      <c r="B19" s="1"/>
      <c r="D19" s="1"/>
      <c r="F19" s="42">
        <v>3325</v>
      </c>
      <c r="G19" s="44"/>
      <c r="H19" s="42">
        <v>0</v>
      </c>
      <c r="K19" s="23"/>
    </row>
    <row r="20" spans="1:11" s="22" customFormat="1" ht="23.25" customHeight="1">
      <c r="A20" s="45" t="s">
        <v>62</v>
      </c>
      <c r="B20" s="1"/>
      <c r="D20" s="1"/>
      <c r="F20" s="42">
        <v>12083</v>
      </c>
      <c r="G20" s="44"/>
      <c r="H20" s="42">
        <v>0</v>
      </c>
      <c r="K20" s="23"/>
    </row>
    <row r="21" spans="1:11" s="22" customFormat="1" ht="23.25" customHeight="1">
      <c r="A21" s="3" t="s">
        <v>63</v>
      </c>
      <c r="B21" s="1"/>
      <c r="D21" s="1"/>
      <c r="F21" s="9">
        <f>SUM(F16:F20)</f>
        <v>2023523</v>
      </c>
      <c r="G21" s="43"/>
      <c r="H21" s="9">
        <f>SUM(H16:H20)</f>
        <v>2022528</v>
      </c>
      <c r="K21" s="23"/>
    </row>
    <row r="22" spans="1:11" s="22" customFormat="1" ht="9.75" customHeight="1">
      <c r="A22" s="3"/>
      <c r="B22" s="1"/>
      <c r="D22" s="1"/>
      <c r="F22" s="4"/>
      <c r="G22" s="43"/>
      <c r="H22" s="4"/>
      <c r="K22" s="23"/>
    </row>
    <row r="23" spans="1:11" s="22" customFormat="1" ht="23.25" customHeight="1">
      <c r="A23" s="3" t="s">
        <v>64</v>
      </c>
      <c r="B23" s="1"/>
      <c r="D23" s="1"/>
      <c r="F23" s="4">
        <f>F13-F21</f>
        <v>45414</v>
      </c>
      <c r="G23" s="43"/>
      <c r="H23" s="4">
        <f>H13-H21</f>
        <v>54629</v>
      </c>
      <c r="K23" s="23"/>
    </row>
    <row r="24" spans="1:11" s="22" customFormat="1" ht="23.25" hidden="1" customHeight="1">
      <c r="A24" s="38" t="s">
        <v>65</v>
      </c>
      <c r="B24" s="1"/>
      <c r="D24" s="1"/>
      <c r="F24" s="39"/>
      <c r="G24" s="41"/>
      <c r="H24" s="39"/>
      <c r="K24" s="23"/>
    </row>
    <row r="25" spans="1:11" s="22" customFormat="1" ht="23.25" hidden="1" customHeight="1">
      <c r="A25" s="38" t="s">
        <v>66</v>
      </c>
      <c r="B25" s="1"/>
      <c r="D25" s="1"/>
      <c r="F25" s="80">
        <v>0</v>
      </c>
      <c r="G25" s="81"/>
      <c r="H25" s="80">
        <v>0</v>
      </c>
      <c r="K25" s="23"/>
    </row>
    <row r="26" spans="1:11" s="22" customFormat="1" ht="23.25" hidden="1" customHeight="1">
      <c r="A26" s="38" t="s">
        <v>67</v>
      </c>
      <c r="B26" s="1"/>
      <c r="D26" s="1"/>
      <c r="F26" s="80">
        <v>0</v>
      </c>
      <c r="G26" s="81"/>
      <c r="H26" s="80">
        <v>0</v>
      </c>
      <c r="K26" s="23"/>
    </row>
    <row r="27" spans="1:11" s="22" customFormat="1" ht="23.25" customHeight="1">
      <c r="A27" s="38" t="s">
        <v>68</v>
      </c>
      <c r="B27" s="1"/>
      <c r="D27" s="1"/>
      <c r="F27" s="68">
        <v>-5561</v>
      </c>
      <c r="G27" s="81"/>
      <c r="H27" s="68">
        <v>-4179</v>
      </c>
      <c r="K27" s="23"/>
    </row>
    <row r="28" spans="1:11" s="22" customFormat="1" ht="23.25" hidden="1" customHeight="1">
      <c r="A28" s="38" t="s">
        <v>69</v>
      </c>
      <c r="B28" s="1"/>
      <c r="D28" s="1"/>
      <c r="F28" s="80"/>
      <c r="G28" s="81"/>
      <c r="H28" s="80"/>
      <c r="K28" s="23"/>
    </row>
    <row r="29" spans="1:11" s="22" customFormat="1" ht="23.25" hidden="1" customHeight="1">
      <c r="A29" s="38" t="s">
        <v>70</v>
      </c>
      <c r="B29" s="1"/>
      <c r="D29" s="1"/>
      <c r="F29" s="80"/>
      <c r="G29" s="81"/>
      <c r="H29" s="80"/>
      <c r="K29" s="23"/>
    </row>
    <row r="30" spans="1:11" s="22" customFormat="1" ht="23.25" hidden="1" customHeight="1">
      <c r="A30" s="38" t="s">
        <v>71</v>
      </c>
      <c r="B30" s="1"/>
      <c r="D30" s="1"/>
      <c r="F30" s="80"/>
      <c r="G30" s="81"/>
      <c r="H30" s="80"/>
      <c r="K30" s="23"/>
    </row>
    <row r="31" spans="1:11" s="22" customFormat="1" ht="23.25" hidden="1" customHeight="1">
      <c r="A31" s="38" t="s">
        <v>72</v>
      </c>
      <c r="B31" s="1"/>
      <c r="D31" s="1"/>
      <c r="F31" s="80"/>
      <c r="G31" s="81"/>
      <c r="H31" s="80"/>
      <c r="K31" s="23"/>
    </row>
    <row r="32" spans="1:11" s="22" customFormat="1" ht="23.25" hidden="1" customHeight="1">
      <c r="A32" s="38" t="s">
        <v>73</v>
      </c>
      <c r="B32" s="1"/>
      <c r="D32" s="1"/>
      <c r="F32" s="80"/>
      <c r="G32" s="81"/>
      <c r="H32" s="80"/>
      <c r="K32" s="23"/>
    </row>
    <row r="33" spans="1:11" s="22" customFormat="1" ht="23.25" hidden="1" customHeight="1">
      <c r="A33" s="38" t="s">
        <v>74</v>
      </c>
      <c r="B33" s="1"/>
      <c r="D33" s="1"/>
      <c r="F33" s="80"/>
      <c r="G33" s="81"/>
      <c r="H33" s="80"/>
      <c r="K33" s="23"/>
    </row>
    <row r="34" spans="1:11" s="22" customFormat="1" ht="23.25" hidden="1" customHeight="1">
      <c r="A34" s="38" t="s">
        <v>75</v>
      </c>
      <c r="B34" s="1"/>
      <c r="D34" s="1"/>
      <c r="F34" s="80"/>
      <c r="G34" s="81"/>
      <c r="H34" s="80"/>
      <c r="K34" s="23"/>
    </row>
    <row r="35" spans="1:11" s="22" customFormat="1" ht="23.25" hidden="1" customHeight="1">
      <c r="A35" s="38" t="s">
        <v>76</v>
      </c>
      <c r="B35" s="1"/>
      <c r="D35" s="1"/>
      <c r="F35" s="80"/>
      <c r="G35" s="81"/>
      <c r="H35" s="80"/>
      <c r="K35" s="23"/>
    </row>
    <row r="36" spans="1:11" s="22" customFormat="1" ht="23.25" hidden="1" customHeight="1">
      <c r="A36" s="38" t="s">
        <v>77</v>
      </c>
      <c r="B36" s="1"/>
      <c r="D36" s="1"/>
      <c r="F36" s="80"/>
      <c r="G36" s="81"/>
      <c r="H36" s="80"/>
      <c r="K36" s="23"/>
    </row>
    <row r="37" spans="1:11" s="22" customFormat="1" ht="23.25" hidden="1" customHeight="1">
      <c r="A37" s="38" t="s">
        <v>78</v>
      </c>
      <c r="B37" s="1"/>
      <c r="D37" s="1"/>
      <c r="F37" s="80"/>
      <c r="G37" s="81"/>
      <c r="H37" s="80"/>
      <c r="K37" s="23"/>
    </row>
    <row r="38" spans="1:11" s="22" customFormat="1" ht="23.25" hidden="1" customHeight="1">
      <c r="A38" s="38" t="s">
        <v>79</v>
      </c>
      <c r="B38" s="1"/>
      <c r="D38" s="1"/>
      <c r="F38" s="80"/>
      <c r="G38" s="81"/>
      <c r="H38" s="80"/>
      <c r="K38" s="23"/>
    </row>
    <row r="39" spans="1:11" s="22" customFormat="1" ht="23.25" customHeight="1">
      <c r="A39" s="38" t="s">
        <v>157</v>
      </c>
      <c r="B39" s="1"/>
      <c r="D39" s="1"/>
      <c r="F39" s="47">
        <v>10330</v>
      </c>
      <c r="G39" s="31"/>
      <c r="H39" s="47">
        <v>-8202</v>
      </c>
      <c r="K39" s="23"/>
    </row>
    <row r="40" spans="1:11" s="22" customFormat="1" ht="23.25" customHeight="1">
      <c r="A40" s="3" t="s">
        <v>134</v>
      </c>
      <c r="B40" s="1"/>
      <c r="C40" s="13"/>
      <c r="D40" s="8"/>
      <c r="F40" s="159">
        <f>SUM(F23:F39)</f>
        <v>50183</v>
      </c>
      <c r="G40" s="43"/>
      <c r="H40" s="5">
        <f>SUM(H23:H39)</f>
        <v>42248</v>
      </c>
      <c r="K40" s="23"/>
    </row>
    <row r="41" spans="1:11" s="22" customFormat="1" ht="23.25" customHeight="1">
      <c r="A41" s="46" t="s">
        <v>135</v>
      </c>
      <c r="B41" s="1"/>
      <c r="D41" s="1"/>
      <c r="F41" s="47">
        <v>-9947</v>
      </c>
      <c r="G41" s="31"/>
      <c r="H41" s="47">
        <v>-8451</v>
      </c>
      <c r="K41" s="23"/>
    </row>
    <row r="42" spans="1:11" s="22" customFormat="1" ht="23.25" customHeight="1">
      <c r="A42" s="3" t="s">
        <v>136</v>
      </c>
      <c r="B42" s="1"/>
      <c r="D42" s="1"/>
      <c r="F42" s="9">
        <f>F40+F41</f>
        <v>40236</v>
      </c>
      <c r="G42" s="43"/>
      <c r="H42" s="9">
        <f>H40+H41</f>
        <v>33797</v>
      </c>
      <c r="K42" s="23"/>
    </row>
    <row r="43" spans="1:11" s="22" customFormat="1" ht="9" customHeight="1">
      <c r="A43" s="3"/>
      <c r="B43" s="1"/>
      <c r="D43" s="1"/>
      <c r="F43" s="4"/>
      <c r="G43" s="43"/>
      <c r="H43" s="4"/>
      <c r="K43" s="23"/>
    </row>
    <row r="44" spans="1:11" s="22" customFormat="1" ht="22.75" customHeight="1">
      <c r="A44" s="3" t="s">
        <v>80</v>
      </c>
      <c r="B44" s="1"/>
      <c r="D44" s="1"/>
      <c r="F44" s="4"/>
      <c r="G44" s="43"/>
      <c r="H44" s="4"/>
      <c r="K44" s="23"/>
    </row>
    <row r="45" spans="1:11" s="22" customFormat="1" ht="23.25" customHeight="1">
      <c r="A45" s="6" t="s">
        <v>81</v>
      </c>
      <c r="B45" s="1"/>
      <c r="D45" s="1"/>
      <c r="F45" s="4"/>
      <c r="G45" s="43"/>
      <c r="H45" s="4"/>
      <c r="K45" s="23"/>
    </row>
    <row r="46" spans="1:11" s="22" customFormat="1" ht="23.25" customHeight="1">
      <c r="A46" s="38" t="s">
        <v>150</v>
      </c>
      <c r="B46" s="1"/>
      <c r="D46" s="1"/>
      <c r="F46" s="39">
        <v>1645</v>
      </c>
      <c r="G46" s="43"/>
      <c r="H46" s="39">
        <v>-1486</v>
      </c>
      <c r="K46" s="23"/>
    </row>
    <row r="47" spans="1:11" s="22" customFormat="1" ht="23.25" customHeight="1">
      <c r="A47" s="38" t="s">
        <v>82</v>
      </c>
      <c r="B47" s="1"/>
      <c r="D47" s="1"/>
      <c r="F47" s="83">
        <v>-329</v>
      </c>
      <c r="G47" s="43"/>
      <c r="H47" s="83">
        <v>297</v>
      </c>
      <c r="K47" s="23"/>
    </row>
    <row r="48" spans="1:11" s="13" customFormat="1" ht="23.25" customHeight="1">
      <c r="A48" s="3" t="s">
        <v>155</v>
      </c>
      <c r="B48" s="8"/>
      <c r="D48" s="8"/>
      <c r="F48" s="84">
        <f>SUM(F46:F47)</f>
        <v>1316</v>
      </c>
      <c r="G48" s="43"/>
      <c r="H48" s="84">
        <f>SUM(H46:H47)</f>
        <v>-1189</v>
      </c>
      <c r="K48" s="85"/>
    </row>
    <row r="49" spans="1:11" s="22" customFormat="1" ht="23.25" customHeight="1" thickBot="1">
      <c r="A49" s="3" t="s">
        <v>156</v>
      </c>
      <c r="B49" s="1"/>
      <c r="D49" s="1"/>
      <c r="F49" s="10">
        <f>SUM(F42:F47)</f>
        <v>41552</v>
      </c>
      <c r="G49" s="43"/>
      <c r="H49" s="10">
        <f>SUM(H42:H47)</f>
        <v>32608</v>
      </c>
      <c r="K49" s="23"/>
    </row>
    <row r="50" spans="1:11" s="22" customFormat="1" ht="12.65" customHeight="1" thickTop="1">
      <c r="A50" s="3"/>
      <c r="B50" s="1"/>
      <c r="D50" s="1"/>
      <c r="F50" s="40"/>
      <c r="G50" s="41"/>
      <c r="H50" s="40"/>
      <c r="K50" s="23"/>
    </row>
    <row r="51" spans="1:11" s="22" customFormat="1" ht="25" customHeight="1" thickBot="1">
      <c r="A51" s="3" t="s">
        <v>137</v>
      </c>
      <c r="B51" s="1"/>
      <c r="D51" s="140"/>
      <c r="F51" s="48">
        <f>F42/48000</f>
        <v>0.83825000000000005</v>
      </c>
      <c r="G51" s="49"/>
      <c r="H51" s="48">
        <f>H42/48000</f>
        <v>0.70410416666666664</v>
      </c>
      <c r="K51" s="23"/>
    </row>
    <row r="52" spans="1:11" ht="23.25" customHeight="1" thickTop="1"/>
  </sheetData>
  <mergeCells count="4">
    <mergeCell ref="E2:F2"/>
    <mergeCell ref="F4:H4"/>
    <mergeCell ref="F5:H5"/>
    <mergeCell ref="F7:H7"/>
  </mergeCells>
  <pageMargins left="0.8" right="0.8" top="0.48" bottom="0.5" header="0.5" footer="0.5"/>
  <pageSetup paperSize="9" scale="94" firstPageNumber="6" fitToHeight="0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43"/>
  <sheetViews>
    <sheetView showGridLines="0" zoomScaleNormal="100" zoomScalePageLayoutView="55" workbookViewId="0">
      <selection activeCell="H9" sqref="H9"/>
    </sheetView>
  </sheetViews>
  <sheetFormatPr defaultColWidth="9.09765625" defaultRowHeight="22.65" customHeight="1"/>
  <cols>
    <col min="1" max="1" width="49.8984375" style="19" customWidth="1"/>
    <col min="2" max="2" width="3" style="17" customWidth="1"/>
    <col min="3" max="3" width="2.8984375" style="19" customWidth="1"/>
    <col min="4" max="4" width="18.09765625" style="19" customWidth="1"/>
    <col min="5" max="5" width="2.8984375" style="19" customWidth="1"/>
    <col min="6" max="6" width="18.09765625" style="19" customWidth="1"/>
    <col min="7" max="7" width="2.8984375" style="19" customWidth="1"/>
    <col min="8" max="8" width="18.09765625" style="19" customWidth="1"/>
    <col min="9" max="9" width="2.8984375" style="19" customWidth="1"/>
    <col min="10" max="10" width="18.09765625" style="19" customWidth="1"/>
    <col min="11" max="11" width="2.8984375" style="19" customWidth="1"/>
    <col min="12" max="12" width="18.09765625" style="19" customWidth="1"/>
    <col min="13" max="13" width="2.8984375" style="19" customWidth="1"/>
    <col min="14" max="14" width="18.09765625" style="19" customWidth="1"/>
    <col min="15" max="15" width="9.8984375" style="19" bestFit="1" customWidth="1"/>
    <col min="16" max="16384" width="9.09765625" style="19"/>
  </cols>
  <sheetData>
    <row r="1" spans="1:14" s="51" customFormat="1" ht="22.65" customHeight="1">
      <c r="A1" s="96" t="s">
        <v>0</v>
      </c>
      <c r="B1" s="71"/>
    </row>
    <row r="2" spans="1:14" s="51" customFormat="1" ht="22.65" customHeight="1">
      <c r="A2" s="16" t="s">
        <v>83</v>
      </c>
      <c r="B2" s="50"/>
    </row>
    <row r="3" spans="1:14" ht="11.25" customHeight="1">
      <c r="A3" s="16"/>
    </row>
    <row r="4" spans="1:14" ht="21.65" customHeight="1">
      <c r="A4" s="16"/>
      <c r="L4" s="52" t="s">
        <v>84</v>
      </c>
    </row>
    <row r="5" spans="1:14" ht="20.5" customHeight="1">
      <c r="A5" s="16"/>
      <c r="L5" s="52" t="s">
        <v>85</v>
      </c>
    </row>
    <row r="6" spans="1:14" s="52" customFormat="1" ht="21.5">
      <c r="B6" s="53"/>
      <c r="C6" s="54"/>
      <c r="D6" s="54"/>
      <c r="E6" s="54"/>
      <c r="F6" s="54"/>
      <c r="G6" s="54"/>
      <c r="H6" s="165" t="s">
        <v>42</v>
      </c>
      <c r="I6" s="165"/>
      <c r="J6" s="165"/>
      <c r="K6" s="54"/>
      <c r="L6" s="86" t="s">
        <v>86</v>
      </c>
      <c r="M6" s="54"/>
      <c r="N6" s="54"/>
    </row>
    <row r="7" spans="1:14" s="52" customFormat="1" ht="21.5">
      <c r="B7" s="53"/>
      <c r="C7" s="54"/>
      <c r="D7" s="54"/>
      <c r="E7" s="54"/>
      <c r="F7" s="54"/>
      <c r="G7" s="54"/>
      <c r="H7" s="54"/>
      <c r="I7" s="54"/>
      <c r="J7" s="54"/>
      <c r="K7" s="54"/>
      <c r="L7" s="54" t="s">
        <v>87</v>
      </c>
      <c r="M7" s="54"/>
      <c r="N7" s="54"/>
    </row>
    <row r="8" spans="1:14" s="52" customFormat="1" ht="21.5">
      <c r="B8" s="53"/>
      <c r="C8" s="54"/>
      <c r="D8" s="54" t="s">
        <v>36</v>
      </c>
      <c r="E8" s="54"/>
      <c r="F8" s="54"/>
      <c r="G8" s="54"/>
      <c r="H8" s="54"/>
      <c r="I8" s="54"/>
      <c r="J8" s="54"/>
      <c r="K8" s="54"/>
      <c r="L8" s="52" t="s">
        <v>88</v>
      </c>
      <c r="M8" s="54"/>
      <c r="N8" s="54"/>
    </row>
    <row r="9" spans="1:14" s="52" customFormat="1" ht="22.65" customHeight="1">
      <c r="B9" s="53"/>
      <c r="C9" s="54"/>
      <c r="D9" s="54" t="s">
        <v>89</v>
      </c>
      <c r="E9" s="54"/>
      <c r="F9" s="54" t="s">
        <v>90</v>
      </c>
      <c r="G9" s="54"/>
      <c r="H9" s="54" t="s">
        <v>91</v>
      </c>
      <c r="I9" s="54"/>
      <c r="J9" s="54"/>
      <c r="K9" s="54"/>
      <c r="L9" s="52" t="s">
        <v>92</v>
      </c>
      <c r="M9" s="54"/>
      <c r="N9" s="54" t="s">
        <v>93</v>
      </c>
    </row>
    <row r="10" spans="1:14" s="52" customFormat="1" ht="22.5" customHeight="1">
      <c r="B10" s="53"/>
      <c r="C10" s="54"/>
      <c r="D10" s="54" t="s">
        <v>94</v>
      </c>
      <c r="E10" s="54"/>
      <c r="F10" s="54" t="s">
        <v>95</v>
      </c>
      <c r="G10" s="54"/>
      <c r="H10" s="54" t="s">
        <v>96</v>
      </c>
      <c r="I10" s="54"/>
      <c r="J10" s="54" t="s">
        <v>97</v>
      </c>
      <c r="K10" s="54"/>
      <c r="L10" s="54" t="s">
        <v>98</v>
      </c>
      <c r="M10" s="54"/>
      <c r="N10" s="52" t="s">
        <v>35</v>
      </c>
    </row>
    <row r="11" spans="1:14" ht="19.399999999999999" customHeight="1">
      <c r="B11" s="53"/>
      <c r="C11" s="55"/>
      <c r="D11" s="164" t="s">
        <v>6</v>
      </c>
      <c r="E11" s="164"/>
      <c r="F11" s="164"/>
      <c r="G11" s="164"/>
      <c r="H11" s="164"/>
      <c r="I11" s="164"/>
      <c r="J11" s="164"/>
      <c r="K11" s="164"/>
      <c r="L11" s="164"/>
      <c r="M11" s="164"/>
      <c r="N11" s="164"/>
    </row>
    <row r="12" spans="1:14" ht="22.65" customHeight="1">
      <c r="A12" s="18" t="s">
        <v>143</v>
      </c>
      <c r="B12" s="53"/>
      <c r="C12" s="55"/>
      <c r="D12" s="144"/>
      <c r="E12" s="144"/>
      <c r="F12" s="144"/>
      <c r="G12" s="144"/>
      <c r="H12" s="144"/>
      <c r="I12" s="144"/>
      <c r="J12" s="144"/>
      <c r="K12" s="144"/>
      <c r="L12" s="93"/>
      <c r="M12" s="93"/>
      <c r="N12" s="93"/>
    </row>
    <row r="13" spans="1:14" ht="22.25" customHeight="1">
      <c r="A13" s="18" t="s">
        <v>144</v>
      </c>
      <c r="C13" s="18"/>
      <c r="D13" s="57">
        <v>480000</v>
      </c>
      <c r="E13" s="57"/>
      <c r="F13" s="57">
        <v>507500</v>
      </c>
      <c r="G13" s="57"/>
      <c r="H13" s="57">
        <v>48000</v>
      </c>
      <c r="I13" s="57"/>
      <c r="J13" s="57">
        <v>680820</v>
      </c>
      <c r="K13" s="57"/>
      <c r="L13" s="88">
        <v>1617</v>
      </c>
      <c r="M13" s="88"/>
      <c r="N13" s="88">
        <f>SUM(D13:L13)</f>
        <v>1717937</v>
      </c>
    </row>
    <row r="14" spans="1:14" ht="7.4" customHeight="1">
      <c r="A14" s="18"/>
      <c r="C14" s="18"/>
      <c r="D14" s="57"/>
      <c r="E14" s="57"/>
      <c r="F14" s="57"/>
      <c r="G14" s="57"/>
      <c r="H14" s="57"/>
      <c r="I14" s="57"/>
      <c r="J14" s="57"/>
      <c r="K14" s="57"/>
      <c r="L14" s="88"/>
      <c r="M14" s="88"/>
      <c r="N14" s="88"/>
    </row>
    <row r="15" spans="1:14" ht="22.65" hidden="1" customHeight="1">
      <c r="A15" s="131" t="s">
        <v>99</v>
      </c>
      <c r="C15" s="18"/>
      <c r="D15" s="57"/>
      <c r="E15" s="57"/>
      <c r="F15" s="57"/>
      <c r="G15" s="57"/>
      <c r="H15" s="57"/>
      <c r="I15" s="57"/>
      <c r="J15" s="57"/>
      <c r="K15" s="57"/>
      <c r="L15" s="88"/>
      <c r="M15" s="88"/>
      <c r="N15" s="88"/>
    </row>
    <row r="16" spans="1:14" ht="22.65" hidden="1" customHeight="1">
      <c r="A16" s="145" t="s">
        <v>100</v>
      </c>
      <c r="C16" s="18"/>
      <c r="D16" s="57"/>
      <c r="E16" s="57"/>
      <c r="F16" s="57"/>
      <c r="G16" s="57"/>
      <c r="H16" s="57"/>
      <c r="I16" s="57"/>
      <c r="J16" s="57"/>
      <c r="K16" s="57"/>
      <c r="L16" s="88"/>
      <c r="M16" s="88"/>
      <c r="N16" s="88"/>
    </row>
    <row r="17" spans="1:15" ht="22.65" hidden="1" customHeight="1">
      <c r="A17" s="146" t="s">
        <v>101</v>
      </c>
      <c r="B17" s="17">
        <v>7</v>
      </c>
      <c r="C17" s="18"/>
      <c r="D17" s="147">
        <v>0</v>
      </c>
      <c r="E17" s="57"/>
      <c r="F17" s="147">
        <v>0</v>
      </c>
      <c r="G17" s="57"/>
      <c r="H17" s="147">
        <v>0</v>
      </c>
      <c r="I17" s="57"/>
      <c r="J17" s="63"/>
      <c r="K17" s="57"/>
      <c r="L17" s="147">
        <v>0</v>
      </c>
      <c r="M17" s="88"/>
      <c r="N17" s="90">
        <f>SUM(D17:L17)</f>
        <v>0</v>
      </c>
    </row>
    <row r="18" spans="1:15" ht="24" hidden="1" customHeight="1">
      <c r="A18" s="131" t="s">
        <v>141</v>
      </c>
      <c r="C18" s="18"/>
      <c r="D18" s="64">
        <f>SUM(D16:D17)</f>
        <v>0</v>
      </c>
      <c r="E18" s="65"/>
      <c r="F18" s="64">
        <f>SUM(F16:F17)</f>
        <v>0</v>
      </c>
      <c r="G18" s="65"/>
      <c r="H18" s="64">
        <f>SUM(H16:H17)</f>
        <v>0</v>
      </c>
      <c r="I18" s="57"/>
      <c r="J18" s="87">
        <f>SUM(J16:J17)</f>
        <v>0</v>
      </c>
      <c r="K18" s="57"/>
      <c r="L18" s="94">
        <f>SUM(L16:L17)</f>
        <v>0</v>
      </c>
      <c r="M18" s="88"/>
      <c r="N18" s="94">
        <f>SUM(N16:N17)</f>
        <v>0</v>
      </c>
    </row>
    <row r="19" spans="1:15" ht="3.65" customHeight="1">
      <c r="A19" s="145"/>
      <c r="C19" s="18"/>
      <c r="D19" s="141"/>
      <c r="E19" s="65"/>
      <c r="F19" s="141"/>
      <c r="G19" s="65"/>
      <c r="H19" s="141"/>
      <c r="I19" s="57"/>
      <c r="J19" s="142"/>
      <c r="K19" s="57"/>
      <c r="L19" s="143"/>
      <c r="M19" s="88"/>
      <c r="N19" s="143"/>
    </row>
    <row r="20" spans="1:15" ht="24" customHeight="1">
      <c r="A20" s="15" t="s">
        <v>102</v>
      </c>
      <c r="C20" s="18"/>
      <c r="D20" s="57"/>
      <c r="E20" s="58"/>
      <c r="F20" s="57"/>
      <c r="G20" s="58"/>
      <c r="H20" s="57"/>
      <c r="I20" s="58"/>
      <c r="J20" s="57"/>
      <c r="K20" s="58"/>
      <c r="L20" s="88"/>
      <c r="M20" s="89"/>
      <c r="N20" s="88"/>
    </row>
    <row r="21" spans="1:15" ht="24" customHeight="1">
      <c r="A21" s="59" t="s">
        <v>103</v>
      </c>
      <c r="D21" s="60">
        <v>0</v>
      </c>
      <c r="E21" s="61"/>
      <c r="F21" s="60">
        <v>0</v>
      </c>
      <c r="G21" s="61"/>
      <c r="H21" s="60">
        <v>0</v>
      </c>
      <c r="I21" s="62"/>
      <c r="J21" s="63">
        <v>33797</v>
      </c>
      <c r="K21" s="62"/>
      <c r="L21" s="90">
        <v>0</v>
      </c>
      <c r="M21" s="91"/>
      <c r="N21" s="90">
        <f>SUM(D21:L21)</f>
        <v>33797</v>
      </c>
      <c r="O21" s="120">
        <f>'PL 6'!H42-N21</f>
        <v>0</v>
      </c>
    </row>
    <row r="22" spans="1:15" ht="22.65" customHeight="1">
      <c r="A22" s="59" t="s">
        <v>151</v>
      </c>
      <c r="D22" s="60">
        <v>0</v>
      </c>
      <c r="E22" s="61"/>
      <c r="F22" s="60">
        <v>0</v>
      </c>
      <c r="G22" s="61"/>
      <c r="H22" s="60">
        <v>0</v>
      </c>
      <c r="I22" s="62"/>
      <c r="J22" s="60">
        <v>0</v>
      </c>
      <c r="K22" s="62"/>
      <c r="L22" s="90">
        <v>-1189</v>
      </c>
      <c r="M22" s="91"/>
      <c r="N22" s="90">
        <f>SUM(D22:L22)</f>
        <v>-1189</v>
      </c>
      <c r="O22" s="120">
        <f>N22-'PL 6'!H48</f>
        <v>0</v>
      </c>
    </row>
    <row r="23" spans="1:15" ht="22.5" customHeight="1">
      <c r="A23" s="15" t="s">
        <v>152</v>
      </c>
      <c r="B23" s="56"/>
      <c r="C23" s="18"/>
      <c r="D23" s="64">
        <f>SUM(D21:D22)</f>
        <v>0</v>
      </c>
      <c r="E23" s="65"/>
      <c r="F23" s="64">
        <f>SUM(F21:F22)</f>
        <v>0</v>
      </c>
      <c r="G23" s="65"/>
      <c r="H23" s="64">
        <f>SUM(H21:H22)</f>
        <v>0</v>
      </c>
      <c r="I23" s="57"/>
      <c r="J23" s="87">
        <f>SUM(J21:J22)</f>
        <v>33797</v>
      </c>
      <c r="K23" s="57"/>
      <c r="L23" s="94">
        <f>SUM(L21:L22)</f>
        <v>-1189</v>
      </c>
      <c r="M23" s="88"/>
      <c r="N23" s="94">
        <f>SUM(N21:N22)</f>
        <v>32608</v>
      </c>
      <c r="O23" s="120"/>
    </row>
    <row r="24" spans="1:15" ht="4.75" customHeight="1">
      <c r="A24" s="18"/>
      <c r="B24" s="56"/>
      <c r="C24" s="18"/>
      <c r="D24" s="57"/>
      <c r="E24" s="57"/>
      <c r="F24" s="57"/>
      <c r="G24" s="57"/>
      <c r="H24" s="57"/>
      <c r="I24" s="57"/>
      <c r="J24" s="57"/>
      <c r="K24" s="57"/>
      <c r="L24" s="88"/>
      <c r="M24" s="88"/>
      <c r="N24" s="88"/>
    </row>
    <row r="25" spans="1:15" ht="22.5" customHeight="1" thickBot="1">
      <c r="A25" s="15" t="s">
        <v>145</v>
      </c>
      <c r="D25" s="66">
        <f>SUM(D23,D13)</f>
        <v>480000</v>
      </c>
      <c r="E25" s="57"/>
      <c r="F25" s="66">
        <f>SUM(F23,F13)</f>
        <v>507500</v>
      </c>
      <c r="G25" s="57"/>
      <c r="H25" s="66">
        <f>SUM(H23,H13)</f>
        <v>48000</v>
      </c>
      <c r="I25" s="57"/>
      <c r="J25" s="66">
        <f>SUM(J23,J13,J18)</f>
        <v>714617</v>
      </c>
      <c r="K25" s="57"/>
      <c r="L25" s="66">
        <f>SUM(L23,L13)</f>
        <v>428</v>
      </c>
      <c r="M25" s="88"/>
      <c r="N25" s="66">
        <f>SUM(N23,N18,N13)</f>
        <v>1750545</v>
      </c>
    </row>
    <row r="26" spans="1:15" ht="10" customHeight="1" thickTop="1"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</row>
    <row r="27" spans="1:15" ht="22.65" customHeight="1">
      <c r="A27" s="18" t="s">
        <v>158</v>
      </c>
      <c r="B27" s="53"/>
      <c r="C27" s="55"/>
      <c r="D27" s="113"/>
      <c r="E27" s="113"/>
      <c r="F27" s="113"/>
      <c r="G27" s="113"/>
      <c r="H27" s="113"/>
      <c r="I27" s="113"/>
      <c r="J27" s="113"/>
      <c r="K27" s="113"/>
      <c r="L27" s="114"/>
      <c r="M27" s="114"/>
      <c r="N27" s="114"/>
    </row>
    <row r="28" spans="1:15" ht="22.65" customHeight="1">
      <c r="A28" s="18" t="s">
        <v>159</v>
      </c>
      <c r="C28" s="18"/>
      <c r="D28" s="88">
        <f>'BS 3-5'!E63</f>
        <v>480000</v>
      </c>
      <c r="E28" s="88"/>
      <c r="F28" s="88">
        <f>'BS 3-5'!E65</f>
        <v>507500</v>
      </c>
      <c r="G28" s="88"/>
      <c r="H28" s="88">
        <f>'BS 3-5'!E68</f>
        <v>48000</v>
      </c>
      <c r="I28" s="88"/>
      <c r="J28" s="88">
        <f>'BS 3-5'!E69</f>
        <v>653774</v>
      </c>
      <c r="K28" s="111"/>
      <c r="L28" s="88">
        <f>'BS 3-5'!E71</f>
        <v>-9180</v>
      </c>
      <c r="M28" s="88"/>
      <c r="N28" s="88">
        <f>SUM(D28:L28)</f>
        <v>1680094</v>
      </c>
      <c r="O28" s="120">
        <f>N28-'BS 3-5'!E72</f>
        <v>0</v>
      </c>
    </row>
    <row r="29" spans="1:15" ht="3.65" customHeight="1">
      <c r="A29" s="18"/>
      <c r="C29" s="18"/>
      <c r="D29" s="88"/>
      <c r="E29" s="88"/>
      <c r="F29" s="88"/>
      <c r="G29" s="88"/>
      <c r="H29" s="88"/>
      <c r="I29" s="88"/>
      <c r="J29" s="88"/>
      <c r="K29" s="111"/>
      <c r="L29" s="88"/>
      <c r="M29" s="88"/>
      <c r="N29" s="88"/>
    </row>
    <row r="30" spans="1:15" ht="22.65" hidden="1" customHeight="1">
      <c r="A30" s="131" t="s">
        <v>99</v>
      </c>
      <c r="C30" s="18"/>
      <c r="D30" s="57"/>
      <c r="E30" s="57"/>
      <c r="F30" s="57"/>
      <c r="G30" s="57"/>
      <c r="H30" s="57"/>
      <c r="I30" s="57"/>
      <c r="J30" s="57"/>
      <c r="K30" s="57"/>
      <c r="L30" s="88"/>
      <c r="M30" s="88"/>
      <c r="N30" s="88"/>
    </row>
    <row r="31" spans="1:15" ht="22.65" hidden="1" customHeight="1">
      <c r="A31" s="145" t="s">
        <v>100</v>
      </c>
      <c r="C31" s="18"/>
      <c r="D31" s="57"/>
      <c r="E31" s="57"/>
      <c r="F31" s="57"/>
      <c r="G31" s="57"/>
      <c r="H31" s="57"/>
      <c r="I31" s="57"/>
      <c r="J31" s="57"/>
      <c r="K31" s="57"/>
      <c r="L31" s="88"/>
      <c r="M31" s="88"/>
      <c r="N31" s="88"/>
    </row>
    <row r="32" spans="1:15" ht="22.65" hidden="1" customHeight="1">
      <c r="A32" s="146" t="s">
        <v>101</v>
      </c>
      <c r="B32" s="17">
        <v>7</v>
      </c>
      <c r="C32" s="18"/>
      <c r="D32" s="115">
        <v>0</v>
      </c>
      <c r="E32" s="91"/>
      <c r="F32" s="115">
        <v>0</v>
      </c>
      <c r="G32" s="91"/>
      <c r="H32" s="115">
        <v>0</v>
      </c>
      <c r="I32" s="57"/>
      <c r="J32" s="63"/>
      <c r="K32" s="57"/>
      <c r="L32" s="115">
        <v>0</v>
      </c>
      <c r="M32" s="88"/>
      <c r="N32" s="90">
        <f>SUM(D32:L32)</f>
        <v>0</v>
      </c>
    </row>
    <row r="33" spans="1:15" ht="24" hidden="1" customHeight="1">
      <c r="A33" s="131" t="s">
        <v>141</v>
      </c>
      <c r="C33" s="18"/>
      <c r="D33" s="64">
        <f>SUM(D31:D32)</f>
        <v>0</v>
      </c>
      <c r="E33" s="65"/>
      <c r="F33" s="64">
        <f>SUM(F31:F32)</f>
        <v>0</v>
      </c>
      <c r="G33" s="65"/>
      <c r="H33" s="64">
        <f>SUM(H31:H32)</f>
        <v>0</v>
      </c>
      <c r="I33" s="57"/>
      <c r="J33" s="87">
        <f>SUM(J31:J32)</f>
        <v>0</v>
      </c>
      <c r="K33" s="57"/>
      <c r="L33" s="94">
        <f>SUM(L31:L32)</f>
        <v>0</v>
      </c>
      <c r="M33" s="88"/>
      <c r="N33" s="94">
        <f>SUM(N31:N32)</f>
        <v>0</v>
      </c>
    </row>
    <row r="34" spans="1:15" ht="3.65" customHeight="1">
      <c r="A34" s="145"/>
      <c r="C34" s="18"/>
      <c r="D34" s="141"/>
      <c r="E34" s="65"/>
      <c r="F34" s="141"/>
      <c r="G34" s="65"/>
      <c r="H34" s="141"/>
      <c r="I34" s="57"/>
      <c r="J34" s="142"/>
      <c r="K34" s="57"/>
      <c r="L34" s="143"/>
      <c r="M34" s="88"/>
      <c r="N34" s="143"/>
    </row>
    <row r="35" spans="1:15" ht="22.65" customHeight="1">
      <c r="A35" s="15" t="s">
        <v>102</v>
      </c>
      <c r="C35" s="18"/>
      <c r="D35" s="57"/>
      <c r="E35" s="58"/>
      <c r="F35" s="57"/>
      <c r="G35" s="58"/>
      <c r="H35" s="57"/>
      <c r="I35" s="58"/>
      <c r="J35" s="57"/>
      <c r="K35" s="58"/>
      <c r="L35" s="88"/>
      <c r="M35" s="89"/>
      <c r="N35" s="88"/>
    </row>
    <row r="36" spans="1:15" ht="22.65" customHeight="1">
      <c r="A36" s="59" t="s">
        <v>103</v>
      </c>
      <c r="D36" s="115">
        <v>0</v>
      </c>
      <c r="E36" s="91"/>
      <c r="F36" s="115">
        <v>0</v>
      </c>
      <c r="G36" s="91"/>
      <c r="H36" s="115">
        <v>0</v>
      </c>
      <c r="I36" s="91"/>
      <c r="J36" s="90">
        <v>40236</v>
      </c>
      <c r="K36" s="91"/>
      <c r="L36" s="90">
        <v>0</v>
      </c>
      <c r="M36" s="91"/>
      <c r="N36" s="90">
        <f>SUM(D36:L36)</f>
        <v>40236</v>
      </c>
    </row>
    <row r="37" spans="1:15" ht="22.65" customHeight="1">
      <c r="A37" s="59" t="s">
        <v>151</v>
      </c>
      <c r="D37" s="115">
        <v>0</v>
      </c>
      <c r="E37" s="91"/>
      <c r="F37" s="115">
        <v>0</v>
      </c>
      <c r="G37" s="91"/>
      <c r="H37" s="115">
        <v>0</v>
      </c>
      <c r="I37" s="91"/>
      <c r="J37" s="115">
        <v>0</v>
      </c>
      <c r="K37" s="91"/>
      <c r="L37" s="90">
        <v>1316</v>
      </c>
      <c r="M37" s="91"/>
      <c r="N37" s="90">
        <f>SUM(D37:L37)</f>
        <v>1316</v>
      </c>
    </row>
    <row r="38" spans="1:15" ht="22.65" customHeight="1">
      <c r="A38" s="15" t="s">
        <v>152</v>
      </c>
      <c r="B38" s="56"/>
      <c r="C38" s="18"/>
      <c r="D38" s="94">
        <f>SUM(D36:D37)</f>
        <v>0</v>
      </c>
      <c r="E38" s="88"/>
      <c r="F38" s="94">
        <f>SUM(F36:F37)</f>
        <v>0</v>
      </c>
      <c r="G38" s="88"/>
      <c r="H38" s="94">
        <f>SUM(H36:H37)</f>
        <v>0</v>
      </c>
      <c r="I38" s="88"/>
      <c r="J38" s="94">
        <f>SUM(J36:J37)</f>
        <v>40236</v>
      </c>
      <c r="K38" s="88"/>
      <c r="L38" s="94">
        <f>SUM(L36:L37)</f>
        <v>1316</v>
      </c>
      <c r="M38" s="88"/>
      <c r="N38" s="112">
        <f>SUM(D38:L38)</f>
        <v>41552</v>
      </c>
      <c r="O38" s="120"/>
    </row>
    <row r="39" spans="1:15" ht="10" customHeight="1">
      <c r="A39" s="18"/>
      <c r="B39" s="56"/>
      <c r="C39" s="18"/>
      <c r="D39" s="88"/>
      <c r="E39" s="88"/>
      <c r="F39" s="88"/>
      <c r="G39" s="88"/>
      <c r="H39" s="88"/>
      <c r="I39" s="88"/>
      <c r="J39" s="88"/>
      <c r="K39" s="88"/>
      <c r="L39" s="88"/>
      <c r="M39" s="88"/>
      <c r="N39" s="88"/>
    </row>
    <row r="40" spans="1:15" ht="22.5" customHeight="1" thickBot="1">
      <c r="A40" s="15" t="s">
        <v>160</v>
      </c>
      <c r="D40" s="92">
        <f>D28+D38</f>
        <v>480000</v>
      </c>
      <c r="E40" s="88"/>
      <c r="F40" s="92">
        <f>F28+F38</f>
        <v>507500</v>
      </c>
      <c r="G40" s="88"/>
      <c r="H40" s="92">
        <f>H28+H38</f>
        <v>48000</v>
      </c>
      <c r="I40" s="88"/>
      <c r="J40" s="92">
        <f>J28+J38</f>
        <v>694010</v>
      </c>
      <c r="K40" s="88"/>
      <c r="L40" s="92">
        <f>L28+L38</f>
        <v>-7864</v>
      </c>
      <c r="M40" s="88"/>
      <c r="N40" s="92">
        <f>SUM(D40:L40)</f>
        <v>1721646</v>
      </c>
    </row>
    <row r="41" spans="1:15" ht="11.5" customHeight="1" thickTop="1"/>
    <row r="43" spans="1:15" ht="22.65" customHeight="1">
      <c r="J43" s="120"/>
      <c r="L43" s="120"/>
      <c r="N43" s="120"/>
    </row>
  </sheetData>
  <mergeCells count="2">
    <mergeCell ref="D11:N11"/>
    <mergeCell ref="H6:J6"/>
  </mergeCells>
  <pageMargins left="0.8" right="0.8" top="0.48" bottom="0.5" header="0.5" footer="0.5"/>
  <pageSetup paperSize="9" scale="82" firstPageNumber="7" fitToHeight="0" orientation="landscape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9CA39F-C219-4D9E-9CA5-4F94FAD82204}">
  <sheetPr>
    <pageSetUpPr fitToPage="1"/>
  </sheetPr>
  <dimension ref="A1:J68"/>
  <sheetViews>
    <sheetView showGridLines="0" tabSelected="1" topLeftCell="A4" zoomScale="85" zoomScaleNormal="85" zoomScaleSheetLayoutView="85" workbookViewId="0">
      <selection activeCell="A15" sqref="A15"/>
    </sheetView>
  </sheetViews>
  <sheetFormatPr defaultColWidth="9.09765625" defaultRowHeight="23.25" customHeight="1"/>
  <cols>
    <col min="1" max="1" width="70" style="135" customWidth="1"/>
    <col min="2" max="2" width="1.8984375" style="136" customWidth="1"/>
    <col min="3" max="3" width="13.69921875" style="136" customWidth="1"/>
    <col min="4" max="4" width="2" style="136" customWidth="1"/>
    <col min="5" max="5" width="13.69921875" style="136" customWidth="1"/>
    <col min="6" max="6" width="14.09765625" style="138" customWidth="1"/>
    <col min="7" max="7" width="1.8984375" style="14" customWidth="1"/>
    <col min="8" max="8" width="12.09765625" style="136" customWidth="1"/>
    <col min="9" max="9" width="9.09765625" style="136"/>
    <col min="10" max="10" width="16" style="14" bestFit="1" customWidth="1"/>
    <col min="11" max="16384" width="9.09765625" style="136"/>
  </cols>
  <sheetData>
    <row r="1" spans="1:10" s="98" customFormat="1" ht="23.25" customHeight="1">
      <c r="A1" s="96" t="s">
        <v>0</v>
      </c>
      <c r="F1" s="121"/>
      <c r="G1" s="34"/>
      <c r="J1" s="34"/>
    </row>
    <row r="2" spans="1:10" s="98" customFormat="1" ht="23.25" customHeight="1">
      <c r="A2" s="96" t="s">
        <v>104</v>
      </c>
      <c r="F2" s="121"/>
      <c r="G2" s="34"/>
      <c r="J2" s="34"/>
    </row>
    <row r="3" spans="1:10" s="73" customFormat="1" ht="22.65" customHeight="1">
      <c r="A3" s="122"/>
      <c r="F3"/>
      <c r="G3" s="23"/>
      <c r="J3" s="23"/>
    </row>
    <row r="4" spans="1:10" s="73" customFormat="1" ht="23.25" customHeight="1">
      <c r="A4" s="122"/>
      <c r="C4" s="166" t="s">
        <v>50</v>
      </c>
      <c r="D4" s="166"/>
      <c r="E4" s="166"/>
      <c r="F4"/>
      <c r="G4" s="23"/>
      <c r="J4" s="23"/>
    </row>
    <row r="5" spans="1:10" s="73" customFormat="1" ht="23.25" customHeight="1">
      <c r="A5" s="122"/>
      <c r="C5" s="166" t="s">
        <v>142</v>
      </c>
      <c r="D5" s="166"/>
      <c r="E5" s="166"/>
      <c r="F5"/>
      <c r="G5" s="23"/>
      <c r="J5" s="23"/>
    </row>
    <row r="6" spans="1:10" s="73" customFormat="1" ht="23.25" customHeight="1">
      <c r="A6" s="78"/>
      <c r="C6" s="32">
        <v>2566</v>
      </c>
      <c r="D6" s="32"/>
      <c r="E6" s="32">
        <v>2565</v>
      </c>
      <c r="F6"/>
      <c r="G6" s="23"/>
      <c r="J6" s="23"/>
    </row>
    <row r="7" spans="1:10" s="73" customFormat="1" ht="23.25" customHeight="1">
      <c r="A7" s="78"/>
      <c r="C7" s="160" t="s">
        <v>6</v>
      </c>
      <c r="D7" s="160"/>
      <c r="E7" s="160"/>
      <c r="F7"/>
      <c r="G7" s="23"/>
      <c r="J7" s="23"/>
    </row>
    <row r="8" spans="1:10" s="73" customFormat="1" ht="23.25" customHeight="1">
      <c r="A8" s="123" t="s">
        <v>105</v>
      </c>
      <c r="C8" s="124"/>
      <c r="D8" s="124"/>
      <c r="E8" s="124"/>
      <c r="F8"/>
      <c r="G8" s="23"/>
      <c r="J8" s="23"/>
    </row>
    <row r="9" spans="1:10" s="73" customFormat="1" ht="23.25" customHeight="1">
      <c r="A9" s="78" t="s">
        <v>136</v>
      </c>
      <c r="C9" s="124">
        <v>40236</v>
      </c>
      <c r="D9" s="124"/>
      <c r="E9" s="124">
        <f>'PL 6'!H42</f>
        <v>33797</v>
      </c>
      <c r="F9"/>
      <c r="G9" s="23"/>
      <c r="J9" s="23"/>
    </row>
    <row r="10" spans="1:10" s="73" customFormat="1" ht="23.25" customHeight="1">
      <c r="A10" s="125" t="s">
        <v>138</v>
      </c>
      <c r="C10" s="124"/>
      <c r="D10" s="124"/>
      <c r="E10" s="124"/>
      <c r="F10"/>
      <c r="G10" s="23"/>
      <c r="J10" s="23"/>
    </row>
    <row r="11" spans="1:10" s="73" customFormat="1" ht="23.25" customHeight="1">
      <c r="A11" t="s">
        <v>135</v>
      </c>
      <c r="C11" s="30">
        <v>9947</v>
      </c>
      <c r="D11" s="124"/>
      <c r="E11" s="30">
        <v>8451</v>
      </c>
      <c r="F11"/>
      <c r="G11" s="23"/>
      <c r="J11" s="23"/>
    </row>
    <row r="12" spans="1:10" s="73" customFormat="1" ht="23.25" customHeight="1">
      <c r="A12" s="78" t="s">
        <v>68</v>
      </c>
      <c r="C12" s="42">
        <v>5561</v>
      </c>
      <c r="D12" s="124"/>
      <c r="E12" s="42">
        <v>4179</v>
      </c>
      <c r="F12"/>
      <c r="G12" s="23"/>
      <c r="J12" s="23"/>
    </row>
    <row r="13" spans="1:10" s="73" customFormat="1" ht="23.25" customHeight="1">
      <c r="A13" s="78" t="s">
        <v>106</v>
      </c>
      <c r="C13" s="42">
        <v>12667</v>
      </c>
      <c r="D13" s="124"/>
      <c r="E13" s="42">
        <v>17261</v>
      </c>
      <c r="F13"/>
      <c r="G13" s="23"/>
      <c r="J13" s="23"/>
    </row>
    <row r="14" spans="1:10" s="73" customFormat="1" ht="23.25" hidden="1" customHeight="1">
      <c r="A14" s="78" t="s">
        <v>107</v>
      </c>
      <c r="C14" s="42"/>
      <c r="D14" s="124"/>
      <c r="E14" s="42">
        <v>0</v>
      </c>
      <c r="F14"/>
      <c r="G14" s="23"/>
      <c r="J14" s="23"/>
    </row>
    <row r="15" spans="1:10" s="73" customFormat="1" ht="23.25" customHeight="1">
      <c r="A15" t="s">
        <v>108</v>
      </c>
      <c r="C15" s="30">
        <v>2474</v>
      </c>
      <c r="D15" s="124"/>
      <c r="E15" s="30">
        <v>2885</v>
      </c>
      <c r="F15"/>
      <c r="G15" s="23"/>
      <c r="J15" s="23"/>
    </row>
    <row r="16" spans="1:10" s="73" customFormat="1" ht="23.25" customHeight="1">
      <c r="A16" s="78" t="s">
        <v>153</v>
      </c>
      <c r="C16" s="42">
        <v>-588</v>
      </c>
      <c r="D16" s="124"/>
      <c r="E16" s="42">
        <v>-54</v>
      </c>
      <c r="F16"/>
      <c r="G16" s="23"/>
      <c r="J16" s="23"/>
    </row>
    <row r="17" spans="1:10" s="73" customFormat="1" ht="23.25" customHeight="1">
      <c r="A17" s="78" t="s">
        <v>109</v>
      </c>
      <c r="B17" s="126"/>
      <c r="C17" s="95">
        <v>-10330</v>
      </c>
      <c r="D17" s="82"/>
      <c r="E17" s="95">
        <v>8202</v>
      </c>
      <c r="F17"/>
      <c r="G17" s="23"/>
      <c r="J17" s="23"/>
    </row>
    <row r="18" spans="1:10" s="73" customFormat="1" ht="23.25" hidden="1" customHeight="1">
      <c r="A18" s="79" t="s">
        <v>110</v>
      </c>
      <c r="C18" s="47"/>
      <c r="D18" s="124"/>
      <c r="E18" s="47">
        <v>0</v>
      </c>
      <c r="F18"/>
      <c r="G18" s="23"/>
      <c r="J18" s="23"/>
    </row>
    <row r="19" spans="1:10" s="73" customFormat="1" ht="23.25" customHeight="1">
      <c r="A19" s="122"/>
      <c r="C19" s="127">
        <f>SUM(C9:C18)</f>
        <v>59967</v>
      </c>
      <c r="D19" s="124"/>
      <c r="E19" s="127">
        <f>SUM(E9:E18)</f>
        <v>74721</v>
      </c>
      <c r="F19"/>
      <c r="G19" s="23"/>
      <c r="J19" s="23"/>
    </row>
    <row r="20" spans="1:10" s="73" customFormat="1" ht="23.25" customHeight="1">
      <c r="A20" s="125" t="s">
        <v>111</v>
      </c>
      <c r="C20" s="124"/>
      <c r="D20" s="124"/>
      <c r="E20" s="124"/>
      <c r="F20"/>
      <c r="G20" s="23"/>
      <c r="J20" s="23"/>
    </row>
    <row r="21" spans="1:10" s="73" customFormat="1" ht="23.25" customHeight="1">
      <c r="A21" s="73" t="s">
        <v>112</v>
      </c>
      <c r="C21" s="124">
        <v>-423683</v>
      </c>
      <c r="D21" s="124"/>
      <c r="E21" s="124">
        <v>-26620</v>
      </c>
      <c r="F21"/>
      <c r="G21" s="67"/>
      <c r="J21" s="67"/>
    </row>
    <row r="22" spans="1:10" s="73" customFormat="1" ht="23.25" customHeight="1">
      <c r="A22" s="78" t="s">
        <v>10</v>
      </c>
      <c r="C22" s="124">
        <v>19129</v>
      </c>
      <c r="D22" s="124"/>
      <c r="E22" s="124">
        <v>-11530</v>
      </c>
      <c r="F22"/>
      <c r="G22" s="67"/>
      <c r="J22" s="67"/>
    </row>
    <row r="23" spans="1:10" s="73" customFormat="1" ht="23.25" customHeight="1">
      <c r="A23" s="73" t="s">
        <v>113</v>
      </c>
      <c r="C23" s="124">
        <v>73880</v>
      </c>
      <c r="D23" s="124"/>
      <c r="E23" s="124">
        <v>-361667</v>
      </c>
      <c r="F23"/>
      <c r="G23" s="67"/>
      <c r="J23" s="67"/>
    </row>
    <row r="24" spans="1:10" s="73" customFormat="1" ht="23.25" hidden="1" customHeight="1">
      <c r="A24" s="73" t="s">
        <v>19</v>
      </c>
      <c r="C24" s="68"/>
      <c r="D24" s="128"/>
      <c r="E24" s="68">
        <v>0</v>
      </c>
      <c r="F24"/>
      <c r="G24" s="67"/>
      <c r="J24" s="67"/>
    </row>
    <row r="25" spans="1:10" s="73" customFormat="1" ht="23.25" customHeight="1">
      <c r="A25" s="73" t="s">
        <v>25</v>
      </c>
      <c r="C25" s="124">
        <v>-47344</v>
      </c>
      <c r="D25" s="124"/>
      <c r="E25" s="124">
        <v>433264</v>
      </c>
      <c r="F25"/>
      <c r="G25" s="23"/>
      <c r="J25" s="23"/>
    </row>
    <row r="26" spans="1:10" s="73" customFormat="1" ht="23.25" customHeight="1">
      <c r="A26" s="78" t="s">
        <v>26</v>
      </c>
      <c r="C26" s="124">
        <v>7959</v>
      </c>
      <c r="D26" s="124"/>
      <c r="E26" s="124">
        <v>17470</v>
      </c>
      <c r="F26"/>
      <c r="G26" s="23"/>
      <c r="J26" s="23"/>
    </row>
    <row r="27" spans="1:10" s="73" customFormat="1" ht="23.25" customHeight="1">
      <c r="A27" s="73" t="s">
        <v>114</v>
      </c>
      <c r="C27" s="129">
        <v>-4342</v>
      </c>
      <c r="D27" s="124"/>
      <c r="E27" s="129">
        <v>-5045</v>
      </c>
      <c r="F27"/>
      <c r="G27" s="23"/>
      <c r="J27" s="23"/>
    </row>
    <row r="28" spans="1:10" s="73" customFormat="1" ht="23.25" customHeight="1">
      <c r="A28" s="78" t="s">
        <v>140</v>
      </c>
      <c r="C28" s="130">
        <f>SUM(C19:C27)</f>
        <v>-314434</v>
      </c>
      <c r="D28" s="124"/>
      <c r="E28" s="130">
        <f>SUM(E19:E27)</f>
        <v>120593</v>
      </c>
      <c r="F28"/>
      <c r="G28" s="23"/>
      <c r="J28" s="23"/>
    </row>
    <row r="29" spans="1:10" s="73" customFormat="1" ht="23.25" customHeight="1">
      <c r="A29" s="78" t="s">
        <v>115</v>
      </c>
      <c r="C29" s="130">
        <v>-8033</v>
      </c>
      <c r="D29" s="124"/>
      <c r="E29" s="130">
        <v>-5060</v>
      </c>
      <c r="F29"/>
      <c r="G29" s="23"/>
      <c r="J29" s="23"/>
    </row>
    <row r="30" spans="1:10" s="73" customFormat="1" ht="23.25" customHeight="1">
      <c r="A30" s="78" t="s">
        <v>116</v>
      </c>
      <c r="C30" s="148">
        <v>0</v>
      </c>
      <c r="D30" s="124"/>
      <c r="E30" s="148">
        <v>-4</v>
      </c>
      <c r="F30"/>
      <c r="G30" s="23"/>
      <c r="J30" s="23"/>
    </row>
    <row r="31" spans="1:10" s="73" customFormat="1" ht="23.25" customHeight="1">
      <c r="A31" s="131" t="s">
        <v>139</v>
      </c>
      <c r="C31" s="9">
        <f>SUM(C28:C30)</f>
        <v>-322467</v>
      </c>
      <c r="D31" s="5"/>
      <c r="E31" s="9">
        <f>SUM(E28:E30)</f>
        <v>115529</v>
      </c>
      <c r="F31"/>
      <c r="G31" s="23"/>
      <c r="J31" s="23"/>
    </row>
    <row r="32" spans="1:10" s="73" customFormat="1" ht="23.25" customHeight="1">
      <c r="A32" s="122"/>
      <c r="C32" s="124"/>
      <c r="D32" s="124"/>
      <c r="E32" s="124"/>
      <c r="F32"/>
      <c r="G32" s="23"/>
      <c r="J32" s="23"/>
    </row>
    <row r="33" spans="1:10" s="98" customFormat="1" ht="23.25" customHeight="1">
      <c r="A33" s="96" t="s">
        <v>0</v>
      </c>
      <c r="F33" s="121"/>
      <c r="G33" s="34"/>
      <c r="J33" s="34"/>
    </row>
    <row r="34" spans="1:10" s="98" customFormat="1" ht="23.25" customHeight="1">
      <c r="A34" s="96" t="s">
        <v>104</v>
      </c>
      <c r="F34" s="121"/>
      <c r="G34" s="34"/>
      <c r="J34" s="34"/>
    </row>
    <row r="35" spans="1:10" s="73" customFormat="1" ht="22.65" customHeight="1">
      <c r="A35" s="122"/>
      <c r="F35"/>
      <c r="G35" s="23"/>
      <c r="J35" s="23"/>
    </row>
    <row r="36" spans="1:10" s="73" customFormat="1" ht="23.25" customHeight="1">
      <c r="A36" s="122"/>
      <c r="C36" s="166" t="s">
        <v>50</v>
      </c>
      <c r="D36" s="166"/>
      <c r="E36" s="166"/>
      <c r="F36"/>
      <c r="G36" s="23"/>
      <c r="J36" s="23"/>
    </row>
    <row r="37" spans="1:10" s="73" customFormat="1" ht="23.25" customHeight="1">
      <c r="A37" s="122"/>
      <c r="C37" s="166" t="s">
        <v>142</v>
      </c>
      <c r="D37" s="166"/>
      <c r="E37" s="166"/>
      <c r="F37"/>
      <c r="G37" s="23"/>
      <c r="J37" s="23"/>
    </row>
    <row r="38" spans="1:10" s="73" customFormat="1" ht="23.25" customHeight="1">
      <c r="A38" s="78"/>
      <c r="C38" s="32">
        <v>2566</v>
      </c>
      <c r="D38" s="32"/>
      <c r="E38" s="32">
        <v>2565</v>
      </c>
      <c r="F38"/>
      <c r="G38" s="23"/>
      <c r="J38" s="23"/>
    </row>
    <row r="39" spans="1:10" s="73" customFormat="1" ht="23.25" customHeight="1">
      <c r="A39" s="78"/>
      <c r="C39" s="160" t="s">
        <v>6</v>
      </c>
      <c r="D39" s="160"/>
      <c r="E39" s="160"/>
      <c r="F39"/>
      <c r="G39" s="23"/>
      <c r="J39" s="23"/>
    </row>
    <row r="40" spans="1:10" s="73" customFormat="1" ht="23.25" customHeight="1">
      <c r="A40" s="123" t="s">
        <v>117</v>
      </c>
      <c r="C40" s="124"/>
      <c r="D40" s="124"/>
      <c r="E40" s="124"/>
      <c r="F40"/>
      <c r="G40" s="23"/>
      <c r="J40" s="23"/>
    </row>
    <row r="41" spans="1:10" s="73" customFormat="1" ht="23.25" customHeight="1">
      <c r="A41" s="78" t="s">
        <v>118</v>
      </c>
      <c r="C41" s="124">
        <v>-13805</v>
      </c>
      <c r="D41" s="124"/>
      <c r="E41" s="124">
        <v>-30806</v>
      </c>
      <c r="F41"/>
      <c r="G41" s="23"/>
      <c r="J41" s="23"/>
    </row>
    <row r="42" spans="1:10" s="73" customFormat="1" ht="23.25" customHeight="1">
      <c r="A42" s="78" t="s">
        <v>119</v>
      </c>
      <c r="C42" s="42">
        <v>-343</v>
      </c>
      <c r="D42" s="124"/>
      <c r="E42" s="42">
        <v>-554</v>
      </c>
      <c r="F42"/>
      <c r="G42" s="23"/>
      <c r="J42" s="23"/>
    </row>
    <row r="43" spans="1:10" s="73" customFormat="1" ht="23.25" hidden="1" customHeight="1">
      <c r="A43" s="78" t="s">
        <v>119</v>
      </c>
      <c r="C43" s="42"/>
      <c r="D43" s="124"/>
      <c r="E43" s="42"/>
      <c r="F43"/>
      <c r="G43" s="23"/>
      <c r="J43" s="23"/>
    </row>
    <row r="44" spans="1:10" s="73" customFormat="1" ht="23.25" hidden="1" customHeight="1">
      <c r="A44" s="78" t="s">
        <v>120</v>
      </c>
      <c r="C44" s="42"/>
      <c r="D44" s="124"/>
      <c r="E44" s="42">
        <v>0</v>
      </c>
      <c r="F44"/>
      <c r="G44" s="23"/>
      <c r="J44" s="23"/>
    </row>
    <row r="45" spans="1:10" s="73" customFormat="1" ht="23.25" hidden="1" customHeight="1">
      <c r="A45" s="78" t="s">
        <v>121</v>
      </c>
      <c r="C45" s="42"/>
      <c r="D45" s="124"/>
      <c r="E45" s="42">
        <v>0</v>
      </c>
      <c r="F45"/>
      <c r="G45" s="23"/>
      <c r="J45" s="23"/>
    </row>
    <row r="46" spans="1:10" s="73" customFormat="1" ht="23.25" customHeight="1">
      <c r="A46" s="122" t="s">
        <v>154</v>
      </c>
      <c r="C46" s="9">
        <f>SUM(C41:C45)</f>
        <v>-14148</v>
      </c>
      <c r="D46" s="5"/>
      <c r="E46" s="9">
        <f>SUM(E41:E45)</f>
        <v>-31360</v>
      </c>
      <c r="F46"/>
      <c r="G46" s="23"/>
      <c r="J46" s="23"/>
    </row>
    <row r="47" spans="1:10" s="73" customFormat="1" ht="23.25" customHeight="1">
      <c r="A47" s="122"/>
      <c r="C47" s="5"/>
      <c r="D47" s="5"/>
      <c r="E47" s="5"/>
      <c r="F47"/>
      <c r="G47" s="23"/>
      <c r="J47" s="23"/>
    </row>
    <row r="48" spans="1:10" s="73" customFormat="1" ht="23.25" customHeight="1">
      <c r="A48" s="123" t="s">
        <v>122</v>
      </c>
      <c r="C48" s="124"/>
      <c r="D48" s="124"/>
      <c r="E48" s="124"/>
      <c r="F48"/>
      <c r="G48" s="23"/>
      <c r="J48" s="23"/>
    </row>
    <row r="49" spans="1:10" s="73" customFormat="1" ht="23.25" customHeight="1">
      <c r="A49" s="78" t="s">
        <v>123</v>
      </c>
      <c r="C49" s="124">
        <v>-5976</v>
      </c>
      <c r="D49" s="124"/>
      <c r="E49" s="124">
        <v>-4326</v>
      </c>
      <c r="F49"/>
      <c r="G49" s="23"/>
      <c r="J49" s="23"/>
    </row>
    <row r="50" spans="1:10" s="73" customFormat="1" ht="23.25" hidden="1" customHeight="1">
      <c r="A50" s="79" t="s">
        <v>124</v>
      </c>
      <c r="C50" s="42"/>
      <c r="D50" s="124"/>
      <c r="E50" s="42"/>
      <c r="F50"/>
      <c r="G50" s="23"/>
      <c r="J50" s="23"/>
    </row>
    <row r="51" spans="1:10" s="73" customFormat="1" ht="23.25" customHeight="1">
      <c r="A51" s="78" t="s">
        <v>125</v>
      </c>
      <c r="C51" s="42">
        <v>2635000</v>
      </c>
      <c r="D51" s="124"/>
      <c r="E51" s="42">
        <v>685000</v>
      </c>
      <c r="F51"/>
      <c r="G51" s="23"/>
      <c r="J51" s="23"/>
    </row>
    <row r="52" spans="1:10" s="73" customFormat="1" ht="23.25" customHeight="1">
      <c r="A52" s="78" t="s">
        <v>126</v>
      </c>
      <c r="C52" s="42">
        <v>-2255000</v>
      </c>
      <c r="D52" s="124"/>
      <c r="E52" s="42">
        <v>-793000</v>
      </c>
      <c r="F52"/>
      <c r="G52" s="23"/>
      <c r="J52" s="23"/>
    </row>
    <row r="53" spans="1:10" s="73" customFormat="1" ht="23.25" hidden="1" customHeight="1">
      <c r="A53" s="78" t="s">
        <v>127</v>
      </c>
      <c r="C53" s="28"/>
      <c r="D53" s="132"/>
      <c r="E53" s="42"/>
      <c r="F53"/>
      <c r="G53" s="23"/>
      <c r="J53" s="23"/>
    </row>
    <row r="54" spans="1:10" s="73" customFormat="1" ht="23.25" hidden="1" customHeight="1">
      <c r="A54" s="78" t="s">
        <v>128</v>
      </c>
      <c r="C54" s="28"/>
      <c r="D54" s="132"/>
      <c r="E54" s="42"/>
      <c r="F54"/>
      <c r="G54" s="23"/>
      <c r="J54" s="23"/>
    </row>
    <row r="55" spans="1:10" s="73" customFormat="1" ht="23.25" customHeight="1">
      <c r="A55" s="78" t="s">
        <v>129</v>
      </c>
      <c r="C55" s="124">
        <v>-1293</v>
      </c>
      <c r="D55" s="132"/>
      <c r="E55" s="124">
        <v>-1271</v>
      </c>
      <c r="F55"/>
      <c r="G55" s="23"/>
      <c r="J55" s="23"/>
    </row>
    <row r="56" spans="1:10" s="73" customFormat="1" ht="23.25" customHeight="1">
      <c r="A56" s="131" t="s">
        <v>146</v>
      </c>
      <c r="C56" s="9">
        <f>SUM(C49:C55)</f>
        <v>372731</v>
      </c>
      <c r="D56" s="5"/>
      <c r="E56" s="9">
        <f>SUM(E49:E55)</f>
        <v>-113597</v>
      </c>
      <c r="F56"/>
      <c r="G56" s="23"/>
      <c r="J56" s="23"/>
    </row>
    <row r="57" spans="1:10" s="73" customFormat="1" ht="23.25" customHeight="1">
      <c r="A57" s="122"/>
      <c r="C57" s="5"/>
      <c r="D57" s="5"/>
      <c r="E57" s="5"/>
      <c r="F57"/>
      <c r="G57" s="23"/>
      <c r="J57" s="23"/>
    </row>
    <row r="58" spans="1:10" s="73" customFormat="1" ht="23.25" customHeight="1">
      <c r="A58" s="122" t="s">
        <v>147</v>
      </c>
      <c r="C58" s="133">
        <f>+C31+C46+C56</f>
        <v>36116</v>
      </c>
      <c r="D58" s="5"/>
      <c r="E58" s="133">
        <f>+E31+E46+E56</f>
        <v>-29428</v>
      </c>
      <c r="F58"/>
      <c r="G58" s="23"/>
      <c r="J58" s="23"/>
    </row>
    <row r="59" spans="1:10" s="73" customFormat="1" ht="23.25" customHeight="1">
      <c r="A59" s="78" t="s">
        <v>130</v>
      </c>
      <c r="C59" s="129">
        <v>27014</v>
      </c>
      <c r="D59" s="124"/>
      <c r="E59" s="152">
        <v>104012</v>
      </c>
      <c r="F59"/>
      <c r="G59" s="23"/>
      <c r="J59" s="23"/>
    </row>
    <row r="60" spans="1:10" s="73" customFormat="1" ht="23.25" customHeight="1" thickBot="1">
      <c r="A60" s="122" t="s">
        <v>131</v>
      </c>
      <c r="C60" s="134">
        <f>SUM(C58:C59)</f>
        <v>63130</v>
      </c>
      <c r="D60" s="5"/>
      <c r="E60" s="134">
        <f>SUM(E58:E59)</f>
        <v>74584</v>
      </c>
      <c r="F60" s="69"/>
      <c r="G60" s="23"/>
      <c r="H60" s="149">
        <f>C60-'BS 3-5'!C9</f>
        <v>0</v>
      </c>
      <c r="J60" s="23"/>
    </row>
    <row r="61" spans="1:10" ht="23.25" customHeight="1" thickTop="1">
      <c r="C61" s="137"/>
      <c r="E61" s="137"/>
    </row>
    <row r="62" spans="1:10" ht="23.25" customHeight="1">
      <c r="A62" s="123" t="s">
        <v>132</v>
      </c>
    </row>
    <row r="63" spans="1:10" ht="23.25" customHeight="1">
      <c r="A63" s="78" t="s">
        <v>133</v>
      </c>
      <c r="C63" s="137">
        <v>3195</v>
      </c>
      <c r="E63" s="137">
        <v>4573</v>
      </c>
    </row>
    <row r="66" spans="3:5" ht="23.25" customHeight="1">
      <c r="C66" s="136">
        <f>'BS 3-5'!C9</f>
        <v>63130</v>
      </c>
      <c r="E66" s="157">
        <v>74584</v>
      </c>
    </row>
    <row r="67" spans="3:5" ht="23.25" customHeight="1">
      <c r="C67" s="158">
        <f>C60-C66</f>
        <v>0</v>
      </c>
      <c r="E67" s="157">
        <f>E66-E60</f>
        <v>0</v>
      </c>
    </row>
    <row r="68" spans="3:5" ht="23.25" customHeight="1">
      <c r="E68" s="157"/>
    </row>
  </sheetData>
  <mergeCells count="6">
    <mergeCell ref="C39:E39"/>
    <mergeCell ref="C4:E4"/>
    <mergeCell ref="C5:E5"/>
    <mergeCell ref="C7:E7"/>
    <mergeCell ref="C36:E36"/>
    <mergeCell ref="C37:E37"/>
  </mergeCells>
  <pageMargins left="0.8" right="0.8" top="0.48" bottom="0.5" header="0.5" footer="0.5"/>
  <pageSetup paperSize="9" scale="96" firstPageNumber="8" fitToHeight="0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2" max="16383" man="1"/>
    <brk id="64" max="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5" ma:contentTypeDescription="Create a new document." ma:contentTypeScope="" ma:versionID="a6ed80766b749f098d1ee9803fbbc7ae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0c8418365b7821ea969111d462424a2f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45F6D2B-11D1-435B-816A-F4135714DB5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B4F2278-CF74-4E27-A3EA-81AD01708DB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 3-5</vt:lpstr>
      <vt:lpstr>PL 6</vt:lpstr>
      <vt:lpstr>SCE 7</vt:lpstr>
      <vt:lpstr>CF 8-9</vt:lpstr>
      <vt:lpstr>'BS 3-5'!Print_Area</vt:lpstr>
      <vt:lpstr>'CF 8-9'!Print_Area</vt:lpstr>
      <vt:lpstr>'PL 6'!Print_Area</vt:lpstr>
      <vt:lpstr>'SCE 7'!Print_Area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DefUser</dc:creator>
  <cp:keywords/>
  <dc:description/>
  <cp:lastModifiedBy>Somjai, Nigonyanont</cp:lastModifiedBy>
  <cp:revision/>
  <cp:lastPrinted>2023-04-24T08:24:01Z</cp:lastPrinted>
  <dcterms:created xsi:type="dcterms:W3CDTF">2005-04-09T03:45:34Z</dcterms:created>
  <dcterms:modified xsi:type="dcterms:W3CDTF">2023-04-24T08:24:09Z</dcterms:modified>
  <cp:category/>
  <cp:contentStatus/>
</cp:coreProperties>
</file>