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(11) QUARTER 1 (23-66)\BJC (3000191)\"/>
    </mc:Choice>
  </mc:AlternateContent>
  <xr:revisionPtr revIDLastSave="0" documentId="13_ncr:1_{6A7A3DB3-0BA6-4DCF-AA86-FE63C7A8E689}" xr6:coauthVersionLast="47" xr6:coauthVersionMax="47" xr10:uidLastSave="{00000000-0000-0000-0000-000000000000}"/>
  <bookViews>
    <workbookView xWindow="-110" yWindow="-110" windowWidth="19420" windowHeight="10420" tabRatio="774" activeTab="7" xr2:uid="{00000000-000D-0000-FFFF-FFFF00000000}"/>
  </bookViews>
  <sheets>
    <sheet name="BS" sheetId="44" r:id="rId1"/>
    <sheet name="BS (2)" sheetId="45" r:id="rId2"/>
    <sheet name="PL1" sheetId="64" r:id="rId3"/>
    <sheet name="CONSO1" sheetId="56" r:id="rId4"/>
    <sheet name="CONSO2" sheetId="66" r:id="rId5"/>
    <sheet name="SEP1" sheetId="62" r:id="rId6"/>
    <sheet name="SEP2" sheetId="67" r:id="rId7"/>
    <sheet name="CF" sheetId="55" r:id="rId8"/>
  </sheets>
  <definedNames>
    <definedName name="AS2DocOpenMode" hidden="1">"AS2DocumentEdit"</definedName>
    <definedName name="_xlnm.Print_Area" localSheetId="0">BS!$A$1:$J$51</definedName>
    <definedName name="_xlnm.Print_Area" localSheetId="7">CF!$A$1:$J$103</definedName>
    <definedName name="TextRefCopyRangeCount" hidden="1">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26" i="56" l="1"/>
  <c r="H90" i="55"/>
  <c r="H76" i="55"/>
  <c r="H33" i="55"/>
  <c r="H46" i="55" s="1"/>
  <c r="H48" i="55" s="1"/>
  <c r="F90" i="55"/>
  <c r="D90" i="55"/>
  <c r="F76" i="55"/>
  <c r="D76" i="55"/>
  <c r="F33" i="55"/>
  <c r="F46" i="55" s="1"/>
  <c r="F48" i="55" s="1"/>
  <c r="D33" i="55"/>
  <c r="D46" i="55" s="1"/>
  <c r="D48" i="55" s="1"/>
  <c r="AD31" i="56"/>
  <c r="AH31" i="56" s="1"/>
  <c r="AD30" i="56"/>
  <c r="AF32" i="56"/>
  <c r="AB32" i="56"/>
  <c r="Z32" i="56"/>
  <c r="X32" i="56"/>
  <c r="V32" i="56"/>
  <c r="T32" i="56"/>
  <c r="R32" i="56"/>
  <c r="P32" i="56"/>
  <c r="N32" i="56"/>
  <c r="L32" i="56"/>
  <c r="J32" i="56"/>
  <c r="H32" i="56"/>
  <c r="F32" i="56"/>
  <c r="D32" i="56"/>
  <c r="AF26" i="56"/>
  <c r="AB26" i="56"/>
  <c r="Z26" i="56"/>
  <c r="X26" i="56"/>
  <c r="V26" i="56"/>
  <c r="T26" i="56"/>
  <c r="R26" i="56"/>
  <c r="P26" i="56"/>
  <c r="N26" i="56"/>
  <c r="L26" i="56"/>
  <c r="J26" i="56"/>
  <c r="H26" i="56"/>
  <c r="F26" i="56"/>
  <c r="D26" i="56"/>
  <c r="AF22" i="56"/>
  <c r="AB22" i="56"/>
  <c r="Z22" i="56"/>
  <c r="X22" i="56"/>
  <c r="V22" i="56"/>
  <c r="T22" i="56"/>
  <c r="R22" i="56"/>
  <c r="P22" i="56"/>
  <c r="N22" i="56"/>
  <c r="L22" i="56"/>
  <c r="J22" i="56"/>
  <c r="H22" i="56"/>
  <c r="F22" i="56"/>
  <c r="D22" i="56"/>
  <c r="AD21" i="56"/>
  <c r="AD22" i="56" s="1"/>
  <c r="AD17" i="56"/>
  <c r="AH17" i="56" s="1"/>
  <c r="D84" i="64"/>
  <c r="D83" i="64"/>
  <c r="D69" i="64"/>
  <c r="F69" i="64"/>
  <c r="D23" i="64"/>
  <c r="F23" i="64"/>
  <c r="D16" i="64"/>
  <c r="F16" i="64"/>
  <c r="D88" i="45"/>
  <c r="D90" i="45" s="1"/>
  <c r="F88" i="45"/>
  <c r="F90" i="45" s="1"/>
  <c r="D36" i="45"/>
  <c r="D26" i="45"/>
  <c r="F38" i="44"/>
  <c r="F23" i="44"/>
  <c r="D38" i="44"/>
  <c r="D23" i="44"/>
  <c r="F92" i="55" l="1"/>
  <c r="F95" i="55" s="1"/>
  <c r="H92" i="55"/>
  <c r="H95" i="55" s="1"/>
  <c r="D92" i="55"/>
  <c r="D95" i="55" s="1"/>
  <c r="AD32" i="56"/>
  <c r="D27" i="56"/>
  <c r="D33" i="56" s="1"/>
  <c r="T27" i="56"/>
  <c r="F27" i="56"/>
  <c r="F33" i="56" s="1"/>
  <c r="V27" i="56"/>
  <c r="V33" i="56" s="1"/>
  <c r="L27" i="56"/>
  <c r="L33" i="56" s="1"/>
  <c r="Z27" i="56"/>
  <c r="Z33" i="56" s="1"/>
  <c r="AB27" i="56"/>
  <c r="AB33" i="56" s="1"/>
  <c r="F24" i="64"/>
  <c r="F29" i="64" s="1"/>
  <c r="F31" i="64" s="1"/>
  <c r="F75" i="64" s="1"/>
  <c r="F74" i="64" s="1"/>
  <c r="F39" i="44"/>
  <c r="T33" i="56"/>
  <c r="D24" i="64"/>
  <c r="D29" i="64" s="1"/>
  <c r="D31" i="64" s="1"/>
  <c r="D75" i="64" s="1"/>
  <c r="D74" i="64" s="1"/>
  <c r="P27" i="56"/>
  <c r="P33" i="56" s="1"/>
  <c r="R27" i="56"/>
  <c r="R33" i="56" s="1"/>
  <c r="AD26" i="56"/>
  <c r="AD27" i="56" s="1"/>
  <c r="N27" i="56"/>
  <c r="N33" i="56" s="1"/>
  <c r="D37" i="45"/>
  <c r="D91" i="45" s="1"/>
  <c r="AH30" i="56"/>
  <c r="AH32" i="56" s="1"/>
  <c r="AF27" i="56"/>
  <c r="AF33" i="56" s="1"/>
  <c r="D39" i="44"/>
  <c r="H27" i="56"/>
  <c r="H33" i="56" s="1"/>
  <c r="J27" i="56"/>
  <c r="J33" i="56" s="1"/>
  <c r="X27" i="56"/>
  <c r="X33" i="56" s="1"/>
  <c r="AH21" i="56"/>
  <c r="AH22" i="56" s="1"/>
  <c r="AH27" i="56" s="1"/>
  <c r="H88" i="45"/>
  <c r="H90" i="45" s="1"/>
  <c r="W14" i="62"/>
  <c r="J80" i="64"/>
  <c r="H80" i="64"/>
  <c r="J75" i="64"/>
  <c r="H75" i="64"/>
  <c r="J69" i="64"/>
  <c r="H69" i="64"/>
  <c r="J23" i="64"/>
  <c r="H23" i="64"/>
  <c r="J16" i="64"/>
  <c r="H16" i="64"/>
  <c r="J88" i="45"/>
  <c r="J90" i="45" s="1"/>
  <c r="J36" i="45"/>
  <c r="H36" i="45"/>
  <c r="J26" i="45"/>
  <c r="H26" i="45"/>
  <c r="J38" i="44"/>
  <c r="H38" i="44"/>
  <c r="J23" i="44"/>
  <c r="H23" i="44"/>
  <c r="AD33" i="56" l="1"/>
  <c r="AH33" i="56"/>
  <c r="F70" i="64"/>
  <c r="F80" i="64" s="1"/>
  <c r="F79" i="64" s="1"/>
  <c r="H24" i="64"/>
  <c r="H29" i="64" s="1"/>
  <c r="H31" i="64" s="1"/>
  <c r="H70" i="64" s="1"/>
  <c r="J24" i="64"/>
  <c r="J29" i="64" s="1"/>
  <c r="J31" i="64" s="1"/>
  <c r="J70" i="64" s="1"/>
  <c r="D70" i="64"/>
  <c r="D80" i="64" s="1"/>
  <c r="D79" i="64" s="1"/>
  <c r="J37" i="45"/>
  <c r="J91" i="45" s="1"/>
  <c r="J39" i="44"/>
  <c r="Q19" i="62"/>
  <c r="Q20" i="62" s="1"/>
  <c r="O19" i="62"/>
  <c r="O20" i="62" s="1"/>
  <c r="M19" i="62"/>
  <c r="M20" i="62" s="1"/>
  <c r="K19" i="62"/>
  <c r="K20" i="62" s="1"/>
  <c r="I19" i="62"/>
  <c r="I20" i="62" s="1"/>
  <c r="G19" i="62"/>
  <c r="G20" i="62" s="1"/>
  <c r="E19" i="62"/>
  <c r="E20" i="62" s="1"/>
  <c r="W17" i="62"/>
  <c r="U19" i="62"/>
  <c r="U20" i="62" s="1"/>
  <c r="S19" i="62"/>
  <c r="S20" i="62" s="1"/>
  <c r="W18" i="62" l="1"/>
  <c r="W19" i="62" s="1"/>
  <c r="W20" i="62" s="1"/>
  <c r="F36" i="45" l="1"/>
  <c r="F26" i="45"/>
  <c r="F37" i="45" s="1"/>
  <c r="F91" i="45" s="1"/>
  <c r="H39" i="44" l="1"/>
  <c r="H37" i="45" l="1"/>
  <c r="H91" i="45" s="1"/>
</calcChain>
</file>

<file path=xl/sharedStrings.xml><?xml version="1.0" encoding="utf-8"?>
<sst xmlns="http://schemas.openxmlformats.org/spreadsheetml/2006/main" count="527" uniqueCount="287">
  <si>
    <t>Other current assets</t>
  </si>
  <si>
    <t>Other current liabilities</t>
  </si>
  <si>
    <t>Retained earnings</t>
  </si>
  <si>
    <t>Cash and cash equivalents</t>
  </si>
  <si>
    <t>Other non-current assets</t>
  </si>
  <si>
    <t>Other non-current liabilities</t>
  </si>
  <si>
    <t>Inventories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</si>
  <si>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</si>
  <si>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</si>
  <si>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</si>
  <si>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</si>
  <si>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</si>
  <si>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</si>
  <si>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</si>
  <si>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</si>
  <si>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</si>
  <si>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</si>
  <si>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</si>
  <si>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</si>
  <si>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</si>
  <si>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</si>
  <si>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</si>
  <si>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</si>
  <si>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Income tax paid</t>
  </si>
  <si>
    <t>Interest received</t>
  </si>
  <si>
    <t>Dividends received</t>
  </si>
  <si>
    <t>Separate financial statements</t>
  </si>
  <si>
    <t>Consolidated financial statements</t>
  </si>
  <si>
    <t>Income tax payable</t>
  </si>
  <si>
    <t>Investments in subsidiaries</t>
  </si>
  <si>
    <t>Short-term loans to related parties</t>
  </si>
  <si>
    <t>Finance costs</t>
  </si>
  <si>
    <t>Consolidated</t>
  </si>
  <si>
    <t>financial statements</t>
  </si>
  <si>
    <t>Separate</t>
  </si>
  <si>
    <t>Deferred tax liabilities</t>
  </si>
  <si>
    <t>Investment properties</t>
  </si>
  <si>
    <t>Goodwill</t>
  </si>
  <si>
    <t xml:space="preserve">Depreciation </t>
  </si>
  <si>
    <t>Non-controlling interests</t>
  </si>
  <si>
    <t>Other receivables</t>
  </si>
  <si>
    <t>Other payables</t>
  </si>
  <si>
    <t>Notes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</si>
  <si>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</si>
  <si>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</si>
  <si>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</si>
  <si>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</si>
  <si>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</si>
  <si>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Trade payables</t>
  </si>
  <si>
    <t>Trade receivables</t>
  </si>
  <si>
    <t>Legal reserve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</si>
  <si>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</si>
  <si>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</si>
  <si>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</si>
  <si>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</si>
  <si>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</si>
  <si>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</si>
  <si>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</si>
  <si>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</si>
  <si>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</si>
  <si>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</si>
  <si>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</si>
  <si>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</si>
  <si>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</si>
  <si>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Supplier receivables and tenant receivables</t>
  </si>
  <si>
    <t>Current portion of unearned leasehold rights</t>
  </si>
  <si>
    <t>Liabilities and shareholders’ equity</t>
  </si>
  <si>
    <t>Shareholders’ equity</t>
  </si>
  <si>
    <t>Total shareholders’ equity</t>
  </si>
  <si>
    <t>Total liabilities and shareholders’ equity</t>
  </si>
  <si>
    <t>Authorized share capital</t>
  </si>
  <si>
    <t>Share premium</t>
  </si>
  <si>
    <t>Donated surplus</t>
  </si>
  <si>
    <t>Reserve for business expansion</t>
  </si>
  <si>
    <t>Other components of shareholders’ equity</t>
  </si>
  <si>
    <t>Adjustments for</t>
  </si>
  <si>
    <t>Profit for the periods</t>
  </si>
  <si>
    <t>Debentures</t>
  </si>
  <si>
    <t>Unearned leasehold rights recognized during the periods</t>
  </si>
  <si>
    <t>Proceeds from issuance of debentures</t>
  </si>
  <si>
    <t>Trade and other current payables</t>
  </si>
  <si>
    <t>Short-term borrowings from related parties</t>
  </si>
  <si>
    <t>Current portion of debentures</t>
  </si>
  <si>
    <t>Non-current provisions for employee benefit</t>
  </si>
  <si>
    <t>Expired warrant surplus</t>
  </si>
  <si>
    <t>Trade and other current receivables</t>
  </si>
  <si>
    <t>Long-term borrowings from financial institutions</t>
  </si>
  <si>
    <t>Warrants</t>
  </si>
  <si>
    <t>Effect of exchange rate changes on balances held in foreign currencies</t>
  </si>
  <si>
    <t>Net cash provided by (used in) investing activities</t>
  </si>
  <si>
    <t>Cash and cash equivalents at January 1,</t>
  </si>
  <si>
    <t>Net cash provided by (used in) operating activities</t>
  </si>
  <si>
    <t>4,114,626,699 ordinary shares of Baht 1 each</t>
  </si>
  <si>
    <t>As at</t>
  </si>
  <si>
    <t xml:space="preserve">Property, plant and equipment </t>
  </si>
  <si>
    <t>Unit : Thousand Baht</t>
  </si>
  <si>
    <t>(Unaudited)</t>
  </si>
  <si>
    <t>Repayment of debentures</t>
  </si>
  <si>
    <t>Cash provided by (used in) operating activities</t>
  </si>
  <si>
    <t>Net cash used in financing activities</t>
  </si>
  <si>
    <t>Investments in an associate</t>
  </si>
  <si>
    <t>Unrealized (gain) loss on exchange rate</t>
  </si>
  <si>
    <t>Dividends of subsidiaries paid to non-controlling interests</t>
  </si>
  <si>
    <t>Other current financial assets</t>
  </si>
  <si>
    <t>Right-of-use assets</t>
  </si>
  <si>
    <t>Other intangible assets other than goodwill</t>
  </si>
  <si>
    <t>Other non-current financial assets</t>
  </si>
  <si>
    <t>Current portion of lease liabilities</t>
  </si>
  <si>
    <t>Other current financial liabilities</t>
  </si>
  <si>
    <t xml:space="preserve">Issued and paid share capital </t>
  </si>
  <si>
    <t>Surplus</t>
  </si>
  <si>
    <t>Total shareholders’ equity attributable to owners of parent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</si>
  <si>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</si>
  <si>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>Share capital</t>
  </si>
  <si>
    <t>Loss from obsolete and slow-moving inventories (reversal)</t>
  </si>
  <si>
    <t>March 31,</t>
  </si>
  <si>
    <t xml:space="preserve">Consolidated financial statements </t>
  </si>
  <si>
    <t>equity</t>
  </si>
  <si>
    <t>Surplus arising</t>
  </si>
  <si>
    <t>Exchange</t>
  </si>
  <si>
    <t xml:space="preserve">Deficit arising </t>
  </si>
  <si>
    <t xml:space="preserve">from change </t>
  </si>
  <si>
    <t>differences</t>
  </si>
  <si>
    <t>Share</t>
  </si>
  <si>
    <t xml:space="preserve">from business </t>
  </si>
  <si>
    <t xml:space="preserve">in ownership </t>
  </si>
  <si>
    <t xml:space="preserve">Expired </t>
  </si>
  <si>
    <t>of Company’s</t>
  </si>
  <si>
    <t>Reserve for</t>
  </si>
  <si>
    <t>on translating</t>
  </si>
  <si>
    <t>hedges</t>
  </si>
  <si>
    <t>attributable to</t>
  </si>
  <si>
    <t>Non-</t>
  </si>
  <si>
    <t>Total</t>
  </si>
  <si>
    <t>combination under</t>
  </si>
  <si>
    <t>interest in</t>
  </si>
  <si>
    <t>Donated</t>
  </si>
  <si>
    <t xml:space="preserve">warrant </t>
  </si>
  <si>
    <t>shares held by</t>
  </si>
  <si>
    <t>Legal</t>
  </si>
  <si>
    <t>financial</t>
  </si>
  <si>
    <t>- net of tax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</si>
  <si>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</si>
  <si>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</si>
  <si>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</si>
  <si>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</si>
  <si>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</si>
  <si>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</si>
  <si>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</si>
  <si>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</si>
  <si>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</si>
  <si>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</si>
  <si>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Unappropriated</t>
  </si>
  <si>
    <t>statements</t>
  </si>
  <si>
    <t>interests</t>
  </si>
  <si>
    <t xml:space="preserve"> equity</t>
  </si>
  <si>
    <t>Contributions by and distributions to owners of parent</t>
  </si>
  <si>
    <t>Profit for the period</t>
  </si>
  <si>
    <t>Other components of</t>
  </si>
  <si>
    <t>shareholders' equity</t>
  </si>
  <si>
    <t>Expired</t>
  </si>
  <si>
    <t>warrant</t>
  </si>
  <si>
    <t>business</t>
  </si>
  <si>
    <t xml:space="preserve"> expansion</t>
  </si>
  <si>
    <t>Transactions with owners, recorded directly in shareholders’ equity</t>
  </si>
  <si>
    <t>Total transactions with owners, recorded directly in shareholders’ equity</t>
  </si>
  <si>
    <t>Employee benefit expenses</t>
  </si>
  <si>
    <t>Gain on disposals of property, plant and equipment</t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</si>
  <si>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</si>
  <si>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t>Net increase (decrease) in cash and cash equivalents</t>
  </si>
  <si>
    <t>Cash and cash equivalents at March 31,</t>
  </si>
  <si>
    <t>STATEMENTS  OF  PROFIT  OR  LOSS  AND  OTHER  COMPREHENSIVE  INCOME</t>
  </si>
  <si>
    <t>Revenues</t>
  </si>
  <si>
    <t>Revenue from sale of goods and rendering of services</t>
  </si>
  <si>
    <t>Net foreign exchange gain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</si>
  <si>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</si>
  <si>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</si>
  <si>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</si>
  <si>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</si>
  <si>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</si>
  <si>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</si>
  <si>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Total expenses</t>
  </si>
  <si>
    <t>Profit from operating activities</t>
  </si>
  <si>
    <t>Share of profit of an associate accounted for using equity method</t>
  </si>
  <si>
    <t>Profit before income tax expense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</si>
  <si>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</si>
  <si>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t>Exchange differences on translating financial statements</t>
  </si>
  <si>
    <t>using equity method</t>
  </si>
  <si>
    <t>Income tax relating to components of other comprehensive income</t>
  </si>
  <si>
    <t>Total comprehensive income for the periods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</si>
  <si>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</si>
  <si>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</si>
  <si>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</si>
  <si>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4,007,796,699 ordinary shares of Baht 1 each, fully paid</t>
  </si>
  <si>
    <t>Net foreign exchange loss</t>
  </si>
  <si>
    <t>Other comprehensive income</t>
  </si>
  <si>
    <t>Total comprehensive income for the period</t>
  </si>
  <si>
    <t xml:space="preserve">(Gain) loss on write-off of right-of-use assets, investment properties, </t>
  </si>
  <si>
    <t>Cash paid for purchase of right-of-use assets, investment properties,</t>
  </si>
  <si>
    <t>and property, plant and equipment</t>
  </si>
  <si>
    <t>Share of profit from investments in an associate</t>
  </si>
  <si>
    <t>Issued and paid</t>
  </si>
  <si>
    <t>Shareholders' equity attributable to owners of parent</t>
  </si>
  <si>
    <t>Impairment loss on property, plant and equipment</t>
  </si>
  <si>
    <t>Proceeds from disposal of right-of-use assets, investment properties,</t>
  </si>
  <si>
    <t>Repayment of lease liabilities</t>
  </si>
  <si>
    <t>owners of parent</t>
  </si>
  <si>
    <t>Cash paid for purchase of other current financial assets</t>
  </si>
  <si>
    <t>Proceeds from disposal of other current financial assets</t>
  </si>
  <si>
    <t>Note</t>
  </si>
  <si>
    <t>Profit or loss and other comprehensive income for the period</t>
  </si>
  <si>
    <t>on disposals</t>
  </si>
  <si>
    <t>hedges - net of tax</t>
  </si>
  <si>
    <t xml:space="preserve">Current portion of long-term borrowings </t>
  </si>
  <si>
    <t xml:space="preserve">  from financial institutions</t>
  </si>
  <si>
    <t>Deficit arising from business combination</t>
  </si>
  <si>
    <t>Surplus arising from change in ownership</t>
  </si>
  <si>
    <t>Surplus on disposals of Company’s shares</t>
  </si>
  <si>
    <t xml:space="preserve">Gain (loss) </t>
  </si>
  <si>
    <t xml:space="preserve">on cash flow </t>
  </si>
  <si>
    <t>Balance as at January 1, 2022</t>
  </si>
  <si>
    <t>Balance as at March 31, 2022</t>
  </si>
  <si>
    <t>Current portion of long-term loan to a related party</t>
  </si>
  <si>
    <t xml:space="preserve">Components of other comprehensive income </t>
  </si>
  <si>
    <t xml:space="preserve"> that will be reclassified to profit or loss</t>
  </si>
  <si>
    <t xml:space="preserve">Bad debts expense and expected credit loss (reversal) </t>
  </si>
  <si>
    <t>Appropriated :</t>
  </si>
  <si>
    <t>held by a subsidiary</t>
  </si>
  <si>
    <t>interest in subsidiaries</t>
  </si>
  <si>
    <t>under common control</t>
  </si>
  <si>
    <t>that will be reclassified to profit or loss</t>
  </si>
  <si>
    <t>Owners of parent</t>
  </si>
  <si>
    <t>Basic earnings per share</t>
  </si>
  <si>
    <t>Diluted earnings per share</t>
  </si>
  <si>
    <t>Changes in ownership interests in subsidiaries</t>
  </si>
  <si>
    <t>Change in ownership interest in subsidiaries</t>
  </si>
  <si>
    <t>Total changes in ownership interests in subsidiaries</t>
  </si>
  <si>
    <t>Cash paid for purchase of subsidiaries from non-controlling interests</t>
  </si>
  <si>
    <t>Proceeds from long-term loans to related parties</t>
  </si>
  <si>
    <t>Gain on revaluation of other current financial asset</t>
  </si>
  <si>
    <t>Share of (profit) loss from investments in joint ventures</t>
  </si>
  <si>
    <t>Share of profit (loss) of joint ventures accounted for using equity method</t>
  </si>
  <si>
    <r>
      <t xml:space="preserve">STATEMENTS  OF  FINANCIAL  POSITION  </t>
    </r>
    <r>
      <rPr>
        <sz val="11"/>
        <rFont val="Times New Roman"/>
        <family val="1"/>
      </rPr>
      <t>(CONTINUED)</t>
    </r>
  </si>
  <si>
    <r>
      <t xml:space="preserve">STATEMENT  OF  CHANGES  IN  SHAREHOLDERS’  EQUITY  </t>
    </r>
    <r>
      <rPr>
        <sz val="9"/>
        <rFont val="Times New Roman"/>
        <family val="1"/>
      </rPr>
      <t>(CONTINUED)</t>
    </r>
  </si>
  <si>
    <t xml:space="preserve">cash flow </t>
  </si>
  <si>
    <t>Gain on</t>
  </si>
  <si>
    <t>Cash paid for purchase of other intangible assets other than goodwill</t>
  </si>
  <si>
    <t xml:space="preserve">business </t>
  </si>
  <si>
    <t xml:space="preserve">shareholders’ equity </t>
  </si>
  <si>
    <t xml:space="preserve">Reserve for </t>
  </si>
  <si>
    <t>Gain</t>
  </si>
  <si>
    <t>on cash flow</t>
  </si>
  <si>
    <t>Gain (loss)</t>
  </si>
  <si>
    <t>Finance costs paid</t>
  </si>
  <si>
    <t>Amortization of other intangible assets other than goodwill</t>
  </si>
  <si>
    <t>Other comprehensive income (loss)</t>
  </si>
  <si>
    <t>Balance as at January 1, 2023</t>
  </si>
  <si>
    <t>Balance as at March 31, 2023</t>
  </si>
  <si>
    <t>AS  AT  MARCH  31,  2023</t>
  </si>
  <si>
    <t xml:space="preserve"> </t>
  </si>
  <si>
    <t>(Restated)</t>
  </si>
  <si>
    <t>5, 7</t>
  </si>
  <si>
    <t>5, 8</t>
  </si>
  <si>
    <t>Income tax expense (income)</t>
  </si>
  <si>
    <t>5, 15</t>
  </si>
  <si>
    <t xml:space="preserve">STATEMENT  OF  CHANGES  IN  SHAREHOLDERS’  EQUITY </t>
  </si>
  <si>
    <r>
      <t xml:space="preserve">STATEMENT  OF  CHANGES  IN  SHAREHOLDERS’  EQUITY </t>
    </r>
    <r>
      <rPr>
        <sz val="11"/>
        <rFont val="Times New Roman"/>
        <family val="1"/>
      </rPr>
      <t>(CONTINUED)</t>
    </r>
  </si>
  <si>
    <t>Unrealized loss on fair value of derivative</t>
  </si>
  <si>
    <r>
      <t xml:space="preserve">Gain </t>
    </r>
    <r>
      <rPr>
        <sz val="11"/>
        <rFont val="Times New Roman"/>
        <family val="1"/>
      </rPr>
      <t>(loss) on cash flow hedges</t>
    </r>
  </si>
  <si>
    <r>
      <t xml:space="preserve">Share of other comprehensive income </t>
    </r>
    <r>
      <rPr>
        <sz val="11"/>
        <rFont val="Times New Roman"/>
        <family val="1"/>
      </rPr>
      <t>(loss) of joint ventures</t>
    </r>
  </si>
  <si>
    <t>Other comprehensive income (loss) for the periods - net of tax</t>
  </si>
  <si>
    <r>
      <t xml:space="preserve">FOR  THE  THREE-MONTH  PERIOD  ENDED  MARCH  </t>
    </r>
    <r>
      <rPr>
        <b/>
        <sz val="11"/>
        <rFont val="Times New Roman"/>
        <family val="1"/>
      </rPr>
      <t>31,  2023</t>
    </r>
    <r>
      <rPr>
        <b/>
        <sz val="10"/>
        <rFont val="Times New Roman"/>
        <family val="1"/>
      </rPr>
      <t xml:space="preserve"> (Unaudited)</t>
    </r>
  </si>
  <si>
    <t>FOR  THE  THREE-MONTH  PERIOD  ENDED  MARCH  31,  2023 (Unaudited)</t>
  </si>
  <si>
    <t>Surplus (deficit)</t>
  </si>
  <si>
    <t>Surplus  (deficit)</t>
  </si>
  <si>
    <t>Total contributions by and distributions to owners of parent</t>
  </si>
  <si>
    <t>Total comprehensive income (loss) for the period</t>
  </si>
  <si>
    <t>Total transactions  with owners, recorded directly in shareholders' equity</t>
  </si>
  <si>
    <t>Other comprehensive loss</t>
  </si>
  <si>
    <t>property, plant and equipment and</t>
  </si>
  <si>
    <t>other intangible assets other than goodwill</t>
  </si>
  <si>
    <t>Income tax income (expense)</t>
  </si>
  <si>
    <t>Unearned leasehold rights</t>
  </si>
  <si>
    <t>Lease liabilities</t>
  </si>
  <si>
    <t>Long-term loans to related parties</t>
  </si>
  <si>
    <t>Changing in ownership interest in subsidiaries</t>
  </si>
  <si>
    <t>Cash paid for capital increase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</si>
</sst>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</numFmts>
  <fonts count="210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b/>
      <sz val="16"/>
      <name val="Angsana New"/>
      <family val="1"/>
    </font>
    <font>
      <b/>
      <sz val="11"/>
      <name val="Angsana New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sz val="11"/>
      <color rgb="FFFF0000"/>
      <name val="Times New Roman"/>
      <family val="1"/>
    </font>
    <font>
      <b/>
      <strike/>
      <sz val="11"/>
      <color rgb="FFFF0000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273">
    <xf numFmtId="0" fontId="0" fillId="0" borderId="0" xfId="0"/>
    <xf numFmtId="37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41" fontId="3" fillId="0" borderId="0" xfId="222" applyNumberFormat="1" applyFont="1" applyFill="1" applyBorder="1" applyAlignment="1">
      <alignment horizontal="right" vertical="center"/>
    </xf>
    <xf numFmtId="169" fontId="201" fillId="0" borderId="0" xfId="222" applyNumberFormat="1" applyFont="1" applyFill="1" applyBorder="1" applyAlignment="1">
      <alignment vertical="center"/>
    </xf>
    <xf numFmtId="169" fontId="202" fillId="0" borderId="0" xfId="222" applyNumberFormat="1" applyFont="1" applyFill="1" applyBorder="1"/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169" fontId="200" fillId="0" borderId="0" xfId="222" applyNumberFormat="1" applyFont="1" applyFill="1" applyAlignment="1">
      <alignment horizontal="right" vertical="center"/>
    </xf>
    <xf numFmtId="169" fontId="200" fillId="0" borderId="0" xfId="222" applyNumberFormat="1" applyFont="1" applyFill="1" applyBorder="1" applyAlignment="1">
      <alignment horizontal="right" vertical="center"/>
    </xf>
    <xf numFmtId="261" fontId="94" fillId="0" borderId="0" xfId="222" applyNumberFormat="1" applyFont="1" applyFill="1" applyBorder="1" applyAlignment="1">
      <alignment horizontal="center" vertical="center"/>
    </xf>
    <xf numFmtId="169" fontId="94" fillId="0" borderId="0" xfId="222" applyNumberFormat="1" applyFont="1" applyFill="1" applyBorder="1" applyAlignment="1">
      <alignment vertical="center"/>
    </xf>
    <xf numFmtId="261" fontId="200" fillId="0" borderId="0" xfId="222" applyNumberFormat="1" applyFont="1" applyFill="1" applyBorder="1" applyAlignment="1">
      <alignment horizontal="center" vertical="center"/>
    </xf>
    <xf numFmtId="169" fontId="200" fillId="0" borderId="0" xfId="222" applyNumberFormat="1" applyFont="1" applyFill="1" applyBorder="1" applyAlignment="1">
      <alignment vertical="center"/>
    </xf>
    <xf numFmtId="169" fontId="200" fillId="0" borderId="0" xfId="222" applyNumberFormat="1" applyFont="1" applyFill="1" applyAlignment="1">
      <alignment vertical="center"/>
    </xf>
    <xf numFmtId="169" fontId="94" fillId="0" borderId="0" xfId="222" applyNumberFormat="1" applyFont="1" applyFill="1" applyBorder="1" applyAlignment="1">
      <alignment horizontal="right" vertical="center"/>
    </xf>
    <xf numFmtId="169" fontId="94" fillId="0" borderId="0" xfId="222" applyNumberFormat="1" applyFont="1" applyFill="1" applyAlignment="1">
      <alignment vertical="center"/>
    </xf>
    <xf numFmtId="41" fontId="200" fillId="0" borderId="0" xfId="222" applyNumberFormat="1" applyFont="1" applyFill="1" applyAlignment="1">
      <alignment horizontal="center" vertical="center"/>
    </xf>
    <xf numFmtId="41" fontId="200" fillId="0" borderId="0" xfId="222" applyNumberFormat="1" applyFont="1" applyFill="1" applyBorder="1" applyAlignment="1">
      <alignment horizontal="center" vertical="center"/>
    </xf>
    <xf numFmtId="41" fontId="200" fillId="0" borderId="0" xfId="222" applyNumberFormat="1" applyFont="1" applyFill="1" applyAlignment="1">
      <alignment horizontal="right" vertical="center"/>
    </xf>
    <xf numFmtId="169" fontId="94" fillId="0" borderId="0" xfId="222" applyNumberFormat="1" applyFont="1" applyFill="1" applyBorder="1" applyAlignment="1">
      <alignment horizontal="center" vertical="center"/>
    </xf>
    <xf numFmtId="169" fontId="94" fillId="0" borderId="0" xfId="222" applyNumberFormat="1" applyFont="1" applyFill="1" applyAlignment="1">
      <alignment horizontal="right" vertical="center"/>
    </xf>
    <xf numFmtId="170" fontId="94" fillId="0" borderId="0" xfId="222" applyNumberFormat="1" applyFont="1" applyFill="1" applyAlignment="1">
      <alignment horizontal="right" vertical="center"/>
    </xf>
    <xf numFmtId="170" fontId="20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169" fontId="205" fillId="0" borderId="0" xfId="222" applyNumberFormat="1" applyFont="1" applyFill="1" applyAlignment="1">
      <alignment vertical="center"/>
    </xf>
    <xf numFmtId="37" fontId="205" fillId="0" borderId="0" xfId="222" applyNumberFormat="1" applyFont="1" applyFill="1" applyAlignment="1">
      <alignment horizontal="right" vertical="center"/>
    </xf>
    <xf numFmtId="261" fontId="205" fillId="0" borderId="0" xfId="222" applyNumberFormat="1" applyFont="1" applyFill="1" applyAlignment="1">
      <alignment horizontal="center" vertical="center"/>
    </xf>
    <xf numFmtId="261" fontId="205" fillId="0" borderId="0" xfId="222" applyNumberFormat="1" applyFont="1" applyFill="1" applyBorder="1" applyAlignment="1">
      <alignment horizontal="center" vertical="center"/>
    </xf>
    <xf numFmtId="169" fontId="205" fillId="0" borderId="0" xfId="222" applyNumberFormat="1" applyFont="1" applyFill="1" applyAlignment="1">
      <alignment horizontal="right" vertical="center"/>
    </xf>
    <xf numFmtId="261" fontId="4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169" fontId="200" fillId="0" borderId="0" xfId="222" applyNumberFormat="1" applyFont="1" applyFill="1" applyAlignment="1">
      <alignment horizontal="center" vertical="center"/>
    </xf>
    <xf numFmtId="169" fontId="200" fillId="0" borderId="0" xfId="222" applyNumberFormat="1" applyFont="1" applyFill="1" applyBorder="1" applyAlignment="1">
      <alignment horizontal="center" vertical="center"/>
    </xf>
    <xf numFmtId="169" fontId="200" fillId="0" borderId="37" xfId="222" applyNumberFormat="1" applyFont="1" applyFill="1" applyBorder="1" applyAlignment="1">
      <alignment horizontal="center"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169" fontId="205" fillId="0" borderId="0" xfId="222" applyNumberFormat="1" applyFont="1" applyFill="1" applyAlignment="1">
      <alignment horizontal="center" vertical="center"/>
    </xf>
    <xf numFmtId="169" fontId="3" fillId="0" borderId="17" xfId="222" applyNumberFormat="1" applyFont="1" applyFill="1" applyBorder="1" applyAlignment="1">
      <alignment horizontal="right" vertical="center"/>
    </xf>
    <xf numFmtId="261" fontId="94" fillId="0" borderId="0" xfId="222" applyNumberFormat="1" applyFont="1" applyFill="1" applyAlignment="1">
      <alignment horizontal="center" vertical="center"/>
    </xf>
    <xf numFmtId="169" fontId="94" fillId="0" borderId="0" xfId="222" applyNumberFormat="1" applyFont="1" applyFill="1" applyBorder="1" applyAlignment="1">
      <alignment horizontal="left" vertical="center"/>
    </xf>
    <xf numFmtId="261" fontId="200" fillId="0" borderId="17" xfId="222" applyNumberFormat="1" applyFont="1" applyFill="1" applyBorder="1" applyAlignment="1">
      <alignment horizontal="center" vertical="center"/>
    </xf>
    <xf numFmtId="169" fontId="200" fillId="0" borderId="17" xfId="222" applyNumberFormat="1" applyFont="1" applyFill="1" applyBorder="1" applyAlignment="1">
      <alignment horizontal="center" vertical="center"/>
    </xf>
    <xf numFmtId="169" fontId="94" fillId="0" borderId="0" xfId="222" applyNumberFormat="1" applyFont="1" applyFill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right" vertical="center"/>
    </xf>
    <xf numFmtId="169" fontId="0" fillId="0" borderId="2" xfId="222" applyNumberFormat="1" applyFont="1" applyFill="1" applyBorder="1" applyAlignment="1">
      <alignment horizontal="center"/>
    </xf>
    <xf numFmtId="169" fontId="3" fillId="0" borderId="2" xfId="222" applyNumberFormat="1" applyFont="1" applyFill="1" applyBorder="1" applyAlignment="1">
      <alignment horizontal="center"/>
    </xf>
    <xf numFmtId="169" fontId="0" fillId="0" borderId="2" xfId="222" applyNumberFormat="1" applyFont="1" applyFill="1" applyBorder="1" applyAlignment="1">
      <alignment horizontal="right" vertical="center"/>
    </xf>
    <xf numFmtId="3" fontId="3" fillId="0" borderId="0" xfId="222" applyNumberFormat="1" applyFont="1" applyFill="1" applyBorder="1" applyAlignment="1">
      <alignment horizontal="center"/>
    </xf>
    <xf numFmtId="3" fontId="3" fillId="0" borderId="0" xfId="222" applyNumberFormat="1" applyFont="1" applyFill="1" applyBorder="1"/>
    <xf numFmtId="43" fontId="208" fillId="0" borderId="0" xfId="222" applyFont="1" applyFill="1" applyBorder="1" applyAlignment="1">
      <alignment vertical="center"/>
    </xf>
    <xf numFmtId="0" fontId="0" fillId="0" borderId="0" xfId="0" applyFill="1"/>
    <xf numFmtId="0" fontId="3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41" fontId="0" fillId="0" borderId="2" xfId="0" applyNumberFormat="1" applyFill="1" applyBorder="1" applyAlignment="1">
      <alignment vertical="center"/>
    </xf>
    <xf numFmtId="41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0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 indent="1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indent="2"/>
    </xf>
    <xf numFmtId="0" fontId="0" fillId="0" borderId="0" xfId="0" applyFill="1" applyAlignment="1">
      <alignment horizontal="left" vertical="center" indent="3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0" fontId="205" fillId="0" borderId="0" xfId="0" applyFont="1" applyFill="1" applyAlignment="1">
      <alignment vertical="center"/>
    </xf>
    <xf numFmtId="170" fontId="205" fillId="0" borderId="0" xfId="0" applyNumberFormat="1" applyFont="1" applyFill="1" applyAlignment="1">
      <alignment horizontal="right" vertical="center"/>
    </xf>
    <xf numFmtId="0" fontId="205" fillId="0" borderId="0" xfId="0" applyFont="1" applyFill="1" applyAlignment="1">
      <alignment horizontal="left" vertical="center" indent="1"/>
    </xf>
    <xf numFmtId="37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horizontal="left" vertical="center"/>
    </xf>
    <xf numFmtId="41" fontId="3" fillId="0" borderId="17" xfId="22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69" fontId="0" fillId="0" borderId="0" xfId="0" applyNumberFormat="1" applyFill="1" applyAlignment="1">
      <alignment vertical="center"/>
    </xf>
    <xf numFmtId="37" fontId="94" fillId="0" borderId="2" xfId="0" applyNumberFormat="1" applyFont="1" applyFill="1" applyBorder="1" applyAlignment="1">
      <alignment horizontal="center" vertical="center"/>
    </xf>
    <xf numFmtId="41" fontId="200" fillId="0" borderId="2" xfId="0" applyNumberFormat="1" applyFont="1" applyFill="1" applyBorder="1" applyAlignment="1">
      <alignment horizontal="right" vertical="center"/>
    </xf>
    <xf numFmtId="37" fontId="0" fillId="0" borderId="0" xfId="0" applyNumberFormat="1" applyFill="1" applyAlignment="1">
      <alignment horizontal="center"/>
    </xf>
    <xf numFmtId="41" fontId="8" fillId="0" borderId="0" xfId="0" applyNumberFormat="1" applyFont="1" applyFill="1" applyAlignment="1">
      <alignment horizontal="right" vertical="center"/>
    </xf>
    <xf numFmtId="0" fontId="94" fillId="0" borderId="0" xfId="0" applyFont="1" applyFill="1" applyAlignment="1">
      <alignment horizontal="center" vertical="center"/>
    </xf>
    <xf numFmtId="0" fontId="200" fillId="0" borderId="0" xfId="0" applyFont="1" applyFill="1" applyAlignment="1">
      <alignment vertical="center"/>
    </xf>
    <xf numFmtId="0" fontId="200" fillId="0" borderId="0" xfId="0" applyFont="1" applyFill="1" applyAlignment="1">
      <alignment horizontal="right" vertical="center"/>
    </xf>
    <xf numFmtId="41" fontId="200" fillId="0" borderId="0" xfId="0" applyNumberFormat="1" applyFont="1" applyFill="1" applyAlignment="1">
      <alignment horizontal="center" vertical="center"/>
    </xf>
    <xf numFmtId="15" fontId="200" fillId="0" borderId="0" xfId="0" quotePrefix="1" applyNumberFormat="1" applyFont="1" applyFill="1" applyAlignment="1">
      <alignment vertical="center"/>
    </xf>
    <xf numFmtId="0" fontId="203" fillId="0" borderId="0" xfId="0" applyFont="1" applyFill="1" applyAlignment="1">
      <alignment horizontal="center" vertical="center"/>
    </xf>
    <xf numFmtId="0" fontId="203" fillId="0" borderId="0" xfId="0" applyFont="1" applyFill="1" applyAlignment="1">
      <alignment vertical="center"/>
    </xf>
    <xf numFmtId="15" fontId="203" fillId="0" borderId="0" xfId="0" quotePrefix="1" applyNumberFormat="1" applyFont="1" applyFill="1" applyAlignment="1">
      <alignment vertical="center"/>
    </xf>
    <xf numFmtId="0" fontId="204" fillId="0" borderId="0" xfId="0" applyFont="1" applyFill="1" applyAlignment="1">
      <alignment vertical="center"/>
    </xf>
    <xf numFmtId="0" fontId="94" fillId="0" borderId="0" xfId="0" applyFont="1" applyFill="1" applyAlignment="1">
      <alignment vertical="center"/>
    </xf>
    <xf numFmtId="0" fontId="204" fillId="0" borderId="0" xfId="0" applyFont="1" applyFill="1" applyAlignment="1">
      <alignment horizontal="center" vertical="center"/>
    </xf>
    <xf numFmtId="0" fontId="203" fillId="0" borderId="0" xfId="0" applyFont="1" applyFill="1" applyAlignment="1">
      <alignment horizontal="left" vertical="center"/>
    </xf>
    <xf numFmtId="0" fontId="200" fillId="0" borderId="0" xfId="0" applyFont="1" applyFill="1" applyAlignment="1">
      <alignment horizontal="left" vertical="center"/>
    </xf>
    <xf numFmtId="0" fontId="94" fillId="0" borderId="0" xfId="0" applyFont="1" applyFill="1" applyAlignment="1">
      <alignment horizontal="left" vertical="center"/>
    </xf>
    <xf numFmtId="169" fontId="94" fillId="0" borderId="0" xfId="0" applyNumberFormat="1" applyFont="1" applyFill="1" applyAlignment="1">
      <alignment vertical="center"/>
    </xf>
    <xf numFmtId="0" fontId="3" fillId="0" borderId="0" xfId="0" applyFont="1" applyFill="1"/>
    <xf numFmtId="3" fontId="0" fillId="0" borderId="0" xfId="0" applyNumberFormat="1" applyFill="1" applyAlignment="1">
      <alignment horizontal="center"/>
    </xf>
    <xf numFmtId="3" fontId="0" fillId="0" borderId="0" xfId="0" applyNumberFormat="1" applyFill="1"/>
    <xf numFmtId="3" fontId="3" fillId="0" borderId="0" xfId="0" applyNumberFormat="1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15" fontId="3" fillId="0" borderId="0" xfId="0" quotePrefix="1" applyNumberFormat="1" applyFont="1" applyFill="1" applyAlignment="1">
      <alignment vertical="center"/>
    </xf>
    <xf numFmtId="3" fontId="3" fillId="0" borderId="0" xfId="0" quotePrefix="1" applyNumberFormat="1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5" fillId="0" borderId="0" xfId="0" applyFont="1" applyFill="1" applyAlignment="1">
      <alignment horizontal="center"/>
    </xf>
    <xf numFmtId="1" fontId="5" fillId="0" borderId="0" xfId="222" applyNumberFormat="1" applyFont="1" applyFill="1" applyBorder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0" fillId="0" borderId="0" xfId="0" applyNumberFormat="1" applyFill="1"/>
    <xf numFmtId="0" fontId="9" fillId="0" borderId="0" xfId="0" applyFont="1" applyFill="1" applyAlignment="1">
      <alignment vertical="center"/>
    </xf>
    <xf numFmtId="0" fontId="8" fillId="0" borderId="0" xfId="0" applyFont="1" applyFill="1"/>
    <xf numFmtId="37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/>
    </xf>
    <xf numFmtId="3" fontId="9" fillId="0" borderId="0" xfId="0" applyNumberFormat="1" applyFont="1" applyFill="1"/>
    <xf numFmtId="0" fontId="9" fillId="0" borderId="0" xfId="0" applyFont="1" applyFill="1"/>
    <xf numFmtId="0" fontId="8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261" fontId="207" fillId="0" borderId="0" xfId="222" applyNumberFormat="1" applyFont="1" applyFill="1" applyAlignment="1">
      <alignment horizontal="center"/>
    </xf>
    <xf numFmtId="261" fontId="207" fillId="0" borderId="2" xfId="222" applyNumberFormat="1" applyFont="1" applyFill="1" applyBorder="1" applyAlignment="1">
      <alignment horizontal="center"/>
    </xf>
    <xf numFmtId="261" fontId="202" fillId="0" borderId="2" xfId="222" applyNumberFormat="1" applyFont="1" applyFill="1" applyBorder="1" applyAlignment="1">
      <alignment horizontal="center"/>
    </xf>
    <xf numFmtId="169" fontId="3" fillId="0" borderId="2" xfId="222" applyNumberFormat="1" applyFont="1" applyFill="1" applyBorder="1" applyAlignment="1">
      <alignment vertical="center"/>
    </xf>
    <xf numFmtId="169" fontId="6" fillId="0" borderId="0" xfId="222" applyNumberFormat="1" applyFont="1" applyFill="1" applyBorder="1" applyAlignment="1">
      <alignment vertical="center"/>
    </xf>
    <xf numFmtId="261" fontId="207" fillId="0" borderId="0" xfId="222" applyNumberFormat="1" applyFont="1" applyFill="1" applyBorder="1" applyAlignment="1">
      <alignment horizontal="center"/>
    </xf>
    <xf numFmtId="261" fontId="202" fillId="0" borderId="0" xfId="222" applyNumberFormat="1" applyFont="1" applyFill="1" applyBorder="1" applyAlignment="1">
      <alignment horizontal="center"/>
    </xf>
    <xf numFmtId="169" fontId="3" fillId="0" borderId="17" xfId="222" applyNumberFormat="1" applyFont="1" applyFill="1" applyBorder="1" applyAlignment="1">
      <alignment horizontal="center" vertical="center"/>
    </xf>
    <xf numFmtId="261" fontId="202" fillId="0" borderId="17" xfId="222" applyNumberFormat="1" applyFont="1" applyFill="1" applyBorder="1" applyAlignment="1">
      <alignment horizontal="center"/>
    </xf>
    <xf numFmtId="169" fontId="3" fillId="0" borderId="37" xfId="222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center"/>
    </xf>
    <xf numFmtId="3" fontId="8" fillId="0" borderId="0" xfId="0" applyNumberFormat="1" applyFont="1" applyFill="1" applyAlignment="1">
      <alignment horizontal="right"/>
    </xf>
    <xf numFmtId="3" fontId="8" fillId="0" borderId="0" xfId="0" applyNumberFormat="1" applyFont="1" applyFill="1"/>
    <xf numFmtId="41" fontId="0" fillId="0" borderId="0" xfId="0" applyNumberForma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2" fontId="3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vertical="center"/>
    </xf>
    <xf numFmtId="41" fontId="79" fillId="0" borderId="0" xfId="0" applyNumberFormat="1" applyFont="1" applyFill="1" applyAlignment="1">
      <alignment horizontal="center" vertical="center"/>
    </xf>
    <xf numFmtId="41" fontId="79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170" fontId="0" fillId="0" borderId="0" xfId="0" applyNumberFormat="1" applyFill="1" applyAlignment="1">
      <alignment vertical="center"/>
    </xf>
    <xf numFmtId="170" fontId="207" fillId="0" borderId="0" xfId="0" applyNumberFormat="1" applyFont="1" applyFill="1" applyAlignment="1">
      <alignment vertical="center"/>
    </xf>
    <xf numFmtId="263" fontId="5" fillId="0" borderId="0" xfId="0" applyNumberFormat="1" applyFont="1" applyFill="1" applyAlignment="1">
      <alignment horizontal="center"/>
    </xf>
    <xf numFmtId="0" fontId="206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center" vertical="center"/>
    </xf>
    <xf numFmtId="261" fontId="3" fillId="0" borderId="17" xfId="222" applyNumberFormat="1" applyFont="1" applyFill="1" applyBorder="1" applyAlignment="1">
      <alignment horizontal="center" vertical="center"/>
    </xf>
    <xf numFmtId="169" fontId="4" fillId="0" borderId="2" xfId="222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0" fontId="79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00" fillId="0" borderId="0" xfId="0" applyFont="1" applyFill="1" applyAlignment="1">
      <alignment horizontal="center" vertical="center"/>
    </xf>
    <xf numFmtId="0" fontId="200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169" fontId="4" fillId="0" borderId="37" xfId="222" applyNumberFormat="1" applyFont="1" applyFill="1" applyBorder="1" applyAlignment="1">
      <alignment vertical="center"/>
    </xf>
    <xf numFmtId="169" fontId="4" fillId="0" borderId="0" xfId="222" applyNumberFormat="1" applyFont="1" applyFill="1" applyAlignment="1">
      <alignment horizontal="left" vertical="center"/>
    </xf>
    <xf numFmtId="170" fontId="4" fillId="0" borderId="0" xfId="0" applyNumberFormat="1" applyFont="1" applyFill="1" applyAlignment="1">
      <alignment vertical="center"/>
    </xf>
    <xf numFmtId="169" fontId="4" fillId="0" borderId="0" xfId="222" applyNumberFormat="1" applyFont="1" applyFill="1" applyAlignment="1">
      <alignment vertical="center"/>
    </xf>
    <xf numFmtId="169" fontId="4" fillId="0" borderId="0" xfId="222" applyNumberFormat="1" applyFont="1" applyFill="1" applyAlignment="1">
      <alignment horizontal="right" vertical="center"/>
    </xf>
    <xf numFmtId="37" fontId="4" fillId="0" borderId="0" xfId="222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169" fontId="4" fillId="0" borderId="0" xfId="222" applyNumberFormat="1" applyFont="1" applyFill="1" applyAlignment="1">
      <alignment horizontal="center" vertical="center"/>
    </xf>
    <xf numFmtId="262" fontId="4" fillId="0" borderId="0" xfId="222" applyNumberFormat="1" applyFont="1" applyFill="1" applyAlignment="1">
      <alignment vertical="center"/>
    </xf>
    <xf numFmtId="37" fontId="4" fillId="0" borderId="0" xfId="222" applyNumberFormat="1" applyFont="1" applyFill="1" applyAlignment="1">
      <alignment vertical="center"/>
    </xf>
    <xf numFmtId="170" fontId="4" fillId="0" borderId="2" xfId="0" applyNumberFormat="1" applyFont="1" applyFill="1" applyBorder="1" applyAlignment="1">
      <alignment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170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indent="1"/>
    </xf>
    <xf numFmtId="41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79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7" fontId="200" fillId="0" borderId="0" xfId="0" applyNumberFormat="1" applyFont="1" applyFill="1" applyAlignment="1">
      <alignment horizontal="center" vertical="center"/>
    </xf>
    <xf numFmtId="0" fontId="200" fillId="0" borderId="0" xfId="0" applyFont="1" applyFill="1" applyAlignment="1">
      <alignment horizontal="center" vertical="center"/>
    </xf>
    <xf numFmtId="0" fontId="200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3" fontId="3" fillId="0" borderId="2" xfId="0" applyNumberFormat="1" applyFont="1" applyFill="1" applyBorder="1" applyAlignment="1">
      <alignment horizontal="right"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96E7F4"/>
      <color rgb="FF33CCCC"/>
      <color rgb="FFF99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109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109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109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109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331960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109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378702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109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4513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F8BE011-327E-4027-A349-6EFD7680BF5D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ED96153B-84BF-4309-9388-9376B93B6E4F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103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A980BE-5F35-461B-AE0B-2966C73DE30D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5058B16-BE53-4FCD-80B2-71F54D39E01B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B2376F5-1600-4D81-AB17-4A9E2BFEC65A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103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EDA3F87-3C9B-4AE8-802E-F53BAEC014A0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103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8190F90-096A-47D1-BFFD-46BC7BD46325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103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B3C1FCB5-DE55-4E94-8BA9-27086AE7B442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103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69F27A87-CBF6-44EC-9176-3ADE95DE554B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103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FF59526-A8A8-4BB5-809E-D4DCEB3048F1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103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9967075-6B6B-4201-B5EE-D62FFCEC2447}"/>
            </a:ext>
          </a:extLst>
        </xdr:cNvPr>
        <xdr:cNvSpPr txBox="1"/>
      </xdr:nvSpPr>
      <xdr:spPr>
        <a:xfrm>
          <a:off x="9080695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103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974D079C-4ECE-4D83-B81F-3CF12A447E66}"/>
            </a:ext>
          </a:extLst>
        </xdr:cNvPr>
        <xdr:cNvSpPr txBox="1"/>
      </xdr:nvSpPr>
      <xdr:spPr>
        <a:xfrm>
          <a:off x="9080695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93</xdr:row>
      <xdr:rowOff>242454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B9BE594-C8A3-4C79-910F-63586CD5F41C}"/>
            </a:ext>
          </a:extLst>
        </xdr:cNvPr>
        <xdr:cNvSpPr txBox="1"/>
      </xdr:nvSpPr>
      <xdr:spPr>
        <a:xfrm>
          <a:off x="1490922" y="23404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103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0BD3F16-5AEC-4A5F-8DD0-11BDDBA98098}"/>
            </a:ext>
          </a:extLst>
        </xdr:cNvPr>
        <xdr:cNvSpPr txBox="1"/>
      </xdr:nvSpPr>
      <xdr:spPr>
        <a:xfrm>
          <a:off x="1490922" y="264331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102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DABD06D7-B249-4A29-B354-2B3930239FEA}"/>
            </a:ext>
          </a:extLst>
        </xdr:cNvPr>
        <xdr:cNvSpPr txBox="1"/>
      </xdr:nvSpPr>
      <xdr:spPr>
        <a:xfrm>
          <a:off x="1490922" y="12871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3E875C5-3370-4DB6-824B-5B05DDEAE9E4}"/>
            </a:ext>
          </a:extLst>
        </xdr:cNvPr>
        <xdr:cNvSpPr txBox="1"/>
      </xdr:nvSpPr>
      <xdr:spPr>
        <a:xfrm>
          <a:off x="1490922" y="192736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A744D376-B584-4FF3-8362-6A4B81408859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51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FBB3F40F-A279-4F06-BC43-76B4A2F792EC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54670589-3245-4805-B696-FA37287E74A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51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C36AE0B6-9122-44EA-8B0B-8A0569EB273D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B8CF3C78-41E3-49AB-991D-6DD6A26E4339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51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DCA4EA16-3C14-4743-BA2A-5D7E81F7516D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F5588F49-52C4-4B5E-8BB6-5D8B8F90D369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51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2A9246B-57E0-4B7F-8E70-3C091274FB35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51"/>
  <sheetViews>
    <sheetView topLeftCell="A37" zoomScale="60" zoomScaleNormal="60" zoomScaleSheetLayoutView="85" workbookViewId="0">
      <selection activeCell="A14" sqref="A14"/>
    </sheetView>
  </sheetViews>
  <sheetFormatPr defaultColWidth="9.453125" defaultRowHeight="21" customHeight="1"/>
  <cols>
    <col min="1" max="1" width="45.81640625" style="107" customWidth="1"/>
    <col min="2" max="2" width="7.453125" style="107" customWidth="1"/>
    <col min="3" max="3" width="1.54296875" style="107" customWidth="1"/>
    <col min="4" max="4" width="14.81640625" style="107" bestFit="1" customWidth="1"/>
    <col min="5" max="5" width="1.54296875" style="107" customWidth="1"/>
    <col min="6" max="6" width="17.81640625" style="107" bestFit="1" customWidth="1"/>
    <col min="7" max="7" width="1.54296875" style="107" customWidth="1"/>
    <col min="8" max="8" width="14.81640625" style="107" bestFit="1" customWidth="1"/>
    <col min="9" max="9" width="1.54296875" style="107" customWidth="1"/>
    <col min="10" max="10" width="18.453125" style="107" bestFit="1" customWidth="1"/>
    <col min="11" max="16384" width="9.453125" style="107"/>
  </cols>
  <sheetData>
    <row r="1" spans="1:10" ht="21" customHeight="1">
      <c r="A1" s="253" t="s">
        <v>47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ht="21" customHeight="1">
      <c r="A2" s="253" t="s">
        <v>51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customHeight="1">
      <c r="A3" s="253" t="s">
        <v>258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ht="21" customHeight="1">
      <c r="A4" s="108"/>
      <c r="B4" s="109"/>
      <c r="C4" s="109"/>
      <c r="D4" s="110"/>
      <c r="E4" s="111"/>
      <c r="F4" s="111"/>
      <c r="G4" s="111"/>
      <c r="H4" s="254" t="s">
        <v>95</v>
      </c>
      <c r="I4" s="254"/>
      <c r="J4" s="254"/>
    </row>
    <row r="5" spans="1:10" ht="6" customHeight="1">
      <c r="A5" s="214"/>
      <c r="B5" s="210"/>
      <c r="C5" s="210"/>
      <c r="D5" s="221"/>
      <c r="E5" s="112"/>
      <c r="F5" s="112"/>
      <c r="G5" s="112"/>
      <c r="H5" s="112"/>
      <c r="I5" s="112"/>
      <c r="J5" s="112"/>
    </row>
    <row r="6" spans="1:10" ht="21" customHeight="1">
      <c r="A6" s="113"/>
      <c r="B6" s="210"/>
      <c r="C6" s="253" t="s">
        <v>27</v>
      </c>
      <c r="D6" s="253"/>
      <c r="E6" s="253"/>
      <c r="F6" s="253"/>
      <c r="G6" s="253"/>
      <c r="H6" s="253" t="s">
        <v>26</v>
      </c>
      <c r="I6" s="253"/>
      <c r="J6" s="253"/>
    </row>
    <row r="7" spans="1:10" ht="21" customHeight="1">
      <c r="A7" s="113"/>
      <c r="B7" s="114" t="s">
        <v>42</v>
      </c>
      <c r="C7" s="114"/>
      <c r="D7" s="211" t="s">
        <v>93</v>
      </c>
      <c r="E7" s="211"/>
      <c r="F7" s="211" t="s">
        <v>93</v>
      </c>
      <c r="G7" s="211"/>
      <c r="H7" s="211" t="s">
        <v>93</v>
      </c>
      <c r="I7" s="211"/>
      <c r="J7" s="211" t="s">
        <v>93</v>
      </c>
    </row>
    <row r="8" spans="1:10" ht="21" customHeight="1">
      <c r="A8" s="113"/>
      <c r="B8" s="211"/>
      <c r="C8" s="211"/>
      <c r="D8" s="115" t="s">
        <v>115</v>
      </c>
      <c r="E8" s="211"/>
      <c r="F8" s="115" t="s">
        <v>43</v>
      </c>
      <c r="G8" s="211"/>
      <c r="H8" s="115" t="s">
        <v>115</v>
      </c>
      <c r="I8" s="211"/>
      <c r="J8" s="115" t="s">
        <v>43</v>
      </c>
    </row>
    <row r="9" spans="1:10" ht="21" customHeight="1">
      <c r="A9" s="214"/>
      <c r="B9" s="211"/>
      <c r="C9" s="211"/>
      <c r="D9" s="211">
        <v>2023</v>
      </c>
      <c r="E9" s="211"/>
      <c r="F9" s="211">
        <v>2022</v>
      </c>
      <c r="G9" s="211"/>
      <c r="H9" s="211">
        <v>2023</v>
      </c>
      <c r="I9" s="211"/>
      <c r="J9" s="211">
        <v>2022</v>
      </c>
    </row>
    <row r="10" spans="1:10" ht="21" customHeight="1">
      <c r="A10" s="214"/>
      <c r="B10" s="211"/>
      <c r="C10" s="211"/>
      <c r="D10" s="211" t="s">
        <v>96</v>
      </c>
      <c r="E10" s="211"/>
      <c r="F10" s="116"/>
      <c r="G10" s="211"/>
      <c r="H10" s="211" t="s">
        <v>96</v>
      </c>
      <c r="I10" s="211"/>
      <c r="J10" s="116"/>
    </row>
    <row r="11" spans="1:10" ht="21" customHeight="1">
      <c r="A11" s="211" t="s">
        <v>7</v>
      </c>
      <c r="B11" s="117"/>
      <c r="C11" s="117"/>
      <c r="D11" s="210"/>
      <c r="E11" s="210"/>
      <c r="F11" s="210"/>
      <c r="G11" s="210"/>
      <c r="H11" s="210"/>
      <c r="I11" s="210"/>
      <c r="J11" s="210"/>
    </row>
    <row r="12" spans="1:10" ht="21" customHeight="1">
      <c r="A12" s="118" t="s">
        <v>8</v>
      </c>
      <c r="B12" s="210"/>
      <c r="C12" s="210"/>
      <c r="D12" s="117"/>
      <c r="E12" s="117"/>
      <c r="F12" s="117"/>
      <c r="G12" s="117"/>
      <c r="H12" s="117"/>
      <c r="I12" s="117"/>
    </row>
    <row r="13" spans="1:10" ht="21" customHeight="1">
      <c r="A13" s="243" t="s">
        <v>3</v>
      </c>
      <c r="B13" s="117"/>
      <c r="C13" s="117"/>
      <c r="D13" s="18">
        <v>3139353</v>
      </c>
      <c r="E13" s="19"/>
      <c r="F13" s="18">
        <v>4161945</v>
      </c>
      <c r="G13" s="18"/>
      <c r="H13" s="18">
        <v>147358</v>
      </c>
      <c r="I13" s="18"/>
      <c r="J13" s="3">
        <v>46868</v>
      </c>
    </row>
    <row r="14" spans="1:10" ht="21" customHeight="1">
      <c r="A14" s="243" t="s">
        <v>85</v>
      </c>
      <c r="B14" s="117"/>
      <c r="C14" s="117"/>
      <c r="D14" s="18"/>
      <c r="E14" s="19"/>
      <c r="F14" s="18"/>
      <c r="G14" s="19"/>
      <c r="H14" s="18"/>
      <c r="I14" s="18"/>
      <c r="J14" s="4"/>
    </row>
    <row r="15" spans="1:10" ht="21" customHeight="1">
      <c r="A15" s="244" t="s">
        <v>49</v>
      </c>
      <c r="B15" s="117" t="s">
        <v>261</v>
      </c>
      <c r="C15" s="117"/>
      <c r="D15" s="18">
        <v>9400171</v>
      </c>
      <c r="E15" s="19"/>
      <c r="F15" s="18">
        <v>9736231</v>
      </c>
      <c r="G15" s="18"/>
      <c r="H15" s="18">
        <v>2838357</v>
      </c>
      <c r="I15" s="18"/>
      <c r="J15" s="3">
        <v>2816889</v>
      </c>
    </row>
    <row r="16" spans="1:10" ht="21" customHeight="1">
      <c r="A16" s="244" t="s">
        <v>40</v>
      </c>
      <c r="B16" s="117">
        <v>5</v>
      </c>
      <c r="C16" s="117"/>
      <c r="D16" s="18">
        <v>6999390</v>
      </c>
      <c r="E16" s="19"/>
      <c r="F16" s="18">
        <v>6746229</v>
      </c>
      <c r="G16" s="18"/>
      <c r="H16" s="18">
        <v>3504802</v>
      </c>
      <c r="I16" s="18"/>
      <c r="J16" s="3">
        <v>3396957</v>
      </c>
    </row>
    <row r="17" spans="1:14" ht="21" customHeight="1">
      <c r="A17" s="244" t="s">
        <v>64</v>
      </c>
      <c r="B17" s="117" t="s">
        <v>262</v>
      </c>
      <c r="C17" s="117"/>
      <c r="D17" s="18">
        <v>1999290</v>
      </c>
      <c r="E17" s="19"/>
      <c r="F17" s="18">
        <v>2091221</v>
      </c>
      <c r="G17" s="18"/>
      <c r="H17" s="5">
        <v>0</v>
      </c>
      <c r="I17" s="20"/>
      <c r="J17" s="5">
        <v>0</v>
      </c>
    </row>
    <row r="18" spans="1:14" ht="21" customHeight="1">
      <c r="A18" s="243" t="s">
        <v>30</v>
      </c>
      <c r="B18" s="117">
        <v>5</v>
      </c>
      <c r="C18" s="117"/>
      <c r="D18" s="18">
        <v>105091</v>
      </c>
      <c r="E18" s="19"/>
      <c r="F18" s="18">
        <v>38044</v>
      </c>
      <c r="G18" s="18"/>
      <c r="H18" s="18">
        <v>5297894</v>
      </c>
      <c r="I18" s="18"/>
      <c r="J18" s="3">
        <v>5603303</v>
      </c>
    </row>
    <row r="19" spans="1:14" ht="21" customHeight="1">
      <c r="A19" s="243" t="s">
        <v>222</v>
      </c>
      <c r="B19" s="117">
        <v>5</v>
      </c>
      <c r="C19" s="117"/>
      <c r="D19" s="5">
        <v>0</v>
      </c>
      <c r="E19" s="19"/>
      <c r="F19" s="5">
        <v>0</v>
      </c>
      <c r="G19" s="18"/>
      <c r="H19" s="18">
        <v>13100000</v>
      </c>
      <c r="I19" s="18"/>
      <c r="J19" s="5">
        <v>0</v>
      </c>
      <c r="N19" s="107" t="s">
        <v>259</v>
      </c>
    </row>
    <row r="20" spans="1:14" ht="21" customHeight="1">
      <c r="A20" s="241" t="s">
        <v>6</v>
      </c>
      <c r="B20" s="117"/>
      <c r="C20" s="117"/>
      <c r="D20" s="18">
        <v>22933961</v>
      </c>
      <c r="E20" s="19"/>
      <c r="F20" s="18">
        <v>24387602</v>
      </c>
      <c r="G20" s="18"/>
      <c r="H20" s="18">
        <v>387266</v>
      </c>
      <c r="I20" s="18"/>
      <c r="J20" s="3">
        <v>478552</v>
      </c>
    </row>
    <row r="21" spans="1:14" ht="21" customHeight="1">
      <c r="A21" s="241" t="s">
        <v>103</v>
      </c>
      <c r="B21" s="117"/>
      <c r="C21" s="117"/>
      <c r="D21" s="18">
        <v>442847</v>
      </c>
      <c r="E21" s="19"/>
      <c r="F21" s="18">
        <v>886041</v>
      </c>
      <c r="G21" s="18"/>
      <c r="H21" s="18">
        <v>309751</v>
      </c>
      <c r="I21" s="18"/>
      <c r="J21" s="8">
        <v>709381</v>
      </c>
    </row>
    <row r="22" spans="1:14" ht="21" customHeight="1">
      <c r="A22" s="241" t="s">
        <v>0</v>
      </c>
      <c r="B22" s="117"/>
      <c r="C22" s="117"/>
      <c r="D22" s="18">
        <v>90839</v>
      </c>
      <c r="E22" s="19"/>
      <c r="F22" s="18">
        <v>78326</v>
      </c>
      <c r="G22" s="18"/>
      <c r="H22" s="18">
        <v>616</v>
      </c>
      <c r="I22" s="18"/>
      <c r="J22" s="3">
        <v>568</v>
      </c>
    </row>
    <row r="23" spans="1:14" ht="21" customHeight="1">
      <c r="A23" s="224" t="s">
        <v>9</v>
      </c>
      <c r="B23" s="117"/>
      <c r="C23" s="117"/>
      <c r="D23" s="238">
        <f>SUM(D13:D22)</f>
        <v>45110942</v>
      </c>
      <c r="E23" s="19"/>
      <c r="F23" s="238">
        <f>SUM(F13:F22)</f>
        <v>48125639</v>
      </c>
      <c r="G23" s="18"/>
      <c r="H23" s="238">
        <f>SUM(H13:H22)</f>
        <v>25586044</v>
      </c>
      <c r="I23" s="246"/>
      <c r="J23" s="238">
        <f>SUM(J13:J22)</f>
        <v>13052518</v>
      </c>
    </row>
    <row r="24" spans="1:14" ht="6.65" customHeight="1">
      <c r="A24" s="241"/>
      <c r="B24" s="117"/>
      <c r="C24" s="117"/>
      <c r="D24" s="3"/>
      <c r="E24" s="19"/>
      <c r="F24" s="22"/>
      <c r="G24" s="18"/>
      <c r="H24" s="3"/>
      <c r="I24" s="18"/>
      <c r="J24" s="22"/>
    </row>
    <row r="25" spans="1:14" ht="21" customHeight="1">
      <c r="A25" s="118" t="s">
        <v>10</v>
      </c>
      <c r="B25" s="117"/>
      <c r="C25" s="117"/>
      <c r="D25" s="3"/>
      <c r="E25" s="19"/>
      <c r="F25" s="22"/>
      <c r="G25" s="18"/>
      <c r="H25" s="3"/>
      <c r="I25" s="18"/>
      <c r="J25" s="247"/>
    </row>
    <row r="26" spans="1:14" ht="21" customHeight="1">
      <c r="A26" s="243" t="s">
        <v>29</v>
      </c>
      <c r="B26" s="117">
        <v>9</v>
      </c>
      <c r="C26" s="117"/>
      <c r="D26" s="5">
        <v>0</v>
      </c>
      <c r="E26" s="19"/>
      <c r="F26" s="5">
        <v>0</v>
      </c>
      <c r="G26" s="18"/>
      <c r="H26" s="8">
        <v>146383318</v>
      </c>
      <c r="I26" s="18"/>
      <c r="J26" s="3">
        <v>146198318</v>
      </c>
    </row>
    <row r="27" spans="1:14" ht="21" customHeight="1">
      <c r="A27" s="243" t="s">
        <v>100</v>
      </c>
      <c r="B27" s="117">
        <v>10</v>
      </c>
      <c r="C27" s="117"/>
      <c r="D27" s="18">
        <v>105649</v>
      </c>
      <c r="E27" s="19"/>
      <c r="F27" s="18">
        <v>104535</v>
      </c>
      <c r="G27" s="18"/>
      <c r="H27" s="5">
        <v>0</v>
      </c>
      <c r="I27" s="18"/>
      <c r="J27" s="5">
        <v>0</v>
      </c>
    </row>
    <row r="28" spans="1:14" ht="21" customHeight="1">
      <c r="A28" s="243" t="s">
        <v>55</v>
      </c>
      <c r="B28" s="117">
        <v>11</v>
      </c>
      <c r="C28" s="117"/>
      <c r="D28" s="18">
        <v>2825974</v>
      </c>
      <c r="E28" s="19"/>
      <c r="F28" s="18">
        <v>2863058</v>
      </c>
      <c r="G28" s="18"/>
      <c r="H28" s="18">
        <v>231914</v>
      </c>
      <c r="I28" s="18"/>
      <c r="J28" s="3">
        <v>231914</v>
      </c>
    </row>
    <row r="29" spans="1:14" ht="21" customHeight="1">
      <c r="A29" s="243" t="s">
        <v>284</v>
      </c>
      <c r="B29" s="117">
        <v>5</v>
      </c>
      <c r="C29" s="117"/>
      <c r="D29" s="18">
        <v>33070</v>
      </c>
      <c r="E29" s="19"/>
      <c r="F29" s="18">
        <v>33738</v>
      </c>
      <c r="G29" s="18"/>
      <c r="H29" s="18">
        <v>80573803</v>
      </c>
      <c r="I29" s="18"/>
      <c r="J29" s="3">
        <v>93717141</v>
      </c>
    </row>
    <row r="30" spans="1:14" ht="21" customHeight="1">
      <c r="A30" s="243" t="s">
        <v>104</v>
      </c>
      <c r="B30" s="117"/>
      <c r="C30" s="117"/>
      <c r="D30" s="18">
        <v>15736728</v>
      </c>
      <c r="E30" s="22"/>
      <c r="F30" s="18">
        <v>15389795</v>
      </c>
      <c r="G30" s="22"/>
      <c r="H30" s="18">
        <v>70972</v>
      </c>
      <c r="I30" s="22"/>
      <c r="J30" s="3">
        <v>66289</v>
      </c>
    </row>
    <row r="31" spans="1:14" ht="21" customHeight="1">
      <c r="A31" s="243" t="s">
        <v>36</v>
      </c>
      <c r="B31" s="117"/>
      <c r="C31" s="117"/>
      <c r="D31" s="18">
        <v>44761237</v>
      </c>
      <c r="E31" s="22"/>
      <c r="F31" s="18">
        <v>45467047</v>
      </c>
      <c r="G31" s="24"/>
      <c r="H31" s="18">
        <v>246364</v>
      </c>
      <c r="I31" s="22"/>
      <c r="J31" s="3">
        <v>225124</v>
      </c>
    </row>
    <row r="32" spans="1:14" ht="21" customHeight="1">
      <c r="A32" s="243" t="s">
        <v>94</v>
      </c>
      <c r="B32" s="117"/>
      <c r="C32" s="117"/>
      <c r="D32" s="18">
        <v>61203630</v>
      </c>
      <c r="E32" s="19"/>
      <c r="F32" s="18">
        <v>61009836</v>
      </c>
      <c r="G32" s="24"/>
      <c r="H32" s="18">
        <v>1189481</v>
      </c>
      <c r="I32" s="18"/>
      <c r="J32" s="3">
        <v>1218784</v>
      </c>
    </row>
    <row r="33" spans="1:10" ht="21" customHeight="1">
      <c r="A33" s="243" t="s">
        <v>37</v>
      </c>
      <c r="B33" s="117"/>
      <c r="C33" s="117"/>
      <c r="D33" s="18">
        <v>157657828</v>
      </c>
      <c r="E33" s="19"/>
      <c r="F33" s="18">
        <v>157658783</v>
      </c>
      <c r="G33" s="24"/>
      <c r="H33" s="5">
        <v>0</v>
      </c>
      <c r="I33" s="20"/>
      <c r="J33" s="5">
        <v>0</v>
      </c>
    </row>
    <row r="34" spans="1:10" ht="21" customHeight="1">
      <c r="A34" s="243" t="s">
        <v>105</v>
      </c>
      <c r="B34" s="117"/>
      <c r="C34" s="117"/>
      <c r="D34" s="18">
        <v>2733467</v>
      </c>
      <c r="E34" s="19"/>
      <c r="F34" s="18">
        <v>2724790</v>
      </c>
      <c r="G34" s="24"/>
      <c r="H34" s="18">
        <v>68851</v>
      </c>
      <c r="I34" s="18"/>
      <c r="J34" s="3">
        <v>67931</v>
      </c>
    </row>
    <row r="35" spans="1:10" ht="21" customHeight="1">
      <c r="A35" s="243" t="s">
        <v>11</v>
      </c>
      <c r="B35" s="117"/>
      <c r="C35" s="117"/>
      <c r="D35" s="18">
        <v>564275</v>
      </c>
      <c r="E35" s="19"/>
      <c r="F35" s="18">
        <v>519974</v>
      </c>
      <c r="G35" s="24"/>
      <c r="H35" s="18">
        <v>14098</v>
      </c>
      <c r="I35" s="18"/>
      <c r="J35" s="5">
        <v>0</v>
      </c>
    </row>
    <row r="36" spans="1:10" ht="21" customHeight="1">
      <c r="A36" s="241" t="s">
        <v>106</v>
      </c>
      <c r="B36" s="117">
        <v>5</v>
      </c>
      <c r="C36" s="117"/>
      <c r="D36" s="18">
        <v>428172</v>
      </c>
      <c r="E36" s="19"/>
      <c r="F36" s="18">
        <v>384655</v>
      </c>
      <c r="G36" s="24"/>
      <c r="H36" s="18">
        <v>108261</v>
      </c>
      <c r="I36" s="18"/>
      <c r="J36" s="3">
        <v>108261</v>
      </c>
    </row>
    <row r="37" spans="1:10" ht="21" customHeight="1">
      <c r="A37" s="243" t="s">
        <v>4</v>
      </c>
      <c r="B37" s="117">
        <v>5</v>
      </c>
      <c r="C37" s="117"/>
      <c r="D37" s="18">
        <v>1799564</v>
      </c>
      <c r="E37" s="19"/>
      <c r="F37" s="18">
        <v>1762727</v>
      </c>
      <c r="G37" s="18"/>
      <c r="H37" s="18">
        <v>1988</v>
      </c>
      <c r="I37" s="20"/>
      <c r="J37" s="3">
        <v>1618</v>
      </c>
    </row>
    <row r="38" spans="1:10" ht="21" customHeight="1">
      <c r="A38" s="224" t="s">
        <v>12</v>
      </c>
      <c r="B38" s="117"/>
      <c r="C38" s="117"/>
      <c r="D38" s="238">
        <f>SUM(D26:D37)</f>
        <v>287849594</v>
      </c>
      <c r="E38" s="19"/>
      <c r="F38" s="238">
        <f>SUM(F26:F37)</f>
        <v>287918938</v>
      </c>
      <c r="G38" s="18"/>
      <c r="H38" s="238">
        <f>SUM(H26:H37)</f>
        <v>228889050</v>
      </c>
      <c r="I38" s="18"/>
      <c r="J38" s="238">
        <f>SUM(J26:J37)</f>
        <v>241835380</v>
      </c>
    </row>
    <row r="39" spans="1:10" ht="21" customHeight="1" thickBot="1">
      <c r="A39" s="224" t="s">
        <v>13</v>
      </c>
      <c r="B39" s="117"/>
      <c r="C39" s="117"/>
      <c r="D39" s="239">
        <f>D23+D38</f>
        <v>332960536</v>
      </c>
      <c r="E39" s="31"/>
      <c r="F39" s="239">
        <f>F23+F38</f>
        <v>336044577</v>
      </c>
      <c r="G39" s="32"/>
      <c r="H39" s="239">
        <f>H23+H38</f>
        <v>254475094</v>
      </c>
      <c r="I39" s="32"/>
      <c r="J39" s="239">
        <f>J23+J38</f>
        <v>254887898</v>
      </c>
    </row>
    <row r="40" spans="1:10" ht="18.649999999999999" customHeight="1" thickTop="1">
      <c r="A40" s="214"/>
      <c r="B40" s="117"/>
      <c r="C40" s="117"/>
      <c r="D40" s="29"/>
      <c r="E40" s="31"/>
      <c r="G40" s="32"/>
      <c r="H40" s="29"/>
      <c r="I40" s="32"/>
      <c r="J40" s="29"/>
    </row>
    <row r="41" spans="1:10" ht="21" customHeight="1">
      <c r="A41" s="214"/>
      <c r="B41" s="117"/>
      <c r="C41" s="117"/>
      <c r="D41" s="29"/>
      <c r="E41" s="31"/>
      <c r="G41" s="32"/>
      <c r="H41" s="29"/>
      <c r="I41" s="32"/>
      <c r="J41" s="29"/>
    </row>
    <row r="42" spans="1:10" ht="21" customHeight="1">
      <c r="A42" s="214"/>
      <c r="B42" s="117"/>
      <c r="C42" s="117"/>
      <c r="D42" s="57"/>
      <c r="E42" s="31"/>
      <c r="F42" s="31"/>
      <c r="G42" s="32"/>
      <c r="H42" s="29"/>
      <c r="I42" s="32"/>
      <c r="J42" s="29"/>
    </row>
    <row r="43" spans="1:10" ht="21" customHeight="1">
      <c r="A43" s="214"/>
      <c r="B43" s="117"/>
      <c r="C43" s="117"/>
      <c r="D43" s="57"/>
      <c r="E43" s="31"/>
      <c r="F43" s="31"/>
      <c r="G43" s="32"/>
      <c r="H43" s="29"/>
      <c r="I43" s="32"/>
      <c r="J43" s="29"/>
    </row>
    <row r="44" spans="1:10" ht="21" customHeight="1">
      <c r="A44" s="214"/>
      <c r="B44" s="210"/>
      <c r="C44" s="210"/>
      <c r="D44" s="29"/>
      <c r="E44" s="21"/>
      <c r="F44" s="23"/>
      <c r="G44" s="21"/>
      <c r="H44" s="29"/>
      <c r="I44" s="21"/>
      <c r="J44" s="23"/>
    </row>
    <row r="45" spans="1:10" ht="21" customHeight="1">
      <c r="A45" s="214"/>
      <c r="B45" s="210"/>
      <c r="C45" s="210"/>
      <c r="D45" s="29"/>
      <c r="E45" s="21"/>
      <c r="F45" s="23"/>
      <c r="G45" s="21"/>
      <c r="H45" s="29"/>
      <c r="I45" s="21"/>
      <c r="J45" s="23"/>
    </row>
    <row r="46" spans="1:10" ht="21" customHeight="1">
      <c r="A46" s="214"/>
      <c r="B46" s="210"/>
      <c r="C46" s="210"/>
      <c r="D46" s="29"/>
      <c r="E46" s="21"/>
      <c r="F46" s="23"/>
      <c r="G46" s="21"/>
      <c r="H46" s="29"/>
      <c r="I46" s="21"/>
      <c r="J46" s="23"/>
    </row>
    <row r="47" spans="1:10" ht="21" customHeight="1">
      <c r="A47" s="214"/>
      <c r="B47" s="210"/>
      <c r="C47" s="210"/>
      <c r="D47" s="29"/>
      <c r="E47" s="21"/>
      <c r="F47" s="23"/>
      <c r="G47" s="21"/>
      <c r="H47" s="29"/>
      <c r="I47" s="21"/>
      <c r="J47" s="23"/>
    </row>
    <row r="48" spans="1:10" ht="21" customHeight="1">
      <c r="A48" s="214"/>
      <c r="B48" s="210"/>
      <c r="C48" s="210"/>
      <c r="D48" s="29"/>
      <c r="E48" s="21"/>
      <c r="F48" s="23"/>
      <c r="G48" s="21"/>
      <c r="H48" s="29"/>
      <c r="I48" s="21"/>
      <c r="J48" s="23"/>
    </row>
    <row r="49" spans="1:10" ht="21" customHeight="1">
      <c r="A49" s="221" t="s">
        <v>44</v>
      </c>
      <c r="B49" s="210"/>
      <c r="C49" s="210"/>
      <c r="D49" s="24"/>
      <c r="E49" s="24"/>
      <c r="F49" s="24"/>
      <c r="G49" s="24"/>
      <c r="H49" s="24"/>
      <c r="I49" s="24"/>
      <c r="J49" s="24"/>
    </row>
    <row r="50" spans="1:10" ht="21" customHeight="1">
      <c r="A50" s="214"/>
      <c r="B50" s="210"/>
      <c r="C50" s="210"/>
      <c r="D50" s="24"/>
      <c r="E50" s="24"/>
      <c r="F50" s="24"/>
      <c r="G50" s="24"/>
      <c r="H50" s="24"/>
      <c r="I50" s="24"/>
      <c r="J50" s="24"/>
    </row>
    <row r="51" spans="1:10" ht="21" customHeight="1">
      <c r="A51" s="252">
        <v>1</v>
      </c>
      <c r="B51" s="252"/>
      <c r="C51" s="252"/>
      <c r="D51" s="252"/>
      <c r="E51" s="252"/>
      <c r="F51" s="252"/>
      <c r="G51" s="252"/>
      <c r="H51" s="252"/>
      <c r="I51" s="252"/>
      <c r="J51" s="252"/>
    </row>
  </sheetData>
  <mergeCells count="7">
    <mergeCell ref="A51:J51"/>
    <mergeCell ref="C6:G6"/>
    <mergeCell ref="A1:J1"/>
    <mergeCell ref="A2:J2"/>
    <mergeCell ref="A3:J3"/>
    <mergeCell ref="H4:J4"/>
    <mergeCell ref="H6:J6"/>
  </mergeCells>
  <pageMargins left="1" right="0.5" top="1" bottom="0.5" header="0.3" footer="0.3"/>
  <pageSetup paperSize="9" scale="70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04"/>
  <sheetViews>
    <sheetView topLeftCell="A88" zoomScale="60" zoomScaleNormal="60" zoomScaleSheetLayoutView="70" workbookViewId="0">
      <selection activeCell="H95" sqref="H95"/>
    </sheetView>
  </sheetViews>
  <sheetFormatPr defaultRowHeight="21" customHeight="1"/>
  <cols>
    <col min="1" max="1" width="48.453125" style="113" customWidth="1"/>
    <col min="2" max="2" width="7.81640625" style="210" customWidth="1"/>
    <col min="3" max="3" width="1.54296875" style="210" customWidth="1"/>
    <col min="4" max="4" width="16.1796875" style="112" customWidth="1"/>
    <col min="5" max="5" width="1.54296875" style="112" customWidth="1"/>
    <col min="6" max="6" width="15.453125" style="112" customWidth="1"/>
    <col min="7" max="7" width="1.54296875" style="112" customWidth="1"/>
    <col min="8" max="8" width="15.453125" style="112" customWidth="1"/>
    <col min="9" max="9" width="1.54296875" style="112" customWidth="1"/>
    <col min="10" max="10" width="15.81640625" style="112" customWidth="1"/>
    <col min="11" max="11" width="9.453125" style="221"/>
    <col min="12" max="12" width="3" style="221" bestFit="1" customWidth="1"/>
    <col min="13" max="13" width="9.453125" style="221"/>
    <col min="14" max="14" width="3" style="221" bestFit="1" customWidth="1"/>
    <col min="15" max="233" width="9.453125" style="221"/>
    <col min="234" max="234" width="46.453125" style="221" customWidth="1"/>
    <col min="235" max="235" width="5.453125" style="221" bestFit="1" customWidth="1"/>
    <col min="236" max="236" width="13.54296875" style="221" bestFit="1" customWidth="1"/>
    <col min="237" max="237" width="0.54296875" style="221" customWidth="1"/>
    <col min="238" max="238" width="13.54296875" style="221" bestFit="1" customWidth="1"/>
    <col min="239" max="239" width="0.54296875" style="221" customWidth="1"/>
    <col min="240" max="240" width="13.54296875" style="221" customWidth="1"/>
    <col min="241" max="241" width="0.54296875" style="221" customWidth="1"/>
    <col min="242" max="242" width="13.54296875" style="221" customWidth="1"/>
    <col min="243" max="489" width="9.453125" style="221"/>
    <col min="490" max="490" width="46.453125" style="221" customWidth="1"/>
    <col min="491" max="491" width="5.453125" style="221" bestFit="1" customWidth="1"/>
    <col min="492" max="492" width="13.54296875" style="221" bestFit="1" customWidth="1"/>
    <col min="493" max="493" width="0.54296875" style="221" customWidth="1"/>
    <col min="494" max="494" width="13.54296875" style="221" bestFit="1" customWidth="1"/>
    <col min="495" max="495" width="0.54296875" style="221" customWidth="1"/>
    <col min="496" max="496" width="13.54296875" style="221" customWidth="1"/>
    <col min="497" max="497" width="0.54296875" style="221" customWidth="1"/>
    <col min="498" max="498" width="13.54296875" style="221" customWidth="1"/>
    <col min="499" max="745" width="9.453125" style="221"/>
    <col min="746" max="746" width="46.453125" style="221" customWidth="1"/>
    <col min="747" max="747" width="5.453125" style="221" bestFit="1" customWidth="1"/>
    <col min="748" max="748" width="13.54296875" style="221" bestFit="1" customWidth="1"/>
    <col min="749" max="749" width="0.54296875" style="221" customWidth="1"/>
    <col min="750" max="750" width="13.54296875" style="221" bestFit="1" customWidth="1"/>
    <col min="751" max="751" width="0.54296875" style="221" customWidth="1"/>
    <col min="752" max="752" width="13.54296875" style="221" customWidth="1"/>
    <col min="753" max="753" width="0.54296875" style="221" customWidth="1"/>
    <col min="754" max="754" width="13.54296875" style="221" customWidth="1"/>
    <col min="755" max="1001" width="9.453125" style="221"/>
    <col min="1002" max="1002" width="46.453125" style="221" customWidth="1"/>
    <col min="1003" max="1003" width="5.453125" style="221" bestFit="1" customWidth="1"/>
    <col min="1004" max="1004" width="13.54296875" style="221" bestFit="1" customWidth="1"/>
    <col min="1005" max="1005" width="0.54296875" style="221" customWidth="1"/>
    <col min="1006" max="1006" width="13.54296875" style="221" bestFit="1" customWidth="1"/>
    <col min="1007" max="1007" width="0.54296875" style="221" customWidth="1"/>
    <col min="1008" max="1008" width="13.54296875" style="221" customWidth="1"/>
    <col min="1009" max="1009" width="0.54296875" style="221" customWidth="1"/>
    <col min="1010" max="1010" width="13.54296875" style="221" customWidth="1"/>
    <col min="1011" max="1257" width="9.453125" style="221"/>
    <col min="1258" max="1258" width="46.453125" style="221" customWidth="1"/>
    <col min="1259" max="1259" width="5.453125" style="221" bestFit="1" customWidth="1"/>
    <col min="1260" max="1260" width="13.54296875" style="221" bestFit="1" customWidth="1"/>
    <col min="1261" max="1261" width="0.54296875" style="221" customWidth="1"/>
    <col min="1262" max="1262" width="13.54296875" style="221" bestFit="1" customWidth="1"/>
    <col min="1263" max="1263" width="0.54296875" style="221" customWidth="1"/>
    <col min="1264" max="1264" width="13.54296875" style="221" customWidth="1"/>
    <col min="1265" max="1265" width="0.54296875" style="221" customWidth="1"/>
    <col min="1266" max="1266" width="13.54296875" style="221" customWidth="1"/>
    <col min="1267" max="1513" width="9.453125" style="221"/>
    <col min="1514" max="1514" width="46.453125" style="221" customWidth="1"/>
    <col min="1515" max="1515" width="5.453125" style="221" bestFit="1" customWidth="1"/>
    <col min="1516" max="1516" width="13.54296875" style="221" bestFit="1" customWidth="1"/>
    <col min="1517" max="1517" width="0.54296875" style="221" customWidth="1"/>
    <col min="1518" max="1518" width="13.54296875" style="221" bestFit="1" customWidth="1"/>
    <col min="1519" max="1519" width="0.54296875" style="221" customWidth="1"/>
    <col min="1520" max="1520" width="13.54296875" style="221" customWidth="1"/>
    <col min="1521" max="1521" width="0.54296875" style="221" customWidth="1"/>
    <col min="1522" max="1522" width="13.54296875" style="221" customWidth="1"/>
    <col min="1523" max="1769" width="9.453125" style="221"/>
    <col min="1770" max="1770" width="46.453125" style="221" customWidth="1"/>
    <col min="1771" max="1771" width="5.453125" style="221" bestFit="1" customWidth="1"/>
    <col min="1772" max="1772" width="13.54296875" style="221" bestFit="1" customWidth="1"/>
    <col min="1773" max="1773" width="0.54296875" style="221" customWidth="1"/>
    <col min="1774" max="1774" width="13.54296875" style="221" bestFit="1" customWidth="1"/>
    <col min="1775" max="1775" width="0.54296875" style="221" customWidth="1"/>
    <col min="1776" max="1776" width="13.54296875" style="221" customWidth="1"/>
    <col min="1777" max="1777" width="0.54296875" style="221" customWidth="1"/>
    <col min="1778" max="1778" width="13.54296875" style="221" customWidth="1"/>
    <col min="1779" max="2025" width="9.453125" style="221"/>
    <col min="2026" max="2026" width="46.453125" style="221" customWidth="1"/>
    <col min="2027" max="2027" width="5.453125" style="221" bestFit="1" customWidth="1"/>
    <col min="2028" max="2028" width="13.54296875" style="221" bestFit="1" customWidth="1"/>
    <col min="2029" max="2029" width="0.54296875" style="221" customWidth="1"/>
    <col min="2030" max="2030" width="13.54296875" style="221" bestFit="1" customWidth="1"/>
    <col min="2031" max="2031" width="0.54296875" style="221" customWidth="1"/>
    <col min="2032" max="2032" width="13.54296875" style="221" customWidth="1"/>
    <col min="2033" max="2033" width="0.54296875" style="221" customWidth="1"/>
    <col min="2034" max="2034" width="13.54296875" style="221" customWidth="1"/>
    <col min="2035" max="2281" width="9.453125" style="221"/>
    <col min="2282" max="2282" width="46.453125" style="221" customWidth="1"/>
    <col min="2283" max="2283" width="5.453125" style="221" bestFit="1" customWidth="1"/>
    <col min="2284" max="2284" width="13.54296875" style="221" bestFit="1" customWidth="1"/>
    <col min="2285" max="2285" width="0.54296875" style="221" customWidth="1"/>
    <col min="2286" max="2286" width="13.54296875" style="221" bestFit="1" customWidth="1"/>
    <col min="2287" max="2287" width="0.54296875" style="221" customWidth="1"/>
    <col min="2288" max="2288" width="13.54296875" style="221" customWidth="1"/>
    <col min="2289" max="2289" width="0.54296875" style="221" customWidth="1"/>
    <col min="2290" max="2290" width="13.54296875" style="221" customWidth="1"/>
    <col min="2291" max="2537" width="9.453125" style="221"/>
    <col min="2538" max="2538" width="46.453125" style="221" customWidth="1"/>
    <col min="2539" max="2539" width="5.453125" style="221" bestFit="1" customWidth="1"/>
    <col min="2540" max="2540" width="13.54296875" style="221" bestFit="1" customWidth="1"/>
    <col min="2541" max="2541" width="0.54296875" style="221" customWidth="1"/>
    <col min="2542" max="2542" width="13.54296875" style="221" bestFit="1" customWidth="1"/>
    <col min="2543" max="2543" width="0.54296875" style="221" customWidth="1"/>
    <col min="2544" max="2544" width="13.54296875" style="221" customWidth="1"/>
    <col min="2545" max="2545" width="0.54296875" style="221" customWidth="1"/>
    <col min="2546" max="2546" width="13.54296875" style="221" customWidth="1"/>
    <col min="2547" max="2793" width="9.453125" style="221"/>
    <col min="2794" max="2794" width="46.453125" style="221" customWidth="1"/>
    <col min="2795" max="2795" width="5.453125" style="221" bestFit="1" customWidth="1"/>
    <col min="2796" max="2796" width="13.54296875" style="221" bestFit="1" customWidth="1"/>
    <col min="2797" max="2797" width="0.54296875" style="221" customWidth="1"/>
    <col min="2798" max="2798" width="13.54296875" style="221" bestFit="1" customWidth="1"/>
    <col min="2799" max="2799" width="0.54296875" style="221" customWidth="1"/>
    <col min="2800" max="2800" width="13.54296875" style="221" customWidth="1"/>
    <col min="2801" max="2801" width="0.54296875" style="221" customWidth="1"/>
    <col min="2802" max="2802" width="13.54296875" style="221" customWidth="1"/>
    <col min="2803" max="3049" width="9.453125" style="221"/>
    <col min="3050" max="3050" width="46.453125" style="221" customWidth="1"/>
    <col min="3051" max="3051" width="5.453125" style="221" bestFit="1" customWidth="1"/>
    <col min="3052" max="3052" width="13.54296875" style="221" bestFit="1" customWidth="1"/>
    <col min="3053" max="3053" width="0.54296875" style="221" customWidth="1"/>
    <col min="3054" max="3054" width="13.54296875" style="221" bestFit="1" customWidth="1"/>
    <col min="3055" max="3055" width="0.54296875" style="221" customWidth="1"/>
    <col min="3056" max="3056" width="13.54296875" style="221" customWidth="1"/>
    <col min="3057" max="3057" width="0.54296875" style="221" customWidth="1"/>
    <col min="3058" max="3058" width="13.54296875" style="221" customWidth="1"/>
    <col min="3059" max="3305" width="9.453125" style="221"/>
    <col min="3306" max="3306" width="46.453125" style="221" customWidth="1"/>
    <col min="3307" max="3307" width="5.453125" style="221" bestFit="1" customWidth="1"/>
    <col min="3308" max="3308" width="13.54296875" style="221" bestFit="1" customWidth="1"/>
    <col min="3309" max="3309" width="0.54296875" style="221" customWidth="1"/>
    <col min="3310" max="3310" width="13.54296875" style="221" bestFit="1" customWidth="1"/>
    <col min="3311" max="3311" width="0.54296875" style="221" customWidth="1"/>
    <col min="3312" max="3312" width="13.54296875" style="221" customWidth="1"/>
    <col min="3313" max="3313" width="0.54296875" style="221" customWidth="1"/>
    <col min="3314" max="3314" width="13.54296875" style="221" customWidth="1"/>
    <col min="3315" max="3561" width="9.453125" style="221"/>
    <col min="3562" max="3562" width="46.453125" style="221" customWidth="1"/>
    <col min="3563" max="3563" width="5.453125" style="221" bestFit="1" customWidth="1"/>
    <col min="3564" max="3564" width="13.54296875" style="221" bestFit="1" customWidth="1"/>
    <col min="3565" max="3565" width="0.54296875" style="221" customWidth="1"/>
    <col min="3566" max="3566" width="13.54296875" style="221" bestFit="1" customWidth="1"/>
    <col min="3567" max="3567" width="0.54296875" style="221" customWidth="1"/>
    <col min="3568" max="3568" width="13.54296875" style="221" customWidth="1"/>
    <col min="3569" max="3569" width="0.54296875" style="221" customWidth="1"/>
    <col min="3570" max="3570" width="13.54296875" style="221" customWidth="1"/>
    <col min="3571" max="3817" width="9.453125" style="221"/>
    <col min="3818" max="3818" width="46.453125" style="221" customWidth="1"/>
    <col min="3819" max="3819" width="5.453125" style="221" bestFit="1" customWidth="1"/>
    <col min="3820" max="3820" width="13.54296875" style="221" bestFit="1" customWidth="1"/>
    <col min="3821" max="3821" width="0.54296875" style="221" customWidth="1"/>
    <col min="3822" max="3822" width="13.54296875" style="221" bestFit="1" customWidth="1"/>
    <col min="3823" max="3823" width="0.54296875" style="221" customWidth="1"/>
    <col min="3824" max="3824" width="13.54296875" style="221" customWidth="1"/>
    <col min="3825" max="3825" width="0.54296875" style="221" customWidth="1"/>
    <col min="3826" max="3826" width="13.54296875" style="221" customWidth="1"/>
    <col min="3827" max="4073" width="9.453125" style="221"/>
    <col min="4074" max="4074" width="46.453125" style="221" customWidth="1"/>
    <col min="4075" max="4075" width="5.453125" style="221" bestFit="1" customWidth="1"/>
    <col min="4076" max="4076" width="13.54296875" style="221" bestFit="1" customWidth="1"/>
    <col min="4077" max="4077" width="0.54296875" style="221" customWidth="1"/>
    <col min="4078" max="4078" width="13.54296875" style="221" bestFit="1" customWidth="1"/>
    <col min="4079" max="4079" width="0.54296875" style="221" customWidth="1"/>
    <col min="4080" max="4080" width="13.54296875" style="221" customWidth="1"/>
    <col min="4081" max="4081" width="0.54296875" style="221" customWidth="1"/>
    <col min="4082" max="4082" width="13.54296875" style="221" customWidth="1"/>
    <col min="4083" max="4329" width="9.453125" style="221"/>
    <col min="4330" max="4330" width="46.453125" style="221" customWidth="1"/>
    <col min="4331" max="4331" width="5.453125" style="221" bestFit="1" customWidth="1"/>
    <col min="4332" max="4332" width="13.54296875" style="221" bestFit="1" customWidth="1"/>
    <col min="4333" max="4333" width="0.54296875" style="221" customWidth="1"/>
    <col min="4334" max="4334" width="13.54296875" style="221" bestFit="1" customWidth="1"/>
    <col min="4335" max="4335" width="0.54296875" style="221" customWidth="1"/>
    <col min="4336" max="4336" width="13.54296875" style="221" customWidth="1"/>
    <col min="4337" max="4337" width="0.54296875" style="221" customWidth="1"/>
    <col min="4338" max="4338" width="13.54296875" style="221" customWidth="1"/>
    <col min="4339" max="4585" width="9.453125" style="221"/>
    <col min="4586" max="4586" width="46.453125" style="221" customWidth="1"/>
    <col min="4587" max="4587" width="5.453125" style="221" bestFit="1" customWidth="1"/>
    <col min="4588" max="4588" width="13.54296875" style="221" bestFit="1" customWidth="1"/>
    <col min="4589" max="4589" width="0.54296875" style="221" customWidth="1"/>
    <col min="4590" max="4590" width="13.54296875" style="221" bestFit="1" customWidth="1"/>
    <col min="4591" max="4591" width="0.54296875" style="221" customWidth="1"/>
    <col min="4592" max="4592" width="13.54296875" style="221" customWidth="1"/>
    <col min="4593" max="4593" width="0.54296875" style="221" customWidth="1"/>
    <col min="4594" max="4594" width="13.54296875" style="221" customWidth="1"/>
    <col min="4595" max="4841" width="9.453125" style="221"/>
    <col min="4842" max="4842" width="46.453125" style="221" customWidth="1"/>
    <col min="4843" max="4843" width="5.453125" style="221" bestFit="1" customWidth="1"/>
    <col min="4844" max="4844" width="13.54296875" style="221" bestFit="1" customWidth="1"/>
    <col min="4845" max="4845" width="0.54296875" style="221" customWidth="1"/>
    <col min="4846" max="4846" width="13.54296875" style="221" bestFit="1" customWidth="1"/>
    <col min="4847" max="4847" width="0.54296875" style="221" customWidth="1"/>
    <col min="4848" max="4848" width="13.54296875" style="221" customWidth="1"/>
    <col min="4849" max="4849" width="0.54296875" style="221" customWidth="1"/>
    <col min="4850" max="4850" width="13.54296875" style="221" customWidth="1"/>
    <col min="4851" max="5097" width="9.453125" style="221"/>
    <col min="5098" max="5098" width="46.453125" style="221" customWidth="1"/>
    <col min="5099" max="5099" width="5.453125" style="221" bestFit="1" customWidth="1"/>
    <col min="5100" max="5100" width="13.54296875" style="221" bestFit="1" customWidth="1"/>
    <col min="5101" max="5101" width="0.54296875" style="221" customWidth="1"/>
    <col min="5102" max="5102" width="13.54296875" style="221" bestFit="1" customWidth="1"/>
    <col min="5103" max="5103" width="0.54296875" style="221" customWidth="1"/>
    <col min="5104" max="5104" width="13.54296875" style="221" customWidth="1"/>
    <col min="5105" max="5105" width="0.54296875" style="221" customWidth="1"/>
    <col min="5106" max="5106" width="13.54296875" style="221" customWidth="1"/>
    <col min="5107" max="5353" width="9.453125" style="221"/>
    <col min="5354" max="5354" width="46.453125" style="221" customWidth="1"/>
    <col min="5355" max="5355" width="5.453125" style="221" bestFit="1" customWidth="1"/>
    <col min="5356" max="5356" width="13.54296875" style="221" bestFit="1" customWidth="1"/>
    <col min="5357" max="5357" width="0.54296875" style="221" customWidth="1"/>
    <col min="5358" max="5358" width="13.54296875" style="221" bestFit="1" customWidth="1"/>
    <col min="5359" max="5359" width="0.54296875" style="221" customWidth="1"/>
    <col min="5360" max="5360" width="13.54296875" style="221" customWidth="1"/>
    <col min="5361" max="5361" width="0.54296875" style="221" customWidth="1"/>
    <col min="5362" max="5362" width="13.54296875" style="221" customWidth="1"/>
    <col min="5363" max="5609" width="9.453125" style="221"/>
    <col min="5610" max="5610" width="46.453125" style="221" customWidth="1"/>
    <col min="5611" max="5611" width="5.453125" style="221" bestFit="1" customWidth="1"/>
    <col min="5612" max="5612" width="13.54296875" style="221" bestFit="1" customWidth="1"/>
    <col min="5613" max="5613" width="0.54296875" style="221" customWidth="1"/>
    <col min="5614" max="5614" width="13.54296875" style="221" bestFit="1" customWidth="1"/>
    <col min="5615" max="5615" width="0.54296875" style="221" customWidth="1"/>
    <col min="5616" max="5616" width="13.54296875" style="221" customWidth="1"/>
    <col min="5617" max="5617" width="0.54296875" style="221" customWidth="1"/>
    <col min="5618" max="5618" width="13.54296875" style="221" customWidth="1"/>
    <col min="5619" max="5865" width="9.453125" style="221"/>
    <col min="5866" max="5866" width="46.453125" style="221" customWidth="1"/>
    <col min="5867" max="5867" width="5.453125" style="221" bestFit="1" customWidth="1"/>
    <col min="5868" max="5868" width="13.54296875" style="221" bestFit="1" customWidth="1"/>
    <col min="5869" max="5869" width="0.54296875" style="221" customWidth="1"/>
    <col min="5870" max="5870" width="13.54296875" style="221" bestFit="1" customWidth="1"/>
    <col min="5871" max="5871" width="0.54296875" style="221" customWidth="1"/>
    <col min="5872" max="5872" width="13.54296875" style="221" customWidth="1"/>
    <col min="5873" max="5873" width="0.54296875" style="221" customWidth="1"/>
    <col min="5874" max="5874" width="13.54296875" style="221" customWidth="1"/>
    <col min="5875" max="6121" width="9.453125" style="221"/>
    <col min="6122" max="6122" width="46.453125" style="221" customWidth="1"/>
    <col min="6123" max="6123" width="5.453125" style="221" bestFit="1" customWidth="1"/>
    <col min="6124" max="6124" width="13.54296875" style="221" bestFit="1" customWidth="1"/>
    <col min="6125" max="6125" width="0.54296875" style="221" customWidth="1"/>
    <col min="6126" max="6126" width="13.54296875" style="221" bestFit="1" customWidth="1"/>
    <col min="6127" max="6127" width="0.54296875" style="221" customWidth="1"/>
    <col min="6128" max="6128" width="13.54296875" style="221" customWidth="1"/>
    <col min="6129" max="6129" width="0.54296875" style="221" customWidth="1"/>
    <col min="6130" max="6130" width="13.54296875" style="221" customWidth="1"/>
    <col min="6131" max="6377" width="9.453125" style="221"/>
    <col min="6378" max="6378" width="46.453125" style="221" customWidth="1"/>
    <col min="6379" max="6379" width="5.453125" style="221" bestFit="1" customWidth="1"/>
    <col min="6380" max="6380" width="13.54296875" style="221" bestFit="1" customWidth="1"/>
    <col min="6381" max="6381" width="0.54296875" style="221" customWidth="1"/>
    <col min="6382" max="6382" width="13.54296875" style="221" bestFit="1" customWidth="1"/>
    <col min="6383" max="6383" width="0.54296875" style="221" customWidth="1"/>
    <col min="6384" max="6384" width="13.54296875" style="221" customWidth="1"/>
    <col min="6385" max="6385" width="0.54296875" style="221" customWidth="1"/>
    <col min="6386" max="6386" width="13.54296875" style="221" customWidth="1"/>
    <col min="6387" max="6633" width="9.453125" style="221"/>
    <col min="6634" max="6634" width="46.453125" style="221" customWidth="1"/>
    <col min="6635" max="6635" width="5.453125" style="221" bestFit="1" customWidth="1"/>
    <col min="6636" max="6636" width="13.54296875" style="221" bestFit="1" customWidth="1"/>
    <col min="6637" max="6637" width="0.54296875" style="221" customWidth="1"/>
    <col min="6638" max="6638" width="13.54296875" style="221" bestFit="1" customWidth="1"/>
    <col min="6639" max="6639" width="0.54296875" style="221" customWidth="1"/>
    <col min="6640" max="6640" width="13.54296875" style="221" customWidth="1"/>
    <col min="6641" max="6641" width="0.54296875" style="221" customWidth="1"/>
    <col min="6642" max="6642" width="13.54296875" style="221" customWidth="1"/>
    <col min="6643" max="6889" width="9.453125" style="221"/>
    <col min="6890" max="6890" width="46.453125" style="221" customWidth="1"/>
    <col min="6891" max="6891" width="5.453125" style="221" bestFit="1" customWidth="1"/>
    <col min="6892" max="6892" width="13.54296875" style="221" bestFit="1" customWidth="1"/>
    <col min="6893" max="6893" width="0.54296875" style="221" customWidth="1"/>
    <col min="6894" max="6894" width="13.54296875" style="221" bestFit="1" customWidth="1"/>
    <col min="6895" max="6895" width="0.54296875" style="221" customWidth="1"/>
    <col min="6896" max="6896" width="13.54296875" style="221" customWidth="1"/>
    <col min="6897" max="6897" width="0.54296875" style="221" customWidth="1"/>
    <col min="6898" max="6898" width="13.54296875" style="221" customWidth="1"/>
    <col min="6899" max="7145" width="9.453125" style="221"/>
    <col min="7146" max="7146" width="46.453125" style="221" customWidth="1"/>
    <col min="7147" max="7147" width="5.453125" style="221" bestFit="1" customWidth="1"/>
    <col min="7148" max="7148" width="13.54296875" style="221" bestFit="1" customWidth="1"/>
    <col min="7149" max="7149" width="0.54296875" style="221" customWidth="1"/>
    <col min="7150" max="7150" width="13.54296875" style="221" bestFit="1" customWidth="1"/>
    <col min="7151" max="7151" width="0.54296875" style="221" customWidth="1"/>
    <col min="7152" max="7152" width="13.54296875" style="221" customWidth="1"/>
    <col min="7153" max="7153" width="0.54296875" style="221" customWidth="1"/>
    <col min="7154" max="7154" width="13.54296875" style="221" customWidth="1"/>
    <col min="7155" max="7401" width="9.453125" style="221"/>
    <col min="7402" max="7402" width="46.453125" style="221" customWidth="1"/>
    <col min="7403" max="7403" width="5.453125" style="221" bestFit="1" customWidth="1"/>
    <col min="7404" max="7404" width="13.54296875" style="221" bestFit="1" customWidth="1"/>
    <col min="7405" max="7405" width="0.54296875" style="221" customWidth="1"/>
    <col min="7406" max="7406" width="13.54296875" style="221" bestFit="1" customWidth="1"/>
    <col min="7407" max="7407" width="0.54296875" style="221" customWidth="1"/>
    <col min="7408" max="7408" width="13.54296875" style="221" customWidth="1"/>
    <col min="7409" max="7409" width="0.54296875" style="221" customWidth="1"/>
    <col min="7410" max="7410" width="13.54296875" style="221" customWidth="1"/>
    <col min="7411" max="7657" width="9.453125" style="221"/>
    <col min="7658" max="7658" width="46.453125" style="221" customWidth="1"/>
    <col min="7659" max="7659" width="5.453125" style="221" bestFit="1" customWidth="1"/>
    <col min="7660" max="7660" width="13.54296875" style="221" bestFit="1" customWidth="1"/>
    <col min="7661" max="7661" width="0.54296875" style="221" customWidth="1"/>
    <col min="7662" max="7662" width="13.54296875" style="221" bestFit="1" customWidth="1"/>
    <col min="7663" max="7663" width="0.54296875" style="221" customWidth="1"/>
    <col min="7664" max="7664" width="13.54296875" style="221" customWidth="1"/>
    <col min="7665" max="7665" width="0.54296875" style="221" customWidth="1"/>
    <col min="7666" max="7666" width="13.54296875" style="221" customWidth="1"/>
    <col min="7667" max="7913" width="9.453125" style="221"/>
    <col min="7914" max="7914" width="46.453125" style="221" customWidth="1"/>
    <col min="7915" max="7915" width="5.453125" style="221" bestFit="1" customWidth="1"/>
    <col min="7916" max="7916" width="13.54296875" style="221" bestFit="1" customWidth="1"/>
    <col min="7917" max="7917" width="0.54296875" style="221" customWidth="1"/>
    <col min="7918" max="7918" width="13.54296875" style="221" bestFit="1" customWidth="1"/>
    <col min="7919" max="7919" width="0.54296875" style="221" customWidth="1"/>
    <col min="7920" max="7920" width="13.54296875" style="221" customWidth="1"/>
    <col min="7921" max="7921" width="0.54296875" style="221" customWidth="1"/>
    <col min="7922" max="7922" width="13.54296875" style="221" customWidth="1"/>
    <col min="7923" max="8169" width="9.453125" style="221"/>
    <col min="8170" max="8170" width="46.453125" style="221" customWidth="1"/>
    <col min="8171" max="8171" width="5.453125" style="221" bestFit="1" customWidth="1"/>
    <col min="8172" max="8172" width="13.54296875" style="221" bestFit="1" customWidth="1"/>
    <col min="8173" max="8173" width="0.54296875" style="221" customWidth="1"/>
    <col min="8174" max="8174" width="13.54296875" style="221" bestFit="1" customWidth="1"/>
    <col min="8175" max="8175" width="0.54296875" style="221" customWidth="1"/>
    <col min="8176" max="8176" width="13.54296875" style="221" customWidth="1"/>
    <col min="8177" max="8177" width="0.54296875" style="221" customWidth="1"/>
    <col min="8178" max="8178" width="13.54296875" style="221" customWidth="1"/>
    <col min="8179" max="8425" width="9.453125" style="221"/>
    <col min="8426" max="8426" width="46.453125" style="221" customWidth="1"/>
    <col min="8427" max="8427" width="5.453125" style="221" bestFit="1" customWidth="1"/>
    <col min="8428" max="8428" width="13.54296875" style="221" bestFit="1" customWidth="1"/>
    <col min="8429" max="8429" width="0.54296875" style="221" customWidth="1"/>
    <col min="8430" max="8430" width="13.54296875" style="221" bestFit="1" customWidth="1"/>
    <col min="8431" max="8431" width="0.54296875" style="221" customWidth="1"/>
    <col min="8432" max="8432" width="13.54296875" style="221" customWidth="1"/>
    <col min="8433" max="8433" width="0.54296875" style="221" customWidth="1"/>
    <col min="8434" max="8434" width="13.54296875" style="221" customWidth="1"/>
    <col min="8435" max="8681" width="9.453125" style="221"/>
    <col min="8682" max="8682" width="46.453125" style="221" customWidth="1"/>
    <col min="8683" max="8683" width="5.453125" style="221" bestFit="1" customWidth="1"/>
    <col min="8684" max="8684" width="13.54296875" style="221" bestFit="1" customWidth="1"/>
    <col min="8685" max="8685" width="0.54296875" style="221" customWidth="1"/>
    <col min="8686" max="8686" width="13.54296875" style="221" bestFit="1" customWidth="1"/>
    <col min="8687" max="8687" width="0.54296875" style="221" customWidth="1"/>
    <col min="8688" max="8688" width="13.54296875" style="221" customWidth="1"/>
    <col min="8689" max="8689" width="0.54296875" style="221" customWidth="1"/>
    <col min="8690" max="8690" width="13.54296875" style="221" customWidth="1"/>
    <col min="8691" max="8937" width="9.453125" style="221"/>
    <col min="8938" max="8938" width="46.453125" style="221" customWidth="1"/>
    <col min="8939" max="8939" width="5.453125" style="221" bestFit="1" customWidth="1"/>
    <col min="8940" max="8940" width="13.54296875" style="221" bestFit="1" customWidth="1"/>
    <col min="8941" max="8941" width="0.54296875" style="221" customWidth="1"/>
    <col min="8942" max="8942" width="13.54296875" style="221" bestFit="1" customWidth="1"/>
    <col min="8943" max="8943" width="0.54296875" style="221" customWidth="1"/>
    <col min="8944" max="8944" width="13.54296875" style="221" customWidth="1"/>
    <col min="8945" max="8945" width="0.54296875" style="221" customWidth="1"/>
    <col min="8946" max="8946" width="13.54296875" style="221" customWidth="1"/>
    <col min="8947" max="9193" width="9.453125" style="221"/>
    <col min="9194" max="9194" width="46.453125" style="221" customWidth="1"/>
    <col min="9195" max="9195" width="5.453125" style="221" bestFit="1" customWidth="1"/>
    <col min="9196" max="9196" width="13.54296875" style="221" bestFit="1" customWidth="1"/>
    <col min="9197" max="9197" width="0.54296875" style="221" customWidth="1"/>
    <col min="9198" max="9198" width="13.54296875" style="221" bestFit="1" customWidth="1"/>
    <col min="9199" max="9199" width="0.54296875" style="221" customWidth="1"/>
    <col min="9200" max="9200" width="13.54296875" style="221" customWidth="1"/>
    <col min="9201" max="9201" width="0.54296875" style="221" customWidth="1"/>
    <col min="9202" max="9202" width="13.54296875" style="221" customWidth="1"/>
    <col min="9203" max="9449" width="9.453125" style="221"/>
    <col min="9450" max="9450" width="46.453125" style="221" customWidth="1"/>
    <col min="9451" max="9451" width="5.453125" style="221" bestFit="1" customWidth="1"/>
    <col min="9452" max="9452" width="13.54296875" style="221" bestFit="1" customWidth="1"/>
    <col min="9453" max="9453" width="0.54296875" style="221" customWidth="1"/>
    <col min="9454" max="9454" width="13.54296875" style="221" bestFit="1" customWidth="1"/>
    <col min="9455" max="9455" width="0.54296875" style="221" customWidth="1"/>
    <col min="9456" max="9456" width="13.54296875" style="221" customWidth="1"/>
    <col min="9457" max="9457" width="0.54296875" style="221" customWidth="1"/>
    <col min="9458" max="9458" width="13.54296875" style="221" customWidth="1"/>
    <col min="9459" max="9705" width="9.453125" style="221"/>
    <col min="9706" max="9706" width="46.453125" style="221" customWidth="1"/>
    <col min="9707" max="9707" width="5.453125" style="221" bestFit="1" customWidth="1"/>
    <col min="9708" max="9708" width="13.54296875" style="221" bestFit="1" customWidth="1"/>
    <col min="9709" max="9709" width="0.54296875" style="221" customWidth="1"/>
    <col min="9710" max="9710" width="13.54296875" style="221" bestFit="1" customWidth="1"/>
    <col min="9711" max="9711" width="0.54296875" style="221" customWidth="1"/>
    <col min="9712" max="9712" width="13.54296875" style="221" customWidth="1"/>
    <col min="9713" max="9713" width="0.54296875" style="221" customWidth="1"/>
    <col min="9714" max="9714" width="13.54296875" style="221" customWidth="1"/>
    <col min="9715" max="9961" width="9.453125" style="221"/>
    <col min="9962" max="9962" width="46.453125" style="221" customWidth="1"/>
    <col min="9963" max="9963" width="5.453125" style="221" bestFit="1" customWidth="1"/>
    <col min="9964" max="9964" width="13.54296875" style="221" bestFit="1" customWidth="1"/>
    <col min="9965" max="9965" width="0.54296875" style="221" customWidth="1"/>
    <col min="9966" max="9966" width="13.54296875" style="221" bestFit="1" customWidth="1"/>
    <col min="9967" max="9967" width="0.54296875" style="221" customWidth="1"/>
    <col min="9968" max="9968" width="13.54296875" style="221" customWidth="1"/>
    <col min="9969" max="9969" width="0.54296875" style="221" customWidth="1"/>
    <col min="9970" max="9970" width="13.54296875" style="221" customWidth="1"/>
    <col min="9971" max="10217" width="9.453125" style="221"/>
    <col min="10218" max="10218" width="46.453125" style="221" customWidth="1"/>
    <col min="10219" max="10219" width="5.453125" style="221" bestFit="1" customWidth="1"/>
    <col min="10220" max="10220" width="13.54296875" style="221" bestFit="1" customWidth="1"/>
    <col min="10221" max="10221" width="0.54296875" style="221" customWidth="1"/>
    <col min="10222" max="10222" width="13.54296875" style="221" bestFit="1" customWidth="1"/>
    <col min="10223" max="10223" width="0.54296875" style="221" customWidth="1"/>
    <col min="10224" max="10224" width="13.54296875" style="221" customWidth="1"/>
    <col min="10225" max="10225" width="0.54296875" style="221" customWidth="1"/>
    <col min="10226" max="10226" width="13.54296875" style="221" customWidth="1"/>
    <col min="10227" max="10473" width="9.453125" style="221"/>
    <col min="10474" max="10474" width="46.453125" style="221" customWidth="1"/>
    <col min="10475" max="10475" width="5.453125" style="221" bestFit="1" customWidth="1"/>
    <col min="10476" max="10476" width="13.54296875" style="221" bestFit="1" customWidth="1"/>
    <col min="10477" max="10477" width="0.54296875" style="221" customWidth="1"/>
    <col min="10478" max="10478" width="13.54296875" style="221" bestFit="1" customWidth="1"/>
    <col min="10479" max="10479" width="0.54296875" style="221" customWidth="1"/>
    <col min="10480" max="10480" width="13.54296875" style="221" customWidth="1"/>
    <col min="10481" max="10481" width="0.54296875" style="221" customWidth="1"/>
    <col min="10482" max="10482" width="13.54296875" style="221" customWidth="1"/>
    <col min="10483" max="10729" width="9.453125" style="221"/>
    <col min="10730" max="10730" width="46.453125" style="221" customWidth="1"/>
    <col min="10731" max="10731" width="5.453125" style="221" bestFit="1" customWidth="1"/>
    <col min="10732" max="10732" width="13.54296875" style="221" bestFit="1" customWidth="1"/>
    <col min="10733" max="10733" width="0.54296875" style="221" customWidth="1"/>
    <col min="10734" max="10734" width="13.54296875" style="221" bestFit="1" customWidth="1"/>
    <col min="10735" max="10735" width="0.54296875" style="221" customWidth="1"/>
    <col min="10736" max="10736" width="13.54296875" style="221" customWidth="1"/>
    <col min="10737" max="10737" width="0.54296875" style="221" customWidth="1"/>
    <col min="10738" max="10738" width="13.54296875" style="221" customWidth="1"/>
    <col min="10739" max="10985" width="9.453125" style="221"/>
    <col min="10986" max="10986" width="46.453125" style="221" customWidth="1"/>
    <col min="10987" max="10987" width="5.453125" style="221" bestFit="1" customWidth="1"/>
    <col min="10988" max="10988" width="13.54296875" style="221" bestFit="1" customWidth="1"/>
    <col min="10989" max="10989" width="0.54296875" style="221" customWidth="1"/>
    <col min="10990" max="10990" width="13.54296875" style="221" bestFit="1" customWidth="1"/>
    <col min="10991" max="10991" width="0.54296875" style="221" customWidth="1"/>
    <col min="10992" max="10992" width="13.54296875" style="221" customWidth="1"/>
    <col min="10993" max="10993" width="0.54296875" style="221" customWidth="1"/>
    <col min="10994" max="10994" width="13.54296875" style="221" customWidth="1"/>
    <col min="10995" max="11241" width="9.453125" style="221"/>
    <col min="11242" max="11242" width="46.453125" style="221" customWidth="1"/>
    <col min="11243" max="11243" width="5.453125" style="221" bestFit="1" customWidth="1"/>
    <col min="11244" max="11244" width="13.54296875" style="221" bestFit="1" customWidth="1"/>
    <col min="11245" max="11245" width="0.54296875" style="221" customWidth="1"/>
    <col min="11246" max="11246" width="13.54296875" style="221" bestFit="1" customWidth="1"/>
    <col min="11247" max="11247" width="0.54296875" style="221" customWidth="1"/>
    <col min="11248" max="11248" width="13.54296875" style="221" customWidth="1"/>
    <col min="11249" max="11249" width="0.54296875" style="221" customWidth="1"/>
    <col min="11250" max="11250" width="13.54296875" style="221" customWidth="1"/>
    <col min="11251" max="11497" width="9.453125" style="221"/>
    <col min="11498" max="11498" width="46.453125" style="221" customWidth="1"/>
    <col min="11499" max="11499" width="5.453125" style="221" bestFit="1" customWidth="1"/>
    <col min="11500" max="11500" width="13.54296875" style="221" bestFit="1" customWidth="1"/>
    <col min="11501" max="11501" width="0.54296875" style="221" customWidth="1"/>
    <col min="11502" max="11502" width="13.54296875" style="221" bestFit="1" customWidth="1"/>
    <col min="11503" max="11503" width="0.54296875" style="221" customWidth="1"/>
    <col min="11504" max="11504" width="13.54296875" style="221" customWidth="1"/>
    <col min="11505" max="11505" width="0.54296875" style="221" customWidth="1"/>
    <col min="11506" max="11506" width="13.54296875" style="221" customWidth="1"/>
    <col min="11507" max="11753" width="9.453125" style="221"/>
    <col min="11754" max="11754" width="46.453125" style="221" customWidth="1"/>
    <col min="11755" max="11755" width="5.453125" style="221" bestFit="1" customWidth="1"/>
    <col min="11756" max="11756" width="13.54296875" style="221" bestFit="1" customWidth="1"/>
    <col min="11757" max="11757" width="0.54296875" style="221" customWidth="1"/>
    <col min="11758" max="11758" width="13.54296875" style="221" bestFit="1" customWidth="1"/>
    <col min="11759" max="11759" width="0.54296875" style="221" customWidth="1"/>
    <col min="11760" max="11760" width="13.54296875" style="221" customWidth="1"/>
    <col min="11761" max="11761" width="0.54296875" style="221" customWidth="1"/>
    <col min="11762" max="11762" width="13.54296875" style="221" customWidth="1"/>
    <col min="11763" max="12009" width="9.453125" style="221"/>
    <col min="12010" max="12010" width="46.453125" style="221" customWidth="1"/>
    <col min="12011" max="12011" width="5.453125" style="221" bestFit="1" customWidth="1"/>
    <col min="12012" max="12012" width="13.54296875" style="221" bestFit="1" customWidth="1"/>
    <col min="12013" max="12013" width="0.54296875" style="221" customWidth="1"/>
    <col min="12014" max="12014" width="13.54296875" style="221" bestFit="1" customWidth="1"/>
    <col min="12015" max="12015" width="0.54296875" style="221" customWidth="1"/>
    <col min="12016" max="12016" width="13.54296875" style="221" customWidth="1"/>
    <col min="12017" max="12017" width="0.54296875" style="221" customWidth="1"/>
    <col min="12018" max="12018" width="13.54296875" style="221" customWidth="1"/>
    <col min="12019" max="12265" width="9.453125" style="221"/>
    <col min="12266" max="12266" width="46.453125" style="221" customWidth="1"/>
    <col min="12267" max="12267" width="5.453125" style="221" bestFit="1" customWidth="1"/>
    <col min="12268" max="12268" width="13.54296875" style="221" bestFit="1" customWidth="1"/>
    <col min="12269" max="12269" width="0.54296875" style="221" customWidth="1"/>
    <col min="12270" max="12270" width="13.54296875" style="221" bestFit="1" customWidth="1"/>
    <col min="12271" max="12271" width="0.54296875" style="221" customWidth="1"/>
    <col min="12272" max="12272" width="13.54296875" style="221" customWidth="1"/>
    <col min="12273" max="12273" width="0.54296875" style="221" customWidth="1"/>
    <col min="12274" max="12274" width="13.54296875" style="221" customWidth="1"/>
    <col min="12275" max="12521" width="9.453125" style="221"/>
    <col min="12522" max="12522" width="46.453125" style="221" customWidth="1"/>
    <col min="12523" max="12523" width="5.453125" style="221" bestFit="1" customWidth="1"/>
    <col min="12524" max="12524" width="13.54296875" style="221" bestFit="1" customWidth="1"/>
    <col min="12525" max="12525" width="0.54296875" style="221" customWidth="1"/>
    <col min="12526" max="12526" width="13.54296875" style="221" bestFit="1" customWidth="1"/>
    <col min="12527" max="12527" width="0.54296875" style="221" customWidth="1"/>
    <col min="12528" max="12528" width="13.54296875" style="221" customWidth="1"/>
    <col min="12529" max="12529" width="0.54296875" style="221" customWidth="1"/>
    <col min="12530" max="12530" width="13.54296875" style="221" customWidth="1"/>
    <col min="12531" max="12777" width="9.453125" style="221"/>
    <col min="12778" max="12778" width="46.453125" style="221" customWidth="1"/>
    <col min="12779" max="12779" width="5.453125" style="221" bestFit="1" customWidth="1"/>
    <col min="12780" max="12780" width="13.54296875" style="221" bestFit="1" customWidth="1"/>
    <col min="12781" max="12781" width="0.54296875" style="221" customWidth="1"/>
    <col min="12782" max="12782" width="13.54296875" style="221" bestFit="1" customWidth="1"/>
    <col min="12783" max="12783" width="0.54296875" style="221" customWidth="1"/>
    <col min="12784" max="12784" width="13.54296875" style="221" customWidth="1"/>
    <col min="12785" max="12785" width="0.54296875" style="221" customWidth="1"/>
    <col min="12786" max="12786" width="13.54296875" style="221" customWidth="1"/>
    <col min="12787" max="13033" width="9.453125" style="221"/>
    <col min="13034" max="13034" width="46.453125" style="221" customWidth="1"/>
    <col min="13035" max="13035" width="5.453125" style="221" bestFit="1" customWidth="1"/>
    <col min="13036" max="13036" width="13.54296875" style="221" bestFit="1" customWidth="1"/>
    <col min="13037" max="13037" width="0.54296875" style="221" customWidth="1"/>
    <col min="13038" max="13038" width="13.54296875" style="221" bestFit="1" customWidth="1"/>
    <col min="13039" max="13039" width="0.54296875" style="221" customWidth="1"/>
    <col min="13040" max="13040" width="13.54296875" style="221" customWidth="1"/>
    <col min="13041" max="13041" width="0.54296875" style="221" customWidth="1"/>
    <col min="13042" max="13042" width="13.54296875" style="221" customWidth="1"/>
    <col min="13043" max="13289" width="9.453125" style="221"/>
    <col min="13290" max="13290" width="46.453125" style="221" customWidth="1"/>
    <col min="13291" max="13291" width="5.453125" style="221" bestFit="1" customWidth="1"/>
    <col min="13292" max="13292" width="13.54296875" style="221" bestFit="1" customWidth="1"/>
    <col min="13293" max="13293" width="0.54296875" style="221" customWidth="1"/>
    <col min="13294" max="13294" width="13.54296875" style="221" bestFit="1" customWidth="1"/>
    <col min="13295" max="13295" width="0.54296875" style="221" customWidth="1"/>
    <col min="13296" max="13296" width="13.54296875" style="221" customWidth="1"/>
    <col min="13297" max="13297" width="0.54296875" style="221" customWidth="1"/>
    <col min="13298" max="13298" width="13.54296875" style="221" customWidth="1"/>
    <col min="13299" max="13545" width="9.453125" style="221"/>
    <col min="13546" max="13546" width="46.453125" style="221" customWidth="1"/>
    <col min="13547" max="13547" width="5.453125" style="221" bestFit="1" customWidth="1"/>
    <col min="13548" max="13548" width="13.54296875" style="221" bestFit="1" customWidth="1"/>
    <col min="13549" max="13549" width="0.54296875" style="221" customWidth="1"/>
    <col min="13550" max="13550" width="13.54296875" style="221" bestFit="1" customWidth="1"/>
    <col min="13551" max="13551" width="0.54296875" style="221" customWidth="1"/>
    <col min="13552" max="13552" width="13.54296875" style="221" customWidth="1"/>
    <col min="13553" max="13553" width="0.54296875" style="221" customWidth="1"/>
    <col min="13554" max="13554" width="13.54296875" style="221" customWidth="1"/>
    <col min="13555" max="13801" width="9.453125" style="221"/>
    <col min="13802" max="13802" width="46.453125" style="221" customWidth="1"/>
    <col min="13803" max="13803" width="5.453125" style="221" bestFit="1" customWidth="1"/>
    <col min="13804" max="13804" width="13.54296875" style="221" bestFit="1" customWidth="1"/>
    <col min="13805" max="13805" width="0.54296875" style="221" customWidth="1"/>
    <col min="13806" max="13806" width="13.54296875" style="221" bestFit="1" customWidth="1"/>
    <col min="13807" max="13807" width="0.54296875" style="221" customWidth="1"/>
    <col min="13808" max="13808" width="13.54296875" style="221" customWidth="1"/>
    <col min="13809" max="13809" width="0.54296875" style="221" customWidth="1"/>
    <col min="13810" max="13810" width="13.54296875" style="221" customWidth="1"/>
    <col min="13811" max="14057" width="9.453125" style="221"/>
    <col min="14058" max="14058" width="46.453125" style="221" customWidth="1"/>
    <col min="14059" max="14059" width="5.453125" style="221" bestFit="1" customWidth="1"/>
    <col min="14060" max="14060" width="13.54296875" style="221" bestFit="1" customWidth="1"/>
    <col min="14061" max="14061" width="0.54296875" style="221" customWidth="1"/>
    <col min="14062" max="14062" width="13.54296875" style="221" bestFit="1" customWidth="1"/>
    <col min="14063" max="14063" width="0.54296875" style="221" customWidth="1"/>
    <col min="14064" max="14064" width="13.54296875" style="221" customWidth="1"/>
    <col min="14065" max="14065" width="0.54296875" style="221" customWidth="1"/>
    <col min="14066" max="14066" width="13.54296875" style="221" customWidth="1"/>
    <col min="14067" max="14313" width="9.453125" style="221"/>
    <col min="14314" max="14314" width="46.453125" style="221" customWidth="1"/>
    <col min="14315" max="14315" width="5.453125" style="221" bestFit="1" customWidth="1"/>
    <col min="14316" max="14316" width="13.54296875" style="221" bestFit="1" customWidth="1"/>
    <col min="14317" max="14317" width="0.54296875" style="221" customWidth="1"/>
    <col min="14318" max="14318" width="13.54296875" style="221" bestFit="1" customWidth="1"/>
    <col min="14319" max="14319" width="0.54296875" style="221" customWidth="1"/>
    <col min="14320" max="14320" width="13.54296875" style="221" customWidth="1"/>
    <col min="14321" max="14321" width="0.54296875" style="221" customWidth="1"/>
    <col min="14322" max="14322" width="13.54296875" style="221" customWidth="1"/>
    <col min="14323" max="14569" width="9.453125" style="221"/>
    <col min="14570" max="14570" width="46.453125" style="221" customWidth="1"/>
    <col min="14571" max="14571" width="5.453125" style="221" bestFit="1" customWidth="1"/>
    <col min="14572" max="14572" width="13.54296875" style="221" bestFit="1" customWidth="1"/>
    <col min="14573" max="14573" width="0.54296875" style="221" customWidth="1"/>
    <col min="14574" max="14574" width="13.54296875" style="221" bestFit="1" customWidth="1"/>
    <col min="14575" max="14575" width="0.54296875" style="221" customWidth="1"/>
    <col min="14576" max="14576" width="13.54296875" style="221" customWidth="1"/>
    <col min="14577" max="14577" width="0.54296875" style="221" customWidth="1"/>
    <col min="14578" max="14578" width="13.54296875" style="221" customWidth="1"/>
    <col min="14579" max="14825" width="9.453125" style="221"/>
    <col min="14826" max="14826" width="46.453125" style="221" customWidth="1"/>
    <col min="14827" max="14827" width="5.453125" style="221" bestFit="1" customWidth="1"/>
    <col min="14828" max="14828" width="13.54296875" style="221" bestFit="1" customWidth="1"/>
    <col min="14829" max="14829" width="0.54296875" style="221" customWidth="1"/>
    <col min="14830" max="14830" width="13.54296875" style="221" bestFit="1" customWidth="1"/>
    <col min="14831" max="14831" width="0.54296875" style="221" customWidth="1"/>
    <col min="14832" max="14832" width="13.54296875" style="221" customWidth="1"/>
    <col min="14833" max="14833" width="0.54296875" style="221" customWidth="1"/>
    <col min="14834" max="14834" width="13.54296875" style="221" customWidth="1"/>
    <col min="14835" max="15081" width="9.453125" style="221"/>
    <col min="15082" max="15082" width="46.453125" style="221" customWidth="1"/>
    <col min="15083" max="15083" width="5.453125" style="221" bestFit="1" customWidth="1"/>
    <col min="15084" max="15084" width="13.54296875" style="221" bestFit="1" customWidth="1"/>
    <col min="15085" max="15085" width="0.54296875" style="221" customWidth="1"/>
    <col min="15086" max="15086" width="13.54296875" style="221" bestFit="1" customWidth="1"/>
    <col min="15087" max="15087" width="0.54296875" style="221" customWidth="1"/>
    <col min="15088" max="15088" width="13.54296875" style="221" customWidth="1"/>
    <col min="15089" max="15089" width="0.54296875" style="221" customWidth="1"/>
    <col min="15090" max="15090" width="13.54296875" style="221" customWidth="1"/>
    <col min="15091" max="15337" width="9.453125" style="221"/>
    <col min="15338" max="15338" width="46.453125" style="221" customWidth="1"/>
    <col min="15339" max="15339" width="5.453125" style="221" bestFit="1" customWidth="1"/>
    <col min="15340" max="15340" width="13.54296875" style="221" bestFit="1" customWidth="1"/>
    <col min="15341" max="15341" width="0.54296875" style="221" customWidth="1"/>
    <col min="15342" max="15342" width="13.54296875" style="221" bestFit="1" customWidth="1"/>
    <col min="15343" max="15343" width="0.54296875" style="221" customWidth="1"/>
    <col min="15344" max="15344" width="13.54296875" style="221" customWidth="1"/>
    <col min="15345" max="15345" width="0.54296875" style="221" customWidth="1"/>
    <col min="15346" max="15346" width="13.54296875" style="221" customWidth="1"/>
    <col min="15347" max="15593" width="9.453125" style="221"/>
    <col min="15594" max="15594" width="46.453125" style="221" customWidth="1"/>
    <col min="15595" max="15595" width="5.453125" style="221" bestFit="1" customWidth="1"/>
    <col min="15596" max="15596" width="13.54296875" style="221" bestFit="1" customWidth="1"/>
    <col min="15597" max="15597" width="0.54296875" style="221" customWidth="1"/>
    <col min="15598" max="15598" width="13.54296875" style="221" bestFit="1" customWidth="1"/>
    <col min="15599" max="15599" width="0.54296875" style="221" customWidth="1"/>
    <col min="15600" max="15600" width="13.54296875" style="221" customWidth="1"/>
    <col min="15601" max="15601" width="0.54296875" style="221" customWidth="1"/>
    <col min="15602" max="15602" width="13.54296875" style="221" customWidth="1"/>
    <col min="15603" max="15849" width="9.453125" style="221"/>
    <col min="15850" max="15850" width="46.453125" style="221" customWidth="1"/>
    <col min="15851" max="15851" width="5.453125" style="221" bestFit="1" customWidth="1"/>
    <col min="15852" max="15852" width="13.54296875" style="221" bestFit="1" customWidth="1"/>
    <col min="15853" max="15853" width="0.54296875" style="221" customWidth="1"/>
    <col min="15854" max="15854" width="13.54296875" style="221" bestFit="1" customWidth="1"/>
    <col min="15855" max="15855" width="0.54296875" style="221" customWidth="1"/>
    <col min="15856" max="15856" width="13.54296875" style="221" customWidth="1"/>
    <col min="15857" max="15857" width="0.54296875" style="221" customWidth="1"/>
    <col min="15858" max="15858" width="13.54296875" style="221" customWidth="1"/>
    <col min="15859" max="16105" width="9.453125" style="221"/>
    <col min="16106" max="16106" width="46.453125" style="221" customWidth="1"/>
    <col min="16107" max="16107" width="5.453125" style="221" bestFit="1" customWidth="1"/>
    <col min="16108" max="16108" width="13.54296875" style="221" bestFit="1" customWidth="1"/>
    <col min="16109" max="16109" width="0.54296875" style="221" customWidth="1"/>
    <col min="16110" max="16110" width="13.54296875" style="221" bestFit="1" customWidth="1"/>
    <col min="16111" max="16111" width="0.54296875" style="221" customWidth="1"/>
    <col min="16112" max="16112" width="13.54296875" style="221" customWidth="1"/>
    <col min="16113" max="16113" width="0.54296875" style="221" customWidth="1"/>
    <col min="16114" max="16114" width="13.54296875" style="221" customWidth="1"/>
    <col min="16115" max="16360" width="9.453125" style="221"/>
    <col min="16361" max="16384" width="9.453125" style="221" customWidth="1"/>
  </cols>
  <sheetData>
    <row r="1" spans="1:10" ht="21" customHeight="1">
      <c r="A1" s="253" t="s">
        <v>47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ht="21" customHeight="1">
      <c r="A2" s="253" t="s">
        <v>242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customHeight="1">
      <c r="A3" s="253" t="s">
        <v>258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ht="21" customHeight="1">
      <c r="A4" s="108"/>
      <c r="B4" s="109"/>
      <c r="C4" s="109"/>
      <c r="D4" s="110"/>
      <c r="E4" s="111"/>
      <c r="F4" s="111"/>
      <c r="G4" s="111"/>
      <c r="H4" s="254" t="s">
        <v>95</v>
      </c>
      <c r="I4" s="254"/>
      <c r="J4" s="254"/>
    </row>
    <row r="5" spans="1:10" ht="6" customHeight="1">
      <c r="A5" s="214"/>
      <c r="D5" s="221"/>
    </row>
    <row r="6" spans="1:10" ht="21" customHeight="1">
      <c r="C6" s="253" t="s">
        <v>27</v>
      </c>
      <c r="D6" s="253"/>
      <c r="E6" s="253"/>
      <c r="F6" s="253"/>
      <c r="G6" s="253"/>
      <c r="H6" s="253" t="s">
        <v>26</v>
      </c>
      <c r="I6" s="253"/>
      <c r="J6" s="253"/>
    </row>
    <row r="7" spans="1:10" ht="21" customHeight="1">
      <c r="B7" s="114" t="s">
        <v>42</v>
      </c>
      <c r="C7" s="114"/>
      <c r="D7" s="211" t="s">
        <v>93</v>
      </c>
      <c r="E7" s="211"/>
      <c r="F7" s="211" t="s">
        <v>93</v>
      </c>
      <c r="G7" s="211"/>
      <c r="H7" s="211" t="s">
        <v>93</v>
      </c>
      <c r="I7" s="211"/>
      <c r="J7" s="211" t="s">
        <v>93</v>
      </c>
    </row>
    <row r="8" spans="1:10" ht="21" customHeight="1">
      <c r="B8" s="211"/>
      <c r="C8" s="211"/>
      <c r="D8" s="115" t="s">
        <v>115</v>
      </c>
      <c r="E8" s="211"/>
      <c r="F8" s="115" t="s">
        <v>43</v>
      </c>
      <c r="G8" s="211"/>
      <c r="H8" s="115" t="s">
        <v>115</v>
      </c>
      <c r="I8" s="211"/>
      <c r="J8" s="115" t="s">
        <v>43</v>
      </c>
    </row>
    <row r="9" spans="1:10" ht="21" customHeight="1">
      <c r="A9" s="214"/>
      <c r="B9" s="211"/>
      <c r="C9" s="211"/>
      <c r="D9" s="211">
        <v>2023</v>
      </c>
      <c r="E9" s="211"/>
      <c r="F9" s="211">
        <v>2022</v>
      </c>
      <c r="G9" s="211"/>
      <c r="H9" s="211">
        <v>2023</v>
      </c>
      <c r="I9" s="211"/>
      <c r="J9" s="211">
        <v>2022</v>
      </c>
    </row>
    <row r="10" spans="1:10" ht="21" customHeight="1">
      <c r="A10" s="214"/>
      <c r="B10" s="211"/>
      <c r="C10" s="211"/>
      <c r="D10" s="211" t="s">
        <v>96</v>
      </c>
      <c r="E10" s="211"/>
      <c r="F10" s="116"/>
      <c r="G10" s="211"/>
      <c r="H10" s="211" t="s">
        <v>96</v>
      </c>
      <c r="I10" s="211"/>
      <c r="J10" s="116"/>
    </row>
    <row r="11" spans="1:10" ht="21" customHeight="1">
      <c r="A11" s="223" t="s">
        <v>66</v>
      </c>
      <c r="B11" s="120"/>
      <c r="C11" s="120"/>
      <c r="D11" s="117"/>
      <c r="E11" s="117"/>
      <c r="F11" s="117"/>
      <c r="G11" s="117"/>
      <c r="H11" s="117"/>
      <c r="I11" s="117"/>
      <c r="J11" s="117"/>
    </row>
    <row r="12" spans="1:10" ht="21" customHeight="1">
      <c r="A12" s="118" t="s">
        <v>14</v>
      </c>
      <c r="B12" s="225"/>
      <c r="C12" s="225"/>
      <c r="D12" s="240"/>
      <c r="E12" s="240"/>
      <c r="F12" s="240"/>
      <c r="G12" s="240"/>
      <c r="H12" s="240"/>
      <c r="I12" s="240"/>
      <c r="J12" s="240"/>
    </row>
    <row r="13" spans="1:10" ht="21" customHeight="1">
      <c r="A13" s="241" t="s">
        <v>54</v>
      </c>
      <c r="B13" s="117">
        <v>12.1</v>
      </c>
      <c r="C13" s="117"/>
      <c r="D13" s="242">
        <v>7984145</v>
      </c>
      <c r="E13" s="2"/>
      <c r="F13" s="242">
        <v>2037979</v>
      </c>
      <c r="G13" s="3"/>
      <c r="H13" s="242">
        <v>6830000</v>
      </c>
      <c r="I13" s="3"/>
      <c r="J13" s="3">
        <v>930000</v>
      </c>
    </row>
    <row r="14" spans="1:10" ht="21" customHeight="1">
      <c r="A14" s="243" t="s">
        <v>80</v>
      </c>
      <c r="B14" s="117"/>
      <c r="C14" s="117"/>
      <c r="D14" s="242"/>
      <c r="E14" s="2"/>
      <c r="F14" s="242"/>
      <c r="G14" s="3"/>
      <c r="H14" s="242"/>
      <c r="I14" s="3"/>
      <c r="J14" s="3"/>
    </row>
    <row r="15" spans="1:10" ht="21" customHeight="1">
      <c r="A15" s="244" t="s">
        <v>48</v>
      </c>
      <c r="B15" s="117">
        <v>5</v>
      </c>
      <c r="C15" s="117"/>
      <c r="D15" s="242">
        <v>20922925</v>
      </c>
      <c r="E15" s="2"/>
      <c r="F15" s="242">
        <v>24446667</v>
      </c>
      <c r="G15" s="3"/>
      <c r="H15" s="242">
        <v>2234692</v>
      </c>
      <c r="I15" s="3"/>
      <c r="J15" s="3">
        <v>2352075</v>
      </c>
    </row>
    <row r="16" spans="1:10" ht="21" customHeight="1">
      <c r="A16" s="244" t="s">
        <v>41</v>
      </c>
      <c r="B16" s="117">
        <v>5</v>
      </c>
      <c r="C16" s="117"/>
      <c r="D16" s="242">
        <v>8873977</v>
      </c>
      <c r="E16" s="2"/>
      <c r="F16" s="242">
        <v>9059186</v>
      </c>
      <c r="G16" s="3"/>
      <c r="H16" s="242">
        <v>1332401</v>
      </c>
      <c r="I16" s="3"/>
      <c r="J16" s="3">
        <v>1908543</v>
      </c>
    </row>
    <row r="17" spans="1:10" ht="21" customHeight="1">
      <c r="A17" s="243" t="s">
        <v>65</v>
      </c>
      <c r="B17" s="117"/>
      <c r="C17" s="117"/>
      <c r="D17" s="242">
        <v>61015</v>
      </c>
      <c r="E17" s="2"/>
      <c r="F17" s="242">
        <v>63367</v>
      </c>
      <c r="G17" s="3"/>
      <c r="H17" s="5">
        <v>0</v>
      </c>
      <c r="I17" s="5"/>
      <c r="J17" s="5">
        <v>0</v>
      </c>
    </row>
    <row r="18" spans="1:10" ht="21" customHeight="1">
      <c r="A18" s="243" t="s">
        <v>213</v>
      </c>
      <c r="B18" s="117"/>
      <c r="C18" s="117"/>
      <c r="D18" s="245"/>
      <c r="E18" s="2"/>
      <c r="F18" s="245"/>
      <c r="G18" s="245"/>
      <c r="H18" s="245"/>
      <c r="I18" s="245"/>
      <c r="J18" s="245"/>
    </row>
    <row r="19" spans="1:10" ht="21" customHeight="1">
      <c r="A19" s="244" t="s">
        <v>214</v>
      </c>
      <c r="B19" s="117">
        <v>12.2</v>
      </c>
      <c r="C19" s="117"/>
      <c r="D19" s="242">
        <v>5083805</v>
      </c>
      <c r="E19" s="2"/>
      <c r="F19" s="242">
        <v>9903057</v>
      </c>
      <c r="G19" s="245"/>
      <c r="H19" s="242">
        <v>5000000</v>
      </c>
      <c r="I19" s="245"/>
      <c r="J19" s="3">
        <v>9820982</v>
      </c>
    </row>
    <row r="20" spans="1:10" ht="21" customHeight="1">
      <c r="A20" s="243" t="s">
        <v>82</v>
      </c>
      <c r="B20" s="117">
        <v>12.3</v>
      </c>
      <c r="C20" s="117"/>
      <c r="D20" s="242">
        <v>13098826</v>
      </c>
      <c r="E20" s="2"/>
      <c r="F20" s="242">
        <v>15098264</v>
      </c>
      <c r="G20" s="3"/>
      <c r="H20" s="242">
        <v>13098826</v>
      </c>
      <c r="I20" s="5"/>
      <c r="J20" s="3">
        <v>15098264</v>
      </c>
    </row>
    <row r="21" spans="1:10" ht="21" customHeight="1">
      <c r="A21" s="243" t="s">
        <v>107</v>
      </c>
      <c r="B21" s="117"/>
      <c r="C21" s="117"/>
      <c r="D21" s="242">
        <v>888305</v>
      </c>
      <c r="E21" s="2"/>
      <c r="F21" s="242">
        <v>911780</v>
      </c>
      <c r="G21" s="3"/>
      <c r="H21" s="242">
        <v>49602</v>
      </c>
      <c r="I21" s="8"/>
      <c r="J21" s="3">
        <v>49294</v>
      </c>
    </row>
    <row r="22" spans="1:10" ht="21" customHeight="1">
      <c r="A22" s="243" t="s">
        <v>81</v>
      </c>
      <c r="B22" s="117">
        <v>5</v>
      </c>
      <c r="C22" s="117"/>
      <c r="D22" s="242">
        <v>5000</v>
      </c>
      <c r="E22" s="2"/>
      <c r="F22" s="242">
        <v>5000</v>
      </c>
      <c r="G22" s="3"/>
      <c r="H22" s="242">
        <v>2256456</v>
      </c>
      <c r="I22" s="3"/>
      <c r="J22" s="3">
        <v>1661010</v>
      </c>
    </row>
    <row r="23" spans="1:10" ht="21" customHeight="1">
      <c r="A23" s="243" t="s">
        <v>28</v>
      </c>
      <c r="B23" s="117"/>
      <c r="C23" s="117"/>
      <c r="D23" s="242">
        <v>609632</v>
      </c>
      <c r="E23" s="2"/>
      <c r="F23" s="242">
        <v>422493</v>
      </c>
      <c r="G23" s="245"/>
      <c r="H23" s="8">
        <v>1453</v>
      </c>
      <c r="I23" s="245"/>
      <c r="J23" s="5">
        <v>0</v>
      </c>
    </row>
    <row r="24" spans="1:10" ht="21" customHeight="1">
      <c r="A24" s="243" t="s">
        <v>108</v>
      </c>
      <c r="B24" s="117"/>
      <c r="C24" s="117"/>
      <c r="D24" s="242">
        <v>12746</v>
      </c>
      <c r="E24" s="2"/>
      <c r="F24" s="242">
        <v>47194</v>
      </c>
      <c r="G24" s="3"/>
      <c r="H24" s="242">
        <v>65</v>
      </c>
      <c r="I24" s="3"/>
      <c r="J24" s="3">
        <v>1507</v>
      </c>
    </row>
    <row r="25" spans="1:10" ht="21" customHeight="1">
      <c r="A25" s="243" t="s">
        <v>1</v>
      </c>
      <c r="B25" s="117">
        <v>5</v>
      </c>
      <c r="C25" s="117"/>
      <c r="D25" s="242">
        <v>538541</v>
      </c>
      <c r="E25" s="2"/>
      <c r="F25" s="242">
        <v>473089</v>
      </c>
      <c r="G25" s="5"/>
      <c r="H25" s="5">
        <v>0</v>
      </c>
      <c r="I25" s="3"/>
      <c r="J25" s="5">
        <v>0</v>
      </c>
    </row>
    <row r="26" spans="1:10" ht="21" customHeight="1">
      <c r="A26" s="224" t="s">
        <v>15</v>
      </c>
      <c r="B26" s="117"/>
      <c r="C26" s="117"/>
      <c r="D26" s="25">
        <f>SUM(D11:D25)</f>
        <v>58078917</v>
      </c>
      <c r="E26" s="3"/>
      <c r="F26" s="25">
        <f>SUM(F11:F25)</f>
        <v>62468076</v>
      </c>
      <c r="G26" s="3"/>
      <c r="H26" s="25">
        <f>SUM(H13:H25)</f>
        <v>30803495</v>
      </c>
      <c r="I26" s="3"/>
      <c r="J26" s="25">
        <f>SUM(J13:J25)</f>
        <v>31821675</v>
      </c>
    </row>
    <row r="27" spans="1:10" ht="16.399999999999999" customHeight="1">
      <c r="A27" s="243"/>
      <c r="B27" s="117"/>
      <c r="C27" s="117"/>
      <c r="D27" s="2"/>
      <c r="E27" s="2"/>
      <c r="F27" s="245"/>
      <c r="G27" s="245"/>
      <c r="H27" s="245"/>
      <c r="I27" s="245"/>
      <c r="J27" s="245"/>
    </row>
    <row r="28" spans="1:10" ht="21" customHeight="1">
      <c r="A28" s="118" t="s">
        <v>16</v>
      </c>
      <c r="B28" s="117"/>
      <c r="C28" s="117"/>
      <c r="D28" s="3"/>
      <c r="E28" s="3"/>
      <c r="F28" s="245"/>
      <c r="G28" s="245"/>
      <c r="H28" s="245"/>
      <c r="I28" s="245"/>
      <c r="J28" s="245"/>
    </row>
    <row r="29" spans="1:10" ht="21" customHeight="1">
      <c r="A29" s="243" t="s">
        <v>282</v>
      </c>
      <c r="B29" s="117"/>
      <c r="C29" s="117"/>
      <c r="D29" s="242">
        <v>296400</v>
      </c>
      <c r="E29" s="3"/>
      <c r="F29" s="242">
        <v>306577</v>
      </c>
      <c r="G29" s="2"/>
      <c r="H29" s="5">
        <v>0</v>
      </c>
      <c r="I29" s="2"/>
      <c r="J29" s="5">
        <v>0</v>
      </c>
    </row>
    <row r="30" spans="1:10" ht="21" customHeight="1">
      <c r="A30" s="243" t="s">
        <v>86</v>
      </c>
      <c r="B30" s="117">
        <v>12.2</v>
      </c>
      <c r="C30" s="117"/>
      <c r="D30" s="242">
        <v>37538643</v>
      </c>
      <c r="E30" s="2"/>
      <c r="F30" s="242">
        <v>35063583</v>
      </c>
      <c r="G30" s="3"/>
      <c r="H30" s="242">
        <v>37450000</v>
      </c>
      <c r="I30" s="3"/>
      <c r="J30" s="3">
        <v>34950000</v>
      </c>
    </row>
    <row r="31" spans="1:10" ht="21" customHeight="1">
      <c r="A31" s="243" t="s">
        <v>77</v>
      </c>
      <c r="B31" s="117">
        <v>12.3</v>
      </c>
      <c r="C31" s="117"/>
      <c r="D31" s="242">
        <v>85207788</v>
      </c>
      <c r="E31" s="2"/>
      <c r="F31" s="242">
        <v>87204818</v>
      </c>
      <c r="G31" s="3"/>
      <c r="H31" s="242">
        <v>85207788</v>
      </c>
      <c r="I31" s="3"/>
      <c r="J31" s="3">
        <v>87204818</v>
      </c>
    </row>
    <row r="32" spans="1:10" ht="21" customHeight="1">
      <c r="A32" s="243" t="s">
        <v>283</v>
      </c>
      <c r="B32" s="117"/>
      <c r="C32" s="117"/>
      <c r="D32" s="242">
        <v>14394135</v>
      </c>
      <c r="E32" s="2"/>
      <c r="F32" s="242">
        <v>14454646</v>
      </c>
      <c r="G32" s="3"/>
      <c r="H32" s="242">
        <v>94796</v>
      </c>
      <c r="I32" s="3"/>
      <c r="J32" s="3">
        <v>94538</v>
      </c>
    </row>
    <row r="33" spans="1:10" ht="21" customHeight="1">
      <c r="A33" s="243" t="s">
        <v>35</v>
      </c>
      <c r="B33" s="117"/>
      <c r="C33" s="117"/>
      <c r="D33" s="242">
        <v>8115840</v>
      </c>
      <c r="E33" s="2"/>
      <c r="F33" s="242">
        <v>8263195</v>
      </c>
      <c r="G33" s="3"/>
      <c r="H33" s="5">
        <v>0</v>
      </c>
      <c r="I33" s="3"/>
      <c r="J33" s="3">
        <v>55654</v>
      </c>
    </row>
    <row r="34" spans="1:10" ht="21" customHeight="1">
      <c r="A34" s="243" t="s">
        <v>83</v>
      </c>
      <c r="B34" s="117"/>
      <c r="C34" s="117"/>
      <c r="D34" s="242">
        <v>1775706</v>
      </c>
      <c r="E34" s="2"/>
      <c r="F34" s="242">
        <v>1768373</v>
      </c>
      <c r="G34" s="3"/>
      <c r="H34" s="242">
        <v>258535</v>
      </c>
      <c r="I34" s="3"/>
      <c r="J34" s="3">
        <v>251519</v>
      </c>
    </row>
    <row r="35" spans="1:10" ht="21" customHeight="1">
      <c r="A35" s="243" t="s">
        <v>5</v>
      </c>
      <c r="B35" s="117">
        <v>5</v>
      </c>
      <c r="C35" s="117"/>
      <c r="D35" s="242">
        <v>2359738</v>
      </c>
      <c r="E35" s="2"/>
      <c r="F35" s="242">
        <v>2366456</v>
      </c>
      <c r="G35" s="3"/>
      <c r="H35" s="242">
        <v>47182</v>
      </c>
      <c r="I35" s="3"/>
      <c r="J35" s="3">
        <v>48037</v>
      </c>
    </row>
    <row r="36" spans="1:10" ht="21" customHeight="1">
      <c r="A36" s="224" t="s">
        <v>17</v>
      </c>
      <c r="B36" s="117"/>
      <c r="C36" s="117"/>
      <c r="D36" s="25">
        <f>SUM(D27:D35)</f>
        <v>149688250</v>
      </c>
      <c r="E36" s="193"/>
      <c r="F36" s="25">
        <f>SUM(F27:F35)</f>
        <v>149427648</v>
      </c>
      <c r="G36" s="3"/>
      <c r="H36" s="25">
        <f>SUM(H29:H35)</f>
        <v>123058301</v>
      </c>
      <c r="I36" s="3"/>
      <c r="J36" s="25">
        <f>SUM(J29:J35)</f>
        <v>122604566</v>
      </c>
    </row>
    <row r="37" spans="1:10" ht="21" customHeight="1">
      <c r="A37" s="224" t="s">
        <v>18</v>
      </c>
      <c r="B37" s="117"/>
      <c r="C37" s="117"/>
      <c r="D37" s="181">
        <f>SUM(D36,D26)</f>
        <v>207767167</v>
      </c>
      <c r="E37" s="193"/>
      <c r="F37" s="181">
        <f>SUM(F36,F26)</f>
        <v>211895724</v>
      </c>
      <c r="G37" s="3"/>
      <c r="H37" s="181">
        <f>H26+H36</f>
        <v>153861796</v>
      </c>
      <c r="I37" s="3"/>
      <c r="J37" s="181">
        <f>J26+J36</f>
        <v>154426241</v>
      </c>
    </row>
    <row r="38" spans="1:10" ht="21" customHeight="1">
      <c r="A38" s="214"/>
      <c r="B38" s="117"/>
      <c r="C38" s="117"/>
      <c r="D38" s="29"/>
      <c r="E38" s="9"/>
      <c r="F38" s="202"/>
      <c r="G38" s="9"/>
      <c r="H38" s="29"/>
      <c r="I38" s="9"/>
    </row>
    <row r="39" spans="1:10" ht="13.4" customHeight="1">
      <c r="A39" s="214"/>
      <c r="B39" s="117"/>
      <c r="C39" s="117"/>
      <c r="D39" s="29"/>
      <c r="E39" s="9"/>
      <c r="F39" s="202"/>
      <c r="G39" s="9"/>
      <c r="H39" s="29"/>
      <c r="I39" s="9"/>
    </row>
    <row r="40" spans="1:10" ht="17.149999999999999" customHeight="1">
      <c r="D40" s="122"/>
      <c r="E40" s="122"/>
      <c r="F40" s="203"/>
      <c r="G40" s="122"/>
      <c r="H40" s="122"/>
      <c r="I40" s="122"/>
    </row>
    <row r="41" spans="1:10" ht="14.5" customHeight="1">
      <c r="D41" s="122"/>
      <c r="E41" s="122"/>
      <c r="F41" s="203"/>
      <c r="G41" s="122"/>
      <c r="H41" s="122"/>
      <c r="I41" s="122"/>
    </row>
    <row r="42" spans="1:10" ht="17.149999999999999" customHeight="1">
      <c r="D42" s="122"/>
      <c r="E42" s="122"/>
      <c r="F42" s="203"/>
      <c r="G42" s="122"/>
      <c r="H42" s="122"/>
      <c r="I42" s="122"/>
    </row>
    <row r="43" spans="1:10" ht="21" customHeight="1">
      <c r="D43" s="122"/>
      <c r="E43" s="122"/>
      <c r="F43" s="203"/>
      <c r="G43" s="122"/>
      <c r="H43" s="122"/>
      <c r="I43" s="122"/>
    </row>
    <row r="44" spans="1:10" ht="21" customHeight="1">
      <c r="D44" s="122"/>
      <c r="E44" s="122"/>
      <c r="F44" s="34"/>
      <c r="G44" s="122"/>
      <c r="H44" s="122"/>
      <c r="I44" s="122"/>
      <c r="J44" s="122"/>
    </row>
    <row r="45" spans="1:10" ht="21" customHeight="1">
      <c r="D45" s="122"/>
      <c r="E45" s="122"/>
      <c r="F45" s="34"/>
      <c r="G45" s="122"/>
      <c r="H45" s="122"/>
      <c r="I45" s="122"/>
      <c r="J45" s="122"/>
    </row>
    <row r="46" spans="1:10" ht="21" customHeight="1">
      <c r="D46" s="122"/>
      <c r="E46" s="122"/>
      <c r="F46" s="34"/>
      <c r="G46" s="122"/>
      <c r="H46" s="122"/>
      <c r="I46" s="122"/>
      <c r="J46" s="122"/>
    </row>
    <row r="47" spans="1:10" ht="21" customHeight="1">
      <c r="D47" s="122"/>
      <c r="E47" s="122"/>
      <c r="F47" s="34"/>
      <c r="G47" s="122"/>
      <c r="H47" s="122"/>
      <c r="I47" s="122"/>
      <c r="J47" s="122"/>
    </row>
    <row r="48" spans="1:10" ht="11.15" customHeight="1">
      <c r="D48" s="122"/>
      <c r="E48" s="122"/>
      <c r="F48" s="34"/>
      <c r="G48" s="122"/>
      <c r="H48" s="122"/>
      <c r="I48" s="122"/>
      <c r="J48" s="122"/>
    </row>
    <row r="49" spans="1:10" ht="11.15" customHeight="1">
      <c r="D49" s="122"/>
      <c r="E49" s="122"/>
      <c r="F49" s="34"/>
      <c r="G49" s="122"/>
      <c r="H49" s="122"/>
      <c r="I49" s="122"/>
      <c r="J49" s="122"/>
    </row>
    <row r="50" spans="1:10" ht="21" customHeight="1">
      <c r="D50" s="122"/>
      <c r="E50" s="122"/>
      <c r="F50" s="34"/>
      <c r="G50" s="122"/>
      <c r="H50" s="122"/>
      <c r="I50" s="122"/>
      <c r="J50" s="122"/>
    </row>
    <row r="51" spans="1:10" ht="21" customHeight="1">
      <c r="A51" s="221" t="s">
        <v>44</v>
      </c>
      <c r="D51" s="24"/>
      <c r="E51" s="24"/>
      <c r="F51" s="24"/>
      <c r="G51" s="24"/>
      <c r="H51" s="24"/>
      <c r="I51" s="24"/>
      <c r="J51" s="24"/>
    </row>
    <row r="52" spans="1:10" ht="18.75" customHeight="1">
      <c r="A52" s="221"/>
      <c r="D52" s="24"/>
      <c r="E52" s="24"/>
      <c r="F52" s="24"/>
      <c r="G52" s="24"/>
      <c r="H52" s="24"/>
      <c r="I52" s="24"/>
      <c r="J52" s="24"/>
    </row>
    <row r="53" spans="1:10" ht="21" customHeight="1">
      <c r="A53" s="252">
        <v>2</v>
      </c>
      <c r="B53" s="252"/>
      <c r="C53" s="252"/>
      <c r="D53" s="252"/>
      <c r="E53" s="252"/>
      <c r="F53" s="252"/>
      <c r="G53" s="252"/>
      <c r="H53" s="252"/>
      <c r="I53" s="252"/>
      <c r="J53" s="252"/>
    </row>
    <row r="54" spans="1:10" ht="21" customHeight="1">
      <c r="A54" s="255" t="s">
        <v>47</v>
      </c>
      <c r="B54" s="255"/>
      <c r="C54" s="255"/>
      <c r="D54" s="255"/>
      <c r="E54" s="255"/>
      <c r="F54" s="255"/>
      <c r="G54" s="255"/>
      <c r="H54" s="255"/>
      <c r="I54" s="255"/>
      <c r="J54" s="255"/>
    </row>
    <row r="55" spans="1:10" ht="21" customHeight="1">
      <c r="A55" s="255" t="s">
        <v>52</v>
      </c>
      <c r="B55" s="255"/>
      <c r="C55" s="255"/>
      <c r="D55" s="255"/>
      <c r="E55" s="255"/>
      <c r="F55" s="255"/>
      <c r="G55" s="255"/>
      <c r="H55" s="255"/>
      <c r="I55" s="255"/>
      <c r="J55" s="255"/>
    </row>
    <row r="56" spans="1:10" ht="21" customHeight="1">
      <c r="A56" s="253" t="s">
        <v>258</v>
      </c>
      <c r="B56" s="253"/>
      <c r="C56" s="253"/>
      <c r="D56" s="253"/>
      <c r="E56" s="253"/>
      <c r="F56" s="253"/>
      <c r="G56" s="253"/>
      <c r="H56" s="253"/>
      <c r="I56" s="253"/>
      <c r="J56" s="253"/>
    </row>
    <row r="57" spans="1:10" ht="21" customHeight="1">
      <c r="A57" s="108"/>
      <c r="B57" s="109"/>
      <c r="C57" s="109"/>
      <c r="D57" s="110"/>
      <c r="E57" s="111"/>
      <c r="F57" s="111"/>
      <c r="G57" s="111"/>
      <c r="H57" s="254" t="s">
        <v>95</v>
      </c>
      <c r="I57" s="254"/>
      <c r="J57" s="254"/>
    </row>
    <row r="58" spans="1:10" ht="6" customHeight="1">
      <c r="A58" s="214"/>
      <c r="D58" s="221"/>
    </row>
    <row r="59" spans="1:10" ht="21" customHeight="1">
      <c r="C59" s="253" t="s">
        <v>27</v>
      </c>
      <c r="D59" s="253"/>
      <c r="E59" s="253"/>
      <c r="F59" s="253"/>
      <c r="G59" s="253"/>
      <c r="H59" s="253" t="s">
        <v>26</v>
      </c>
      <c r="I59" s="253"/>
      <c r="J59" s="253"/>
    </row>
    <row r="60" spans="1:10" ht="21" customHeight="1">
      <c r="B60" s="114" t="s">
        <v>42</v>
      </c>
      <c r="C60" s="114"/>
      <c r="D60" s="211" t="s">
        <v>93</v>
      </c>
      <c r="E60" s="211"/>
      <c r="F60" s="211" t="s">
        <v>93</v>
      </c>
      <c r="G60" s="211"/>
      <c r="H60" s="211" t="s">
        <v>93</v>
      </c>
      <c r="I60" s="211"/>
      <c r="J60" s="211" t="s">
        <v>93</v>
      </c>
    </row>
    <row r="61" spans="1:10" ht="21" customHeight="1">
      <c r="B61" s="211"/>
      <c r="C61" s="211"/>
      <c r="D61" s="115" t="s">
        <v>115</v>
      </c>
      <c r="E61" s="211"/>
      <c r="F61" s="115" t="s">
        <v>43</v>
      </c>
      <c r="G61" s="211"/>
      <c r="H61" s="115" t="s">
        <v>115</v>
      </c>
      <c r="I61" s="211"/>
      <c r="J61" s="115" t="s">
        <v>43</v>
      </c>
    </row>
    <row r="62" spans="1:10" ht="21" customHeight="1">
      <c r="A62" s="214"/>
      <c r="B62" s="211"/>
      <c r="C62" s="211"/>
      <c r="D62" s="211">
        <v>2023</v>
      </c>
      <c r="E62" s="211"/>
      <c r="F62" s="211">
        <v>2022</v>
      </c>
      <c r="G62" s="211"/>
      <c r="H62" s="211">
        <v>2023</v>
      </c>
      <c r="I62" s="211"/>
      <c r="J62" s="211">
        <v>2022</v>
      </c>
    </row>
    <row r="63" spans="1:10" ht="21" customHeight="1">
      <c r="A63" s="214"/>
      <c r="B63" s="211"/>
      <c r="C63" s="211"/>
      <c r="D63" s="211" t="s">
        <v>96</v>
      </c>
      <c r="E63" s="211"/>
      <c r="F63" s="116"/>
      <c r="G63" s="211"/>
      <c r="H63" s="211" t="s">
        <v>96</v>
      </c>
      <c r="I63" s="211"/>
      <c r="J63" s="116"/>
    </row>
    <row r="64" spans="1:10" ht="21" customHeight="1">
      <c r="A64" s="211" t="s">
        <v>112</v>
      </c>
      <c r="B64" s="120"/>
      <c r="C64" s="120"/>
      <c r="D64" s="120"/>
      <c r="E64" s="123"/>
      <c r="F64" s="123"/>
      <c r="G64" s="123"/>
      <c r="H64" s="123"/>
      <c r="I64" s="123"/>
      <c r="J64" s="123"/>
    </row>
    <row r="65" spans="1:10" ht="21" customHeight="1">
      <c r="A65" s="118" t="s">
        <v>67</v>
      </c>
      <c r="D65" s="22"/>
      <c r="E65" s="22"/>
      <c r="F65" s="22"/>
      <c r="G65" s="22"/>
      <c r="H65" s="22"/>
      <c r="I65" s="22"/>
      <c r="J65" s="22"/>
    </row>
    <row r="66" spans="1:10" ht="21" customHeight="1">
      <c r="A66" s="113" t="s">
        <v>113</v>
      </c>
      <c r="B66" s="117"/>
      <c r="D66" s="22"/>
      <c r="E66" s="22"/>
      <c r="F66" s="22"/>
      <c r="G66" s="22"/>
      <c r="H66" s="22"/>
      <c r="I66" s="22"/>
      <c r="J66" s="22"/>
    </row>
    <row r="67" spans="1:10" ht="21" customHeight="1">
      <c r="A67" s="119" t="s">
        <v>70</v>
      </c>
      <c r="C67" s="117"/>
      <c r="D67" s="221"/>
      <c r="E67" s="4"/>
      <c r="F67" s="4"/>
      <c r="G67" s="4"/>
      <c r="H67" s="3"/>
      <c r="I67" s="4"/>
      <c r="J67" s="4"/>
    </row>
    <row r="68" spans="1:10" ht="21" customHeight="1" thickBot="1">
      <c r="A68" s="124" t="s">
        <v>92</v>
      </c>
      <c r="B68" s="117"/>
      <c r="C68" s="117"/>
      <c r="D68" s="226">
        <v>4114627</v>
      </c>
      <c r="E68" s="204"/>
      <c r="F68" s="226">
        <v>4114627</v>
      </c>
      <c r="G68" s="204"/>
      <c r="H68" s="226">
        <v>4114627</v>
      </c>
      <c r="I68" s="204"/>
      <c r="J68" s="226">
        <v>4114627</v>
      </c>
    </row>
    <row r="69" spans="1:10" ht="21" customHeight="1" thickTop="1">
      <c r="A69" s="119" t="s">
        <v>109</v>
      </c>
      <c r="D69" s="227"/>
      <c r="E69" s="227"/>
      <c r="F69" s="227"/>
      <c r="G69" s="227"/>
      <c r="H69" s="227"/>
      <c r="I69" s="227"/>
      <c r="J69" s="227"/>
    </row>
    <row r="70" spans="1:10" ht="21" customHeight="1">
      <c r="A70" s="124" t="s">
        <v>193</v>
      </c>
      <c r="B70" s="119"/>
      <c r="D70" s="228">
        <v>4007797</v>
      </c>
      <c r="E70" s="227"/>
      <c r="F70" s="228">
        <v>4007797</v>
      </c>
      <c r="G70" s="229"/>
      <c r="H70" s="228">
        <v>4007797</v>
      </c>
      <c r="I70" s="229"/>
      <c r="J70" s="229">
        <v>4007797</v>
      </c>
    </row>
    <row r="71" spans="1:10" ht="21" customHeight="1">
      <c r="A71" s="113" t="s">
        <v>273</v>
      </c>
      <c r="B71" s="117"/>
      <c r="C71" s="117"/>
      <c r="D71" s="230"/>
      <c r="E71" s="231"/>
      <c r="F71" s="230"/>
      <c r="G71" s="231"/>
      <c r="H71" s="230"/>
      <c r="I71" s="231"/>
      <c r="J71" s="232"/>
    </row>
    <row r="72" spans="1:10" ht="21" customHeight="1">
      <c r="A72" s="119" t="s">
        <v>71</v>
      </c>
      <c r="D72" s="228">
        <v>85926434</v>
      </c>
      <c r="E72" s="232"/>
      <c r="F72" s="228">
        <v>85926434</v>
      </c>
      <c r="G72" s="233"/>
      <c r="H72" s="228">
        <v>85926434</v>
      </c>
      <c r="I72" s="233"/>
      <c r="J72" s="229">
        <v>85926434</v>
      </c>
    </row>
    <row r="73" spans="1:10" ht="21" customHeight="1">
      <c r="A73" s="119" t="s">
        <v>215</v>
      </c>
      <c r="D73" s="233"/>
      <c r="E73" s="232"/>
      <c r="F73" s="233"/>
      <c r="G73" s="233"/>
      <c r="H73" s="233"/>
      <c r="I73" s="233"/>
      <c r="J73" s="233"/>
    </row>
    <row r="74" spans="1:10" ht="21" customHeight="1">
      <c r="A74" s="124" t="s">
        <v>229</v>
      </c>
      <c r="D74" s="228">
        <v>-830406</v>
      </c>
      <c r="E74" s="232"/>
      <c r="F74" s="228">
        <v>-830406</v>
      </c>
      <c r="G74" s="229"/>
      <c r="H74" s="77">
        <v>0</v>
      </c>
      <c r="I74" s="229"/>
      <c r="J74" s="77">
        <v>0</v>
      </c>
    </row>
    <row r="75" spans="1:10" ht="21" customHeight="1">
      <c r="A75" s="119" t="s">
        <v>216</v>
      </c>
      <c r="D75" s="233"/>
      <c r="E75" s="232"/>
      <c r="F75" s="233"/>
      <c r="G75" s="233"/>
      <c r="H75" s="233"/>
      <c r="I75" s="233"/>
      <c r="J75" s="233"/>
    </row>
    <row r="76" spans="1:10" ht="21" customHeight="1">
      <c r="A76" s="124" t="s">
        <v>228</v>
      </c>
      <c r="D76" s="228">
        <v>577506</v>
      </c>
      <c r="E76" s="232"/>
      <c r="F76" s="228">
        <v>575815</v>
      </c>
      <c r="G76" s="229"/>
      <c r="H76" s="77">
        <v>0</v>
      </c>
      <c r="I76" s="229"/>
      <c r="J76" s="77">
        <v>0</v>
      </c>
    </row>
    <row r="77" spans="1:10" ht="21" customHeight="1">
      <c r="A77" s="119" t="s">
        <v>72</v>
      </c>
      <c r="D77" s="228">
        <v>36868</v>
      </c>
      <c r="E77" s="232"/>
      <c r="F77" s="228">
        <v>36868</v>
      </c>
      <c r="G77" s="229"/>
      <c r="H77" s="228">
        <v>36868</v>
      </c>
      <c r="I77" s="229"/>
      <c r="J77" s="229">
        <v>36868</v>
      </c>
    </row>
    <row r="78" spans="1:10" ht="21" customHeight="1">
      <c r="A78" s="119" t="s">
        <v>84</v>
      </c>
      <c r="B78" s="117"/>
      <c r="C78" s="117"/>
      <c r="D78" s="228">
        <v>149516</v>
      </c>
      <c r="E78" s="232"/>
      <c r="F78" s="228">
        <v>149516</v>
      </c>
      <c r="G78" s="229"/>
      <c r="H78" s="228">
        <v>149516</v>
      </c>
      <c r="I78" s="75"/>
      <c r="J78" s="229">
        <v>149516</v>
      </c>
    </row>
    <row r="79" spans="1:10" ht="21" customHeight="1">
      <c r="A79" s="119" t="s">
        <v>217</v>
      </c>
      <c r="B79" s="117"/>
      <c r="C79" s="117"/>
      <c r="D79" s="233"/>
      <c r="E79" s="232"/>
      <c r="F79" s="233"/>
      <c r="G79" s="229"/>
      <c r="H79" s="233"/>
      <c r="I79" s="75"/>
      <c r="J79" s="234"/>
    </row>
    <row r="80" spans="1:10" ht="21" customHeight="1">
      <c r="A80" s="124" t="s">
        <v>227</v>
      </c>
      <c r="B80" s="117"/>
      <c r="C80" s="117"/>
      <c r="D80" s="228">
        <v>32174</v>
      </c>
      <c r="E80" s="232"/>
      <c r="F80" s="228">
        <v>32174</v>
      </c>
      <c r="G80" s="229"/>
      <c r="H80" s="77">
        <v>0</v>
      </c>
      <c r="I80" s="75"/>
      <c r="J80" s="77">
        <v>0</v>
      </c>
    </row>
    <row r="81" spans="1:14" ht="21" customHeight="1">
      <c r="A81" s="113" t="s">
        <v>87</v>
      </c>
      <c r="B81" s="117">
        <v>13</v>
      </c>
      <c r="C81" s="117"/>
      <c r="D81" s="228">
        <v>193434</v>
      </c>
      <c r="E81" s="232"/>
      <c r="F81" s="228">
        <v>193434</v>
      </c>
      <c r="G81" s="229"/>
      <c r="H81" s="228">
        <v>193434</v>
      </c>
      <c r="I81" s="75"/>
      <c r="J81" s="229">
        <v>193434</v>
      </c>
    </row>
    <row r="82" spans="1:14" ht="21" customHeight="1">
      <c r="A82" s="113" t="s">
        <v>2</v>
      </c>
      <c r="B82" s="117"/>
      <c r="C82" s="117"/>
      <c r="D82" s="233"/>
      <c r="E82" s="232"/>
      <c r="F82" s="233"/>
      <c r="G82" s="235"/>
      <c r="H82" s="233"/>
      <c r="I82" s="229"/>
      <c r="J82" s="233"/>
    </row>
    <row r="83" spans="1:14" ht="21" customHeight="1">
      <c r="A83" s="119" t="s">
        <v>226</v>
      </c>
      <c r="B83" s="117"/>
      <c r="C83" s="117"/>
      <c r="D83" s="233"/>
      <c r="E83" s="232"/>
      <c r="F83" s="233"/>
      <c r="G83" s="229"/>
      <c r="H83" s="233"/>
      <c r="I83" s="75"/>
      <c r="J83" s="233"/>
    </row>
    <row r="84" spans="1:14" ht="21" customHeight="1">
      <c r="A84" s="124" t="s">
        <v>50</v>
      </c>
      <c r="B84" s="117"/>
      <c r="C84" s="117"/>
      <c r="D84" s="228">
        <v>411463</v>
      </c>
      <c r="E84" s="232"/>
      <c r="F84" s="228">
        <v>411463</v>
      </c>
      <c r="G84" s="229"/>
      <c r="H84" s="228">
        <v>411463</v>
      </c>
      <c r="I84" s="229"/>
      <c r="J84" s="229">
        <v>411463</v>
      </c>
    </row>
    <row r="85" spans="1:14" ht="21" customHeight="1">
      <c r="A85" s="124" t="s">
        <v>73</v>
      </c>
      <c r="B85" s="117"/>
      <c r="C85" s="117"/>
      <c r="D85" s="228">
        <v>87400</v>
      </c>
      <c r="E85" s="236"/>
      <c r="F85" s="228">
        <v>87400</v>
      </c>
      <c r="G85" s="236"/>
      <c r="H85" s="228">
        <v>85000</v>
      </c>
      <c r="I85" s="236"/>
      <c r="J85" s="229">
        <v>85000</v>
      </c>
    </row>
    <row r="86" spans="1:14" ht="21" customHeight="1">
      <c r="A86" s="119" t="s">
        <v>152</v>
      </c>
      <c r="B86" s="205"/>
      <c r="C86" s="117"/>
      <c r="D86" s="228">
        <v>28996358</v>
      </c>
      <c r="E86" s="236"/>
      <c r="F86" s="228">
        <v>27742192</v>
      </c>
      <c r="G86" s="236"/>
      <c r="H86" s="228">
        <v>9554986</v>
      </c>
      <c r="I86" s="236"/>
      <c r="J86" s="229">
        <v>9331280</v>
      </c>
    </row>
    <row r="87" spans="1:14" ht="21" customHeight="1">
      <c r="A87" s="113" t="s">
        <v>74</v>
      </c>
      <c r="B87" s="117"/>
      <c r="C87" s="117"/>
      <c r="D87" s="237">
        <v>-164278</v>
      </c>
      <c r="E87" s="232"/>
      <c r="F87" s="237">
        <v>-41259</v>
      </c>
      <c r="G87" s="229"/>
      <c r="H87" s="237">
        <v>247800</v>
      </c>
      <c r="I87" s="229"/>
      <c r="J87" s="209">
        <v>319865</v>
      </c>
    </row>
    <row r="88" spans="1:14" ht="21" customHeight="1">
      <c r="A88" s="206" t="s">
        <v>111</v>
      </c>
      <c r="B88" s="117"/>
      <c r="C88" s="117"/>
      <c r="D88" s="29">
        <f>SUM(D70:D87)</f>
        <v>119424266</v>
      </c>
      <c r="E88" s="29"/>
      <c r="F88" s="29">
        <f>SUM(F70:F87)</f>
        <v>118291428</v>
      </c>
      <c r="G88" s="9"/>
      <c r="H88" s="29">
        <f>SUM(H70:H87)</f>
        <v>100613298</v>
      </c>
      <c r="I88" s="9"/>
      <c r="J88" s="29">
        <f>SUM(J70:J87)</f>
        <v>100461657</v>
      </c>
      <c r="K88" s="3"/>
    </row>
    <row r="89" spans="1:14" ht="21" customHeight="1">
      <c r="A89" s="113" t="s">
        <v>39</v>
      </c>
      <c r="B89" s="117"/>
      <c r="C89" s="117"/>
      <c r="D89" s="228">
        <v>5769103</v>
      </c>
      <c r="E89" s="232"/>
      <c r="F89" s="228">
        <v>5857425</v>
      </c>
      <c r="G89" s="229"/>
      <c r="H89" s="77">
        <v>0</v>
      </c>
      <c r="I89" s="229"/>
      <c r="J89" s="77">
        <v>0</v>
      </c>
    </row>
    <row r="90" spans="1:14" ht="21" customHeight="1">
      <c r="A90" s="214" t="s">
        <v>68</v>
      </c>
      <c r="B90" s="117"/>
      <c r="C90" s="117"/>
      <c r="D90" s="238">
        <f>SUM(D88:D89)</f>
        <v>125193369</v>
      </c>
      <c r="E90" s="27"/>
      <c r="F90" s="238">
        <f>SUM(F88:F89)</f>
        <v>124148853</v>
      </c>
      <c r="G90" s="27"/>
      <c r="H90" s="238">
        <f>SUM(H88:H89)</f>
        <v>100613298</v>
      </c>
      <c r="I90" s="27"/>
      <c r="J90" s="238">
        <f>SUM(J88:J89)</f>
        <v>100461657</v>
      </c>
    </row>
    <row r="91" spans="1:14" ht="21" customHeight="1" thickBot="1">
      <c r="A91" s="214" t="s">
        <v>69</v>
      </c>
      <c r="B91" s="117"/>
      <c r="C91" s="117"/>
      <c r="D91" s="239">
        <f>D37+D90</f>
        <v>332960536</v>
      </c>
      <c r="E91" s="27"/>
      <c r="F91" s="239">
        <f>F37+F90</f>
        <v>336044577</v>
      </c>
      <c r="G91" s="27"/>
      <c r="H91" s="239">
        <f>H37+H90</f>
        <v>254475094</v>
      </c>
      <c r="I91" s="27"/>
      <c r="J91" s="239">
        <f>J37+J90</f>
        <v>254887898</v>
      </c>
      <c r="L91" s="122"/>
      <c r="N91" s="122"/>
    </row>
    <row r="92" spans="1:14" ht="16.5" customHeight="1" thickTop="1">
      <c r="A92" s="214"/>
      <c r="D92" s="23"/>
      <c r="E92" s="21"/>
      <c r="F92" s="23"/>
      <c r="G92" s="21"/>
      <c r="H92" s="106"/>
      <c r="I92" s="21"/>
      <c r="J92" s="106"/>
    </row>
    <row r="93" spans="1:14" ht="21" customHeight="1">
      <c r="A93" s="214"/>
      <c r="D93" s="23"/>
      <c r="E93" s="21"/>
      <c r="G93" s="21"/>
      <c r="H93" s="23"/>
      <c r="I93" s="21"/>
    </row>
    <row r="94" spans="1:14" ht="21" customHeight="1">
      <c r="A94" s="214"/>
      <c r="D94" s="23"/>
      <c r="E94" s="21"/>
      <c r="F94" s="23"/>
      <c r="G94" s="21"/>
      <c r="H94" s="23"/>
      <c r="I94" s="21"/>
      <c r="J94" s="23"/>
    </row>
    <row r="95" spans="1:14" ht="21" customHeight="1">
      <c r="A95" s="214"/>
      <c r="D95" s="23"/>
      <c r="E95" s="21"/>
      <c r="F95" s="23"/>
      <c r="G95" s="21"/>
      <c r="H95" s="23"/>
      <c r="I95" s="21"/>
      <c r="J95" s="23"/>
    </row>
    <row r="96" spans="1:14" s="249" customFormat="1" ht="21" customHeight="1">
      <c r="A96" s="250"/>
      <c r="B96" s="248"/>
      <c r="C96" s="248"/>
      <c r="D96" s="23"/>
      <c r="E96" s="21"/>
      <c r="F96" s="23"/>
      <c r="G96" s="21"/>
      <c r="H96" s="23"/>
      <c r="I96" s="21"/>
      <c r="J96" s="23"/>
    </row>
    <row r="97" spans="1:10" s="249" customFormat="1" ht="21" customHeight="1">
      <c r="A97" s="250"/>
      <c r="B97" s="248"/>
      <c r="C97" s="248"/>
      <c r="D97" s="23"/>
      <c r="E97" s="21"/>
      <c r="F97" s="23"/>
      <c r="G97" s="21"/>
      <c r="H97" s="23"/>
      <c r="I97" s="21"/>
      <c r="J97" s="23"/>
    </row>
    <row r="98" spans="1:10" s="249" customFormat="1" ht="21" customHeight="1">
      <c r="A98" s="250"/>
      <c r="B98" s="248"/>
      <c r="C98" s="248"/>
      <c r="D98" s="23"/>
      <c r="E98" s="21"/>
      <c r="F98" s="23"/>
      <c r="G98" s="21"/>
      <c r="H98" s="23"/>
      <c r="I98" s="21"/>
      <c r="J98" s="23"/>
    </row>
    <row r="99" spans="1:10" s="249" customFormat="1" ht="21" customHeight="1">
      <c r="A99" s="250"/>
      <c r="B99" s="248"/>
      <c r="C99" s="248"/>
      <c r="D99" s="23"/>
      <c r="E99" s="21"/>
      <c r="F99" s="23"/>
      <c r="G99" s="21"/>
      <c r="H99" s="23"/>
      <c r="I99" s="21"/>
      <c r="J99" s="23"/>
    </row>
    <row r="100" spans="1:10" ht="21" customHeight="1">
      <c r="A100" s="214"/>
      <c r="D100" s="23"/>
      <c r="E100" s="21"/>
      <c r="F100" s="23"/>
      <c r="G100" s="21"/>
      <c r="H100" s="23"/>
      <c r="I100" s="21"/>
      <c r="J100" s="23"/>
    </row>
    <row r="101" spans="1:10" ht="21" customHeight="1">
      <c r="A101" s="214"/>
      <c r="D101" s="23"/>
      <c r="E101" s="21"/>
      <c r="F101" s="23"/>
      <c r="G101" s="21"/>
      <c r="H101" s="23"/>
      <c r="I101" s="21"/>
      <c r="J101" s="23"/>
    </row>
    <row r="102" spans="1:10" ht="21" customHeight="1">
      <c r="A102" s="221" t="s">
        <v>44</v>
      </c>
      <c r="D102" s="23"/>
      <c r="E102" s="21"/>
      <c r="F102" s="23"/>
      <c r="G102" s="21"/>
      <c r="H102" s="23"/>
      <c r="I102" s="23"/>
      <c r="J102" s="23"/>
    </row>
    <row r="103" spans="1:10" ht="21" customHeight="1">
      <c r="A103" s="221"/>
      <c r="D103" s="24"/>
      <c r="E103" s="24"/>
      <c r="F103" s="24"/>
      <c r="G103" s="24"/>
      <c r="H103" s="24"/>
      <c r="I103" s="24"/>
      <c r="J103" s="24"/>
    </row>
    <row r="104" spans="1:10" ht="21" customHeight="1">
      <c r="A104" s="252">
        <v>3</v>
      </c>
      <c r="B104" s="252"/>
      <c r="C104" s="252"/>
      <c r="D104" s="252"/>
      <c r="E104" s="252"/>
      <c r="F104" s="252"/>
      <c r="G104" s="252"/>
      <c r="H104" s="252"/>
      <c r="I104" s="252"/>
      <c r="J104" s="252"/>
    </row>
  </sheetData>
  <mergeCells count="14">
    <mergeCell ref="A104:J104"/>
    <mergeCell ref="A53:J53"/>
    <mergeCell ref="A54:J54"/>
    <mergeCell ref="A55:J55"/>
    <mergeCell ref="A56:J56"/>
    <mergeCell ref="H57:J57"/>
    <mergeCell ref="H59:J59"/>
    <mergeCell ref="C59:G59"/>
    <mergeCell ref="A1:J1"/>
    <mergeCell ref="A2:J2"/>
    <mergeCell ref="A3:J3"/>
    <mergeCell ref="H4:J4"/>
    <mergeCell ref="H6:J6"/>
    <mergeCell ref="C6:G6"/>
  </mergeCells>
  <pageMargins left="1" right="0.5" top="1" bottom="0.5" header="0.3" footer="0.3"/>
  <pageSetup paperSize="9" scale="69" firstPageNumber="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6830-1B27-4598-AA95-7EC269BCF3C2}">
  <sheetPr>
    <tabColor rgb="FF92D050"/>
  </sheetPr>
  <dimension ref="A1:M104"/>
  <sheetViews>
    <sheetView topLeftCell="A70" zoomScale="70" zoomScaleNormal="70" zoomScaleSheetLayoutView="80" workbookViewId="0">
      <selection activeCell="A93" sqref="A93"/>
    </sheetView>
  </sheetViews>
  <sheetFormatPr defaultColWidth="8.81640625" defaultRowHeight="15.5"/>
  <cols>
    <col min="1" max="1" width="54" style="201" customWidth="1"/>
    <col min="2" max="2" width="6.54296875" style="216" customWidth="1"/>
    <col min="3" max="3" width="1.1796875" style="199" customWidth="1"/>
    <col min="4" max="4" width="13.6328125" style="200" customWidth="1"/>
    <col min="5" max="5" width="1.453125" style="200" customWidth="1"/>
    <col min="6" max="6" width="13.6328125" style="200" customWidth="1"/>
    <col min="7" max="7" width="1.54296875" style="200" customWidth="1"/>
    <col min="8" max="8" width="13.6328125" style="200" customWidth="1"/>
    <col min="9" max="9" width="1.54296875" style="200" customWidth="1"/>
    <col min="10" max="10" width="13.6328125" style="200" customWidth="1"/>
    <col min="11" max="11" width="8.81640625" style="221"/>
    <col min="12" max="16384" width="8.81640625" style="198"/>
  </cols>
  <sheetData>
    <row r="1" spans="1:11" s="170" customFormat="1" ht="21" customHeight="1">
      <c r="A1" s="253" t="s">
        <v>47</v>
      </c>
      <c r="B1" s="253"/>
      <c r="C1" s="253"/>
      <c r="D1" s="253"/>
      <c r="E1" s="253"/>
      <c r="F1" s="253"/>
      <c r="G1" s="253"/>
      <c r="H1" s="253"/>
      <c r="I1" s="253"/>
      <c r="J1" s="253"/>
      <c r="K1" s="221"/>
    </row>
    <row r="2" spans="1:11" s="170" customFormat="1" ht="21" customHeight="1">
      <c r="A2" s="253" t="s">
        <v>171</v>
      </c>
      <c r="B2" s="253"/>
      <c r="C2" s="253"/>
      <c r="D2" s="253"/>
      <c r="E2" s="253"/>
      <c r="F2" s="253"/>
      <c r="G2" s="253"/>
      <c r="H2" s="253"/>
      <c r="I2" s="253"/>
      <c r="J2" s="253"/>
      <c r="K2" s="221"/>
    </row>
    <row r="3" spans="1:11" s="170" customFormat="1" ht="21" customHeight="1">
      <c r="A3" s="253" t="s">
        <v>272</v>
      </c>
      <c r="B3" s="253"/>
      <c r="C3" s="253"/>
      <c r="D3" s="253"/>
      <c r="E3" s="253"/>
      <c r="F3" s="253"/>
      <c r="G3" s="253"/>
      <c r="H3" s="253"/>
      <c r="I3" s="253"/>
      <c r="J3" s="253"/>
      <c r="K3" s="221"/>
    </row>
    <row r="4" spans="1:11" s="221" customFormat="1" ht="21" customHeight="1">
      <c r="A4" s="254" t="s">
        <v>46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1" s="221" customFormat="1" ht="6" customHeight="1">
      <c r="A5" s="113"/>
      <c r="B5" s="210"/>
      <c r="C5" s="192"/>
    </row>
    <row r="6" spans="1:11" s="221" customFormat="1" ht="21" customHeight="1">
      <c r="A6" s="113"/>
      <c r="B6" s="210"/>
      <c r="C6" s="211"/>
      <c r="D6" s="253" t="s">
        <v>32</v>
      </c>
      <c r="E6" s="253"/>
      <c r="F6" s="253"/>
      <c r="H6" s="253" t="s">
        <v>34</v>
      </c>
      <c r="I6" s="253"/>
      <c r="J6" s="253"/>
    </row>
    <row r="7" spans="1:11" s="221" customFormat="1" ht="21" customHeight="1">
      <c r="A7" s="113"/>
      <c r="B7" s="210"/>
      <c r="C7" s="211"/>
      <c r="D7" s="253" t="s">
        <v>33</v>
      </c>
      <c r="E7" s="253"/>
      <c r="F7" s="253"/>
      <c r="H7" s="253" t="s">
        <v>33</v>
      </c>
      <c r="I7" s="253"/>
      <c r="J7" s="253"/>
    </row>
    <row r="8" spans="1:11" s="221" customFormat="1" ht="21" customHeight="1">
      <c r="A8" s="113"/>
      <c r="B8" s="114" t="s">
        <v>42</v>
      </c>
      <c r="C8" s="192"/>
      <c r="D8" s="115">
        <v>2023</v>
      </c>
      <c r="E8" s="211"/>
      <c r="F8" s="115">
        <v>2022</v>
      </c>
      <c r="G8" s="211"/>
      <c r="H8" s="115">
        <v>2023</v>
      </c>
      <c r="I8" s="211"/>
      <c r="J8" s="115">
        <v>2022</v>
      </c>
    </row>
    <row r="9" spans="1:11" s="221" customFormat="1" ht="21" customHeight="1">
      <c r="A9" s="113"/>
      <c r="B9" s="114"/>
      <c r="C9" s="192"/>
      <c r="D9" s="115"/>
      <c r="E9" s="211"/>
      <c r="F9" s="222" t="s">
        <v>260</v>
      </c>
      <c r="G9" s="211"/>
      <c r="H9" s="115"/>
      <c r="I9" s="211"/>
      <c r="J9" s="115"/>
    </row>
    <row r="10" spans="1:11" s="221" customFormat="1" ht="21" customHeight="1">
      <c r="A10" s="118" t="s">
        <v>172</v>
      </c>
      <c r="B10" s="117" t="s">
        <v>264</v>
      </c>
      <c r="C10" s="192"/>
      <c r="D10" s="112"/>
      <c r="E10" s="112"/>
      <c r="F10" s="112"/>
      <c r="G10" s="112"/>
      <c r="H10" s="112"/>
      <c r="I10" s="112"/>
      <c r="J10" s="112"/>
    </row>
    <row r="11" spans="1:11" s="221" customFormat="1" ht="21" customHeight="1">
      <c r="A11" s="113" t="s">
        <v>173</v>
      </c>
      <c r="B11" s="117">
        <v>14</v>
      </c>
      <c r="C11" s="192"/>
      <c r="D11" s="4">
        <v>37519665</v>
      </c>
      <c r="E11" s="2"/>
      <c r="F11" s="4">
        <v>36231533</v>
      </c>
      <c r="G11" s="3"/>
      <c r="H11" s="4">
        <v>3893924</v>
      </c>
      <c r="I11" s="3"/>
      <c r="J11" s="4">
        <v>3804671</v>
      </c>
    </row>
    <row r="12" spans="1:11" s="221" customFormat="1" ht="21" customHeight="1">
      <c r="A12" s="113" t="s">
        <v>174</v>
      </c>
      <c r="B12" s="117"/>
      <c r="C12" s="192"/>
      <c r="D12" s="4">
        <v>45315</v>
      </c>
      <c r="E12" s="2"/>
      <c r="F12" s="75">
        <v>0</v>
      </c>
      <c r="G12" s="3"/>
      <c r="H12" s="4">
        <v>8471</v>
      </c>
      <c r="I12" s="3"/>
      <c r="J12" s="4">
        <v>2155</v>
      </c>
    </row>
    <row r="13" spans="1:11" s="221" customFormat="1" ht="21" customHeight="1">
      <c r="A13" s="221" t="s">
        <v>25</v>
      </c>
      <c r="B13" s="117"/>
      <c r="C13" s="192"/>
      <c r="D13" s="75">
        <v>0</v>
      </c>
      <c r="E13" s="5"/>
      <c r="F13" s="75">
        <v>0</v>
      </c>
      <c r="G13" s="3"/>
      <c r="H13" s="4">
        <v>127500</v>
      </c>
      <c r="I13" s="3"/>
      <c r="J13" s="4">
        <v>120000</v>
      </c>
    </row>
    <row r="14" spans="1:11" s="221" customFormat="1" ht="21" customHeight="1">
      <c r="A14" s="221" t="s">
        <v>24</v>
      </c>
      <c r="B14" s="117"/>
      <c r="C14" s="192"/>
      <c r="D14" s="4">
        <v>5411</v>
      </c>
      <c r="E14" s="2"/>
      <c r="F14" s="4">
        <v>6027</v>
      </c>
      <c r="G14" s="3"/>
      <c r="H14" s="4">
        <v>755567</v>
      </c>
      <c r="I14" s="3"/>
      <c r="J14" s="4">
        <v>797293</v>
      </c>
    </row>
    <row r="15" spans="1:11" s="221" customFormat="1" ht="21" customHeight="1">
      <c r="A15" s="221" t="s">
        <v>175</v>
      </c>
      <c r="B15" s="117"/>
      <c r="D15" s="4">
        <v>3233908</v>
      </c>
      <c r="E15" s="2"/>
      <c r="F15" s="4">
        <v>3197979</v>
      </c>
      <c r="G15" s="3"/>
      <c r="H15" s="4">
        <v>332513</v>
      </c>
      <c r="I15" s="3"/>
      <c r="J15" s="4">
        <v>287496</v>
      </c>
    </row>
    <row r="16" spans="1:11" s="221" customFormat="1" ht="21" customHeight="1">
      <c r="A16" s="214" t="s">
        <v>176</v>
      </c>
      <c r="B16" s="117"/>
      <c r="C16" s="192"/>
      <c r="D16" s="25">
        <f>SUM(D11:D15)</f>
        <v>40804299</v>
      </c>
      <c r="E16" s="6"/>
      <c r="F16" s="25">
        <f>SUM(F11:F15)</f>
        <v>39435539</v>
      </c>
      <c r="G16" s="76"/>
      <c r="H16" s="25">
        <f>SUM(H11:H15)</f>
        <v>5117975</v>
      </c>
      <c r="I16" s="76"/>
      <c r="J16" s="25">
        <f>SUM(J11:J15)</f>
        <v>5011615</v>
      </c>
    </row>
    <row r="17" spans="1:13" s="221" customFormat="1" ht="21" customHeight="1">
      <c r="A17" s="113"/>
      <c r="B17" s="210"/>
      <c r="C17" s="192"/>
    </row>
    <row r="18" spans="1:13" s="221" customFormat="1" ht="21" customHeight="1">
      <c r="A18" s="118" t="s">
        <v>177</v>
      </c>
      <c r="B18" s="117" t="s">
        <v>264</v>
      </c>
      <c r="C18" s="192"/>
      <c r="D18" s="7"/>
      <c r="E18" s="1"/>
      <c r="F18" s="7"/>
      <c r="G18" s="7"/>
      <c r="H18" s="7"/>
      <c r="I18" s="7"/>
      <c r="J18" s="7"/>
    </row>
    <row r="19" spans="1:13" s="221" customFormat="1" ht="21" customHeight="1">
      <c r="A19" s="113" t="s">
        <v>178</v>
      </c>
      <c r="B19" s="117"/>
      <c r="C19" s="192"/>
      <c r="D19" s="4">
        <v>30250437</v>
      </c>
      <c r="E19" s="2"/>
      <c r="F19" s="4">
        <v>29485438</v>
      </c>
      <c r="G19" s="3"/>
      <c r="H19" s="4">
        <v>3322921</v>
      </c>
      <c r="I19" s="3"/>
      <c r="J19" s="4">
        <v>3355550</v>
      </c>
    </row>
    <row r="20" spans="1:13" s="221" customFormat="1" ht="21" customHeight="1">
      <c r="A20" s="113" t="s">
        <v>179</v>
      </c>
      <c r="B20" s="117"/>
      <c r="C20" s="192"/>
      <c r="D20" s="4">
        <v>6554651</v>
      </c>
      <c r="E20" s="2"/>
      <c r="F20" s="4">
        <v>6034606</v>
      </c>
      <c r="G20" s="3"/>
      <c r="H20" s="4">
        <v>214761</v>
      </c>
      <c r="I20" s="3"/>
      <c r="J20" s="4">
        <v>213570</v>
      </c>
    </row>
    <row r="21" spans="1:13" s="221" customFormat="1" ht="21" customHeight="1">
      <c r="A21" s="113" t="s">
        <v>180</v>
      </c>
      <c r="B21" s="117"/>
      <c r="C21" s="192"/>
      <c r="D21" s="4">
        <v>1161400</v>
      </c>
      <c r="E21" s="2"/>
      <c r="F21" s="4">
        <v>1179017</v>
      </c>
      <c r="G21" s="3"/>
      <c r="H21" s="4">
        <v>290627</v>
      </c>
      <c r="I21" s="3"/>
      <c r="J21" s="4">
        <v>339595</v>
      </c>
    </row>
    <row r="22" spans="1:13" s="221" customFormat="1" ht="21" customHeight="1">
      <c r="A22" s="113" t="s">
        <v>194</v>
      </c>
      <c r="B22" s="117"/>
      <c r="C22" s="192"/>
      <c r="D22" s="75">
        <v>0</v>
      </c>
      <c r="E22" s="2"/>
      <c r="F22" s="4">
        <v>2568</v>
      </c>
      <c r="G22" s="3"/>
      <c r="H22" s="75">
        <v>0</v>
      </c>
      <c r="I22" s="3"/>
      <c r="J22" s="75">
        <v>0</v>
      </c>
    </row>
    <row r="23" spans="1:13" s="221" customFormat="1" ht="21" customHeight="1">
      <c r="A23" s="214" t="s">
        <v>181</v>
      </c>
      <c r="B23" s="117"/>
      <c r="C23" s="192"/>
      <c r="D23" s="25">
        <f>SUM(D19:D22)</f>
        <v>37966488</v>
      </c>
      <c r="E23" s="6"/>
      <c r="F23" s="25">
        <f>SUM(F19:F22)</f>
        <v>36701629</v>
      </c>
      <c r="G23" s="76"/>
      <c r="H23" s="25">
        <f>SUM(H19:H22)</f>
        <v>3828309</v>
      </c>
      <c r="I23" s="76"/>
      <c r="J23" s="25">
        <f>SUM(J19:J22)</f>
        <v>3908715</v>
      </c>
    </row>
    <row r="24" spans="1:13" s="221" customFormat="1" ht="21" customHeight="1">
      <c r="A24" s="214" t="s">
        <v>182</v>
      </c>
      <c r="B24" s="210"/>
      <c r="C24" s="192"/>
      <c r="D24" s="25">
        <f>D16-D23</f>
        <v>2837811</v>
      </c>
      <c r="E24" s="6"/>
      <c r="F24" s="25">
        <f>F16-F23</f>
        <v>2733910</v>
      </c>
      <c r="G24" s="76"/>
      <c r="H24" s="25">
        <f>H16-H23</f>
        <v>1289666</v>
      </c>
      <c r="I24" s="76"/>
      <c r="J24" s="25">
        <f>J16-J23</f>
        <v>1102900</v>
      </c>
    </row>
    <row r="25" spans="1:13" s="221" customFormat="1" ht="21" customHeight="1">
      <c r="A25" s="113"/>
      <c r="B25" s="210"/>
      <c r="C25" s="192"/>
      <c r="D25" s="135"/>
      <c r="F25" s="135"/>
      <c r="H25" s="135"/>
      <c r="J25" s="135"/>
    </row>
    <row r="26" spans="1:13" s="221" customFormat="1" ht="21" customHeight="1">
      <c r="A26" s="113" t="s">
        <v>31</v>
      </c>
      <c r="B26" s="117"/>
      <c r="C26" s="192"/>
      <c r="D26" s="4">
        <v>-1239134</v>
      </c>
      <c r="E26" s="2"/>
      <c r="F26" s="4">
        <v>-1194698</v>
      </c>
      <c r="G26" s="3"/>
      <c r="H26" s="4">
        <v>-1097200</v>
      </c>
      <c r="I26" s="3"/>
      <c r="J26" s="4">
        <v>-1066431</v>
      </c>
    </row>
    <row r="27" spans="1:13" s="221" customFormat="1" ht="21" customHeight="1">
      <c r="A27" s="113" t="s">
        <v>183</v>
      </c>
      <c r="B27" s="210"/>
      <c r="C27" s="192"/>
      <c r="D27" s="4">
        <v>1114</v>
      </c>
      <c r="E27" s="3"/>
      <c r="F27" s="4">
        <v>2513</v>
      </c>
      <c r="G27" s="7"/>
      <c r="H27" s="75">
        <v>0</v>
      </c>
      <c r="I27" s="77"/>
      <c r="J27" s="75">
        <v>0</v>
      </c>
    </row>
    <row r="28" spans="1:13" s="221" customFormat="1" ht="21" customHeight="1">
      <c r="A28" s="113" t="s">
        <v>241</v>
      </c>
      <c r="B28" s="117"/>
      <c r="D28" s="4">
        <v>-26607</v>
      </c>
      <c r="E28" s="3"/>
      <c r="F28" s="4">
        <v>38670</v>
      </c>
      <c r="G28" s="1"/>
      <c r="H28" s="75">
        <v>0</v>
      </c>
      <c r="I28" s="77"/>
      <c r="J28" s="75">
        <v>0</v>
      </c>
    </row>
    <row r="29" spans="1:13" s="221" customFormat="1" ht="21" customHeight="1">
      <c r="A29" s="214" t="s">
        <v>184</v>
      </c>
      <c r="B29" s="117"/>
      <c r="C29" s="192"/>
      <c r="D29" s="78">
        <f>SUM(D24:D28)</f>
        <v>1573184</v>
      </c>
      <c r="E29" s="6"/>
      <c r="F29" s="78">
        <f>SUM(F24:F28)</f>
        <v>1580395</v>
      </c>
      <c r="G29" s="76"/>
      <c r="H29" s="78">
        <f>SUM(H24:H28)</f>
        <v>192466</v>
      </c>
      <c r="I29" s="76"/>
      <c r="J29" s="78">
        <f>SUM(J24:J28)</f>
        <v>36469</v>
      </c>
    </row>
    <row r="30" spans="1:13" s="221" customFormat="1" ht="21" customHeight="1">
      <c r="A30" s="113" t="s">
        <v>281</v>
      </c>
      <c r="B30" s="117"/>
      <c r="C30" s="192"/>
      <c r="D30" s="4">
        <v>-130736</v>
      </c>
      <c r="E30" s="4"/>
      <c r="F30" s="4">
        <v>-136814</v>
      </c>
      <c r="G30" s="4"/>
      <c r="H30" s="4">
        <v>31240</v>
      </c>
      <c r="I30" s="4"/>
      <c r="J30" s="4">
        <v>-3766</v>
      </c>
    </row>
    <row r="31" spans="1:13" s="221" customFormat="1" ht="21" customHeight="1">
      <c r="A31" s="214" t="s">
        <v>76</v>
      </c>
      <c r="B31" s="117"/>
      <c r="C31" s="192"/>
      <c r="D31" s="79">
        <f>SUM(D29:D30)</f>
        <v>1442448</v>
      </c>
      <c r="E31" s="193"/>
      <c r="F31" s="79">
        <f>SUM(F29:F30)</f>
        <v>1443581</v>
      </c>
      <c r="G31" s="193"/>
      <c r="H31" s="79">
        <f>SUM(H29:H30)</f>
        <v>223706</v>
      </c>
      <c r="I31" s="193"/>
      <c r="J31" s="79">
        <f>SUM(J29:J30)</f>
        <v>32703</v>
      </c>
      <c r="M31" s="135"/>
    </row>
    <row r="32" spans="1:13" s="221" customFormat="1" ht="21" customHeight="1">
      <c r="A32" s="214"/>
      <c r="B32" s="117"/>
      <c r="C32" s="192"/>
      <c r="D32" s="80"/>
      <c r="E32" s="193"/>
      <c r="F32" s="80"/>
      <c r="G32" s="193"/>
      <c r="H32" s="80"/>
      <c r="I32" s="193"/>
      <c r="J32" s="80"/>
    </row>
    <row r="33" spans="1:10" s="221" customFormat="1" ht="21" customHeight="1">
      <c r="A33" s="214"/>
      <c r="B33" s="117"/>
      <c r="C33" s="192"/>
      <c r="D33" s="80"/>
      <c r="E33" s="193"/>
      <c r="F33" s="80"/>
      <c r="G33" s="193"/>
      <c r="H33" s="80"/>
      <c r="I33" s="193"/>
      <c r="J33" s="80"/>
    </row>
    <row r="34" spans="1:10" s="221" customFormat="1" ht="21" customHeight="1">
      <c r="A34" s="214"/>
      <c r="B34" s="117"/>
      <c r="C34" s="192"/>
      <c r="D34" s="80"/>
      <c r="E34" s="193"/>
      <c r="F34" s="80"/>
      <c r="G34" s="193"/>
      <c r="H34" s="80"/>
      <c r="I34" s="193"/>
      <c r="J34" s="80"/>
    </row>
    <row r="35" spans="1:10" s="221" customFormat="1" ht="21" customHeight="1">
      <c r="A35" s="214"/>
      <c r="B35" s="117"/>
      <c r="C35" s="192"/>
      <c r="D35" s="80"/>
      <c r="E35" s="193"/>
      <c r="F35" s="80"/>
      <c r="G35" s="193"/>
      <c r="H35" s="80"/>
      <c r="I35" s="193"/>
      <c r="J35" s="80"/>
    </row>
    <row r="36" spans="1:10" s="221" customFormat="1" ht="21" customHeight="1">
      <c r="A36" s="214"/>
      <c r="B36" s="117"/>
      <c r="C36" s="192"/>
      <c r="D36" s="80"/>
      <c r="E36" s="193"/>
      <c r="F36" s="80"/>
      <c r="G36" s="193"/>
      <c r="H36" s="80"/>
      <c r="I36" s="193"/>
      <c r="J36" s="80"/>
    </row>
    <row r="37" spans="1:10" s="221" customFormat="1" ht="21" customHeight="1">
      <c r="A37" s="214"/>
      <c r="B37" s="117"/>
      <c r="C37" s="192"/>
      <c r="D37" s="80"/>
      <c r="E37" s="193"/>
      <c r="F37" s="80"/>
      <c r="G37" s="193"/>
      <c r="H37" s="80"/>
      <c r="I37" s="193"/>
      <c r="J37" s="80"/>
    </row>
    <row r="38" spans="1:10" s="221" customFormat="1" ht="21" customHeight="1">
      <c r="A38" s="214"/>
      <c r="B38" s="117"/>
      <c r="C38" s="192"/>
      <c r="D38" s="80"/>
      <c r="E38" s="193"/>
      <c r="F38" s="80"/>
      <c r="G38" s="193"/>
      <c r="H38" s="80"/>
      <c r="I38" s="193"/>
      <c r="J38" s="80"/>
    </row>
    <row r="39" spans="1:10" s="221" customFormat="1" ht="21" customHeight="1">
      <c r="A39" s="214"/>
      <c r="B39" s="117"/>
      <c r="C39" s="192"/>
      <c r="D39" s="80"/>
      <c r="E39" s="193"/>
      <c r="F39" s="80"/>
      <c r="G39" s="193"/>
      <c r="H39" s="80"/>
      <c r="I39" s="193"/>
      <c r="J39" s="80"/>
    </row>
    <row r="40" spans="1:10" s="221" customFormat="1" ht="21" customHeight="1">
      <c r="A40" s="214"/>
      <c r="B40" s="117"/>
      <c r="C40" s="192"/>
      <c r="D40" s="80"/>
      <c r="E40" s="193"/>
      <c r="F40" s="80"/>
      <c r="G40" s="193"/>
      <c r="H40" s="80"/>
      <c r="I40" s="193"/>
      <c r="J40" s="80"/>
    </row>
    <row r="41" spans="1:10" s="221" customFormat="1" ht="21" customHeight="1">
      <c r="A41" s="214"/>
      <c r="B41" s="117"/>
      <c r="C41" s="192"/>
      <c r="D41" s="80"/>
      <c r="E41" s="193"/>
      <c r="F41" s="80"/>
      <c r="G41" s="193"/>
      <c r="H41" s="80"/>
      <c r="I41" s="193"/>
      <c r="J41" s="80"/>
    </row>
    <row r="42" spans="1:10" s="221" customFormat="1" ht="21" customHeight="1">
      <c r="A42" s="214"/>
      <c r="B42" s="117"/>
      <c r="C42" s="192"/>
      <c r="D42" s="80"/>
      <c r="E42" s="193"/>
      <c r="F42" s="80"/>
      <c r="G42" s="193"/>
      <c r="H42" s="80"/>
      <c r="I42" s="193"/>
      <c r="J42" s="80"/>
    </row>
    <row r="43" spans="1:10" s="221" customFormat="1" ht="21" customHeight="1">
      <c r="A43" s="214"/>
      <c r="B43" s="117"/>
      <c r="C43" s="192"/>
      <c r="D43" s="80"/>
      <c r="E43" s="193"/>
      <c r="F43" s="80"/>
      <c r="G43" s="193"/>
      <c r="H43" s="80"/>
      <c r="I43" s="193"/>
      <c r="J43" s="80"/>
    </row>
    <row r="44" spans="1:10" s="221" customFormat="1" ht="21" customHeight="1">
      <c r="A44" s="214"/>
      <c r="B44" s="117"/>
      <c r="C44" s="192"/>
      <c r="D44" s="80"/>
      <c r="E44" s="193"/>
      <c r="F44" s="80"/>
      <c r="G44" s="193"/>
      <c r="H44" s="80"/>
      <c r="I44" s="193"/>
      <c r="J44" s="80"/>
    </row>
    <row r="45" spans="1:10" s="221" customFormat="1" ht="21" customHeight="1">
      <c r="A45" s="214"/>
      <c r="B45" s="117"/>
      <c r="C45" s="192"/>
      <c r="D45" s="80"/>
      <c r="E45" s="193"/>
      <c r="F45" s="80"/>
      <c r="G45" s="193"/>
      <c r="H45" s="80"/>
      <c r="I45" s="193"/>
      <c r="J45" s="80"/>
    </row>
    <row r="46" spans="1:10" s="221" customFormat="1" ht="21" customHeight="1">
      <c r="A46" s="214"/>
      <c r="B46" s="117"/>
      <c r="C46" s="192"/>
      <c r="D46" s="80"/>
      <c r="E46" s="193"/>
      <c r="F46" s="80"/>
      <c r="G46" s="193"/>
      <c r="H46" s="80"/>
      <c r="I46" s="193"/>
      <c r="J46" s="80"/>
    </row>
    <row r="47" spans="1:10" s="221" customFormat="1" ht="21" customHeight="1">
      <c r="A47" s="214"/>
      <c r="B47" s="117"/>
      <c r="C47" s="192"/>
      <c r="D47" s="80"/>
      <c r="E47" s="193"/>
      <c r="F47" s="80"/>
      <c r="G47" s="193"/>
      <c r="H47" s="80"/>
      <c r="I47" s="193"/>
      <c r="J47" s="80"/>
    </row>
    <row r="48" spans="1:10" s="221" customFormat="1" ht="21" customHeight="1">
      <c r="A48" s="221" t="s">
        <v>44</v>
      </c>
      <c r="B48" s="210"/>
      <c r="C48" s="192"/>
    </row>
    <row r="49" spans="1:11" s="221" customFormat="1" ht="21" customHeight="1">
      <c r="B49" s="210"/>
      <c r="C49" s="192"/>
    </row>
    <row r="50" spans="1:11" s="221" customFormat="1" ht="21" customHeight="1">
      <c r="A50" s="252">
        <v>4</v>
      </c>
      <c r="B50" s="252"/>
      <c r="C50" s="252"/>
      <c r="D50" s="252"/>
      <c r="E50" s="252"/>
      <c r="F50" s="252"/>
      <c r="G50" s="252"/>
      <c r="H50" s="252"/>
      <c r="I50" s="252"/>
      <c r="J50" s="252"/>
    </row>
    <row r="51" spans="1:11" s="170" customFormat="1" ht="21" customHeight="1">
      <c r="A51" s="255" t="s">
        <v>47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21"/>
    </row>
    <row r="52" spans="1:11" s="170" customFormat="1" ht="21" customHeight="1">
      <c r="A52" s="255" t="s">
        <v>185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21"/>
    </row>
    <row r="53" spans="1:11" s="170" customFormat="1" ht="21" customHeight="1">
      <c r="A53" s="255" t="s">
        <v>271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21"/>
    </row>
    <row r="54" spans="1:11" s="221" customFormat="1" ht="21" customHeight="1">
      <c r="A54" s="254" t="s">
        <v>46</v>
      </c>
      <c r="B54" s="254"/>
      <c r="C54" s="254"/>
      <c r="D54" s="254"/>
      <c r="E54" s="254"/>
      <c r="F54" s="254"/>
      <c r="G54" s="254"/>
      <c r="H54" s="254"/>
      <c r="I54" s="254"/>
      <c r="J54" s="254"/>
    </row>
    <row r="55" spans="1:11" s="221" customFormat="1" ht="6" customHeight="1">
      <c r="A55" s="113"/>
      <c r="B55" s="210"/>
      <c r="C55" s="192"/>
    </row>
    <row r="56" spans="1:11" s="221" customFormat="1" ht="21" customHeight="1">
      <c r="A56" s="113"/>
      <c r="B56" s="210"/>
      <c r="C56" s="211"/>
      <c r="D56" s="253" t="s">
        <v>32</v>
      </c>
      <c r="E56" s="253"/>
      <c r="F56" s="253"/>
      <c r="H56" s="253" t="s">
        <v>34</v>
      </c>
      <c r="I56" s="253"/>
      <c r="J56" s="253"/>
    </row>
    <row r="57" spans="1:11" s="221" customFormat="1" ht="21" customHeight="1">
      <c r="A57" s="113"/>
      <c r="B57" s="210"/>
      <c r="C57" s="211"/>
      <c r="D57" s="253" t="s">
        <v>33</v>
      </c>
      <c r="E57" s="253"/>
      <c r="F57" s="253"/>
      <c r="H57" s="253" t="s">
        <v>33</v>
      </c>
      <c r="I57" s="253"/>
      <c r="J57" s="253"/>
    </row>
    <row r="58" spans="1:11" s="221" customFormat="1" ht="21" customHeight="1">
      <c r="A58" s="113"/>
      <c r="B58" s="114" t="s">
        <v>42</v>
      </c>
      <c r="C58" s="192"/>
      <c r="D58" s="115">
        <v>2023</v>
      </c>
      <c r="E58" s="211"/>
      <c r="F58" s="115">
        <v>2022</v>
      </c>
      <c r="G58" s="211"/>
      <c r="H58" s="115">
        <v>2023</v>
      </c>
      <c r="I58" s="211"/>
      <c r="J58" s="115">
        <v>2022</v>
      </c>
    </row>
    <row r="59" spans="1:11" s="221" customFormat="1" ht="21" customHeight="1">
      <c r="A59" s="113"/>
      <c r="B59" s="114"/>
      <c r="C59" s="192"/>
      <c r="D59" s="115"/>
      <c r="E59" s="211"/>
      <c r="F59" s="222" t="s">
        <v>260</v>
      </c>
      <c r="G59" s="211"/>
      <c r="H59" s="115"/>
      <c r="I59" s="211"/>
      <c r="J59" s="115"/>
    </row>
    <row r="60" spans="1:11" s="221" customFormat="1" ht="21" customHeight="1">
      <c r="A60" s="258" t="s">
        <v>195</v>
      </c>
      <c r="B60" s="258"/>
      <c r="C60" s="258"/>
      <c r="D60" s="211"/>
      <c r="E60" s="112"/>
      <c r="F60" s="211"/>
      <c r="G60" s="112"/>
      <c r="H60" s="211"/>
      <c r="I60" s="112"/>
      <c r="J60" s="211"/>
    </row>
    <row r="61" spans="1:11" s="221" customFormat="1" ht="21" customHeight="1">
      <c r="A61" s="221" t="s">
        <v>223</v>
      </c>
    </row>
    <row r="62" spans="1:11" s="221" customFormat="1" ht="21.65" customHeight="1">
      <c r="A62" s="119" t="s">
        <v>230</v>
      </c>
      <c r="B62" s="113"/>
      <c r="C62" s="113"/>
    </row>
    <row r="63" spans="1:11" s="221" customFormat="1" ht="21" customHeight="1">
      <c r="A63" s="124" t="s">
        <v>186</v>
      </c>
      <c r="B63" s="210"/>
      <c r="C63" s="192"/>
      <c r="D63" s="81">
        <v>-73352</v>
      </c>
      <c r="E63" s="3"/>
      <c r="F63" s="81">
        <v>-27921</v>
      </c>
      <c r="G63" s="2"/>
      <c r="H63" s="75">
        <v>0</v>
      </c>
      <c r="I63" s="5"/>
      <c r="J63" s="75">
        <v>0</v>
      </c>
    </row>
    <row r="64" spans="1:11" s="221" customFormat="1" ht="21" customHeight="1">
      <c r="A64" s="213" t="s">
        <v>268</v>
      </c>
      <c r="B64" s="218"/>
      <c r="C64" s="207"/>
      <c r="D64" s="81">
        <v>-90081</v>
      </c>
      <c r="E64" s="2"/>
      <c r="F64" s="81">
        <v>185172</v>
      </c>
      <c r="G64" s="2"/>
      <c r="H64" s="11">
        <v>-90081</v>
      </c>
      <c r="I64" s="5"/>
      <c r="J64" s="11">
        <v>185172</v>
      </c>
    </row>
    <row r="65" spans="1:13" s="221" customFormat="1" ht="21" customHeight="1">
      <c r="A65" s="256" t="s">
        <v>269</v>
      </c>
      <c r="B65" s="256"/>
      <c r="C65" s="256"/>
    </row>
    <row r="66" spans="1:13" s="221" customFormat="1" ht="21" customHeight="1">
      <c r="A66" s="257" t="s">
        <v>187</v>
      </c>
      <c r="B66" s="257"/>
      <c r="C66" s="257"/>
      <c r="D66" s="4">
        <v>-10477</v>
      </c>
      <c r="E66" s="82"/>
      <c r="F66" s="4">
        <v>3437</v>
      </c>
      <c r="G66" s="3"/>
      <c r="H66" s="75">
        <v>0</v>
      </c>
      <c r="I66" s="5"/>
      <c r="J66" s="75">
        <v>0</v>
      </c>
    </row>
    <row r="67" spans="1:13" s="221" customFormat="1" ht="21" customHeight="1">
      <c r="A67" s="213" t="s">
        <v>188</v>
      </c>
      <c r="B67" s="218"/>
      <c r="C67" s="207"/>
    </row>
    <row r="68" spans="1:13" s="221" customFormat="1" ht="21" customHeight="1">
      <c r="A68" s="257" t="s">
        <v>230</v>
      </c>
      <c r="B68" s="257" t="s">
        <v>224</v>
      </c>
      <c r="C68" s="257" t="s">
        <v>224</v>
      </c>
      <c r="D68" s="26">
        <v>18016</v>
      </c>
      <c r="E68" s="3"/>
      <c r="F68" s="26">
        <v>-37034</v>
      </c>
      <c r="G68" s="3"/>
      <c r="H68" s="83">
        <v>18016</v>
      </c>
      <c r="I68" s="5"/>
      <c r="J68" s="83">
        <v>-37034</v>
      </c>
    </row>
    <row r="69" spans="1:13" s="221" customFormat="1" ht="21" customHeight="1">
      <c r="A69" s="120" t="s">
        <v>270</v>
      </c>
      <c r="B69" s="117"/>
      <c r="C69" s="117"/>
      <c r="D69" s="29">
        <f>SUM(D63:D68)</f>
        <v>-155894</v>
      </c>
      <c r="E69" s="9"/>
      <c r="F69" s="29">
        <f>SUM(F63:F68)</f>
        <v>123654</v>
      </c>
      <c r="G69" s="9"/>
      <c r="H69" s="29">
        <f>SUM(H63:H68)</f>
        <v>-72065</v>
      </c>
      <c r="I69" s="5"/>
      <c r="J69" s="29">
        <f>SUM(J63:J68)</f>
        <v>148138</v>
      </c>
    </row>
    <row r="70" spans="1:13" s="120" customFormat="1" ht="21" customHeight="1" thickBot="1">
      <c r="A70" s="120" t="s">
        <v>189</v>
      </c>
      <c r="B70" s="114"/>
      <c r="C70" s="114"/>
      <c r="D70" s="28">
        <f>D31+D69</f>
        <v>1286554</v>
      </c>
      <c r="E70" s="6"/>
      <c r="F70" s="28">
        <f>F31+F69</f>
        <v>1567235</v>
      </c>
      <c r="H70" s="28">
        <f>H31+H69</f>
        <v>151641</v>
      </c>
      <c r="J70" s="28">
        <f>J31+J69</f>
        <v>180841</v>
      </c>
    </row>
    <row r="71" spans="1:13" s="221" customFormat="1" ht="21" customHeight="1" thickTop="1">
      <c r="A71" s="113"/>
      <c r="B71" s="210"/>
      <c r="C71" s="192"/>
    </row>
    <row r="72" spans="1:13" s="221" customFormat="1" ht="21" customHeight="1">
      <c r="A72" s="214" t="s">
        <v>190</v>
      </c>
      <c r="B72" s="117"/>
      <c r="C72" s="117"/>
      <c r="D72" s="194"/>
      <c r="E72" s="195"/>
      <c r="F72" s="194"/>
      <c r="G72" s="195"/>
      <c r="H72" s="194"/>
      <c r="I72" s="195"/>
      <c r="J72" s="194"/>
    </row>
    <row r="73" spans="1:13" s="221" customFormat="1" ht="21" customHeight="1">
      <c r="A73" s="124" t="s">
        <v>231</v>
      </c>
      <c r="B73" s="117"/>
      <c r="C73" s="117"/>
      <c r="D73" s="4">
        <v>1254166</v>
      </c>
      <c r="E73" s="11"/>
      <c r="F73" s="4">
        <v>1246245</v>
      </c>
      <c r="G73" s="3"/>
      <c r="H73" s="4">
        <v>223706</v>
      </c>
      <c r="I73" s="3"/>
      <c r="J73" s="4">
        <v>32703</v>
      </c>
      <c r="M73" s="135"/>
    </row>
    <row r="74" spans="1:13" s="221" customFormat="1" ht="21" customHeight="1">
      <c r="A74" s="124" t="s">
        <v>39</v>
      </c>
      <c r="B74" s="117"/>
      <c r="C74" s="117"/>
      <c r="D74" s="4">
        <f>+D75-D73</f>
        <v>188282</v>
      </c>
      <c r="E74" s="11"/>
      <c r="F74" s="4">
        <f>+F75-F73</f>
        <v>197336</v>
      </c>
      <c r="G74" s="3"/>
      <c r="H74" s="75">
        <v>0</v>
      </c>
      <c r="I74" s="5"/>
      <c r="J74" s="75">
        <v>0</v>
      </c>
    </row>
    <row r="75" spans="1:13" s="221" customFormat="1" ht="21" customHeight="1" thickBot="1">
      <c r="A75" s="214" t="s">
        <v>76</v>
      </c>
      <c r="B75" s="117"/>
      <c r="C75" s="117"/>
      <c r="D75" s="28">
        <f>+D31</f>
        <v>1442448</v>
      </c>
      <c r="E75" s="196"/>
      <c r="F75" s="28">
        <f>+F31</f>
        <v>1443581</v>
      </c>
      <c r="G75" s="195"/>
      <c r="H75" s="28">
        <f>SUM(H73:H74)</f>
        <v>223706</v>
      </c>
      <c r="I75" s="195"/>
      <c r="J75" s="28">
        <f>SUM(J73:J74)</f>
        <v>32703</v>
      </c>
    </row>
    <row r="76" spans="1:13" s="221" customFormat="1" ht="21" customHeight="1" thickTop="1">
      <c r="A76" s="113"/>
      <c r="B76" s="210"/>
      <c r="C76" s="192"/>
    </row>
    <row r="77" spans="1:13" s="221" customFormat="1" ht="21" customHeight="1">
      <c r="A77" s="214" t="s">
        <v>191</v>
      </c>
      <c r="B77" s="117"/>
      <c r="C77" s="192"/>
      <c r="D77" s="7"/>
      <c r="E77" s="1"/>
      <c r="F77" s="7"/>
      <c r="G77" s="7"/>
      <c r="H77" s="7"/>
      <c r="I77" s="7"/>
      <c r="J77" s="7"/>
    </row>
    <row r="78" spans="1:13" s="221" customFormat="1" ht="21" customHeight="1">
      <c r="A78" s="124" t="s">
        <v>231</v>
      </c>
      <c r="B78" s="117"/>
      <c r="C78" s="117"/>
      <c r="D78" s="4">
        <v>1131147</v>
      </c>
      <c r="E78" s="11"/>
      <c r="F78" s="4">
        <v>1376360</v>
      </c>
      <c r="G78" s="3"/>
      <c r="H78" s="4">
        <v>151641</v>
      </c>
      <c r="I78" s="3"/>
      <c r="J78" s="4">
        <v>180841</v>
      </c>
      <c r="M78" s="135"/>
    </row>
    <row r="79" spans="1:13" s="221" customFormat="1" ht="21" customHeight="1">
      <c r="A79" s="124" t="s">
        <v>39</v>
      </c>
      <c r="B79" s="117"/>
      <c r="C79" s="117"/>
      <c r="D79" s="4">
        <f>+D80-D78</f>
        <v>155407</v>
      </c>
      <c r="E79" s="11"/>
      <c r="F79" s="4">
        <f>+F80-F78</f>
        <v>190875</v>
      </c>
      <c r="G79" s="3"/>
      <c r="H79" s="75">
        <v>0</v>
      </c>
      <c r="I79" s="9"/>
      <c r="J79" s="75">
        <v>0</v>
      </c>
    </row>
    <row r="80" spans="1:13" s="221" customFormat="1" ht="21" customHeight="1" thickBot="1">
      <c r="A80" s="214" t="s">
        <v>189</v>
      </c>
      <c r="B80" s="117"/>
      <c r="C80" s="117"/>
      <c r="D80" s="28">
        <f>+D70</f>
        <v>1286554</v>
      </c>
      <c r="E80" s="195"/>
      <c r="F80" s="28">
        <f>+F70</f>
        <v>1567235</v>
      </c>
      <c r="G80" s="195"/>
      <c r="H80" s="28">
        <f>SUM(H78:H79)</f>
        <v>151641</v>
      </c>
      <c r="I80" s="195"/>
      <c r="J80" s="28">
        <f>SUM(J78:J79)</f>
        <v>180841</v>
      </c>
      <c r="L80" s="135"/>
    </row>
    <row r="81" spans="1:10" s="221" customFormat="1" ht="21" customHeight="1" thickTop="1">
      <c r="A81" s="113"/>
      <c r="B81" s="210"/>
      <c r="C81" s="192"/>
    </row>
    <row r="82" spans="1:10" s="221" customFormat="1" ht="21" customHeight="1">
      <c r="A82" s="195" t="s">
        <v>192</v>
      </c>
      <c r="B82" s="210"/>
      <c r="C82" s="192"/>
      <c r="D82" s="112"/>
      <c r="E82" s="112"/>
      <c r="F82" s="112"/>
      <c r="G82" s="112"/>
      <c r="H82" s="112"/>
      <c r="I82" s="112"/>
      <c r="J82" s="112"/>
    </row>
    <row r="83" spans="1:10" s="221" customFormat="1" ht="21" customHeight="1">
      <c r="A83" s="124" t="s">
        <v>232</v>
      </c>
      <c r="B83" s="117">
        <v>16</v>
      </c>
      <c r="C83" s="192"/>
      <c r="D83" s="84">
        <f>+ROUND(D73/4007797,2)</f>
        <v>0.31</v>
      </c>
      <c r="E83" s="197"/>
      <c r="F83" s="84">
        <v>0.31</v>
      </c>
      <c r="G83" s="3"/>
      <c r="H83" s="85">
        <v>5.5800000000000002E-2</v>
      </c>
      <c r="I83" s="3"/>
      <c r="J83" s="85">
        <v>8.2000000000000007E-3</v>
      </c>
    </row>
    <row r="84" spans="1:10" s="221" customFormat="1" ht="21" customHeight="1">
      <c r="A84" s="124" t="s">
        <v>233</v>
      </c>
      <c r="B84" s="117">
        <v>16</v>
      </c>
      <c r="C84" s="192"/>
      <c r="D84" s="84">
        <f>+ROUND(D73/4007797,2)</f>
        <v>0.31</v>
      </c>
      <c r="E84" s="197"/>
      <c r="F84" s="84">
        <v>0.31</v>
      </c>
      <c r="G84" s="3"/>
      <c r="H84" s="85">
        <v>5.5800000000000002E-2</v>
      </c>
      <c r="I84" s="3"/>
      <c r="J84" s="85">
        <v>8.2000000000000007E-3</v>
      </c>
    </row>
    <row r="85" spans="1:10" s="221" customFormat="1" ht="21" customHeight="1">
      <c r="A85" s="113"/>
      <c r="B85" s="117"/>
      <c r="C85" s="192"/>
      <c r="D85" s="84"/>
      <c r="E85" s="197"/>
      <c r="F85" s="84"/>
      <c r="G85" s="3"/>
      <c r="H85" s="85"/>
      <c r="I85" s="3"/>
      <c r="J85" s="85"/>
    </row>
    <row r="86" spans="1:10" s="221" customFormat="1" ht="21" customHeight="1">
      <c r="A86" s="113"/>
      <c r="B86" s="117"/>
      <c r="C86" s="192"/>
      <c r="D86" s="84"/>
      <c r="E86" s="197"/>
      <c r="F86" s="84"/>
      <c r="G86" s="3"/>
      <c r="H86" s="85"/>
      <c r="I86" s="3"/>
      <c r="J86" s="85"/>
    </row>
    <row r="87" spans="1:10" s="221" customFormat="1" ht="21" customHeight="1">
      <c r="A87" s="113"/>
      <c r="B87" s="117"/>
      <c r="C87" s="192"/>
      <c r="D87" s="84"/>
      <c r="E87" s="197"/>
      <c r="F87" s="84"/>
      <c r="G87" s="3"/>
      <c r="H87" s="85"/>
      <c r="I87" s="3"/>
      <c r="J87" s="85"/>
    </row>
    <row r="88" spans="1:10" s="221" customFormat="1" ht="21" customHeight="1">
      <c r="A88" s="113"/>
      <c r="B88" s="117"/>
      <c r="C88" s="192"/>
      <c r="D88" s="84"/>
      <c r="E88" s="197"/>
      <c r="F88" s="84"/>
      <c r="G88" s="3"/>
      <c r="H88" s="85"/>
      <c r="I88" s="3"/>
      <c r="J88" s="85"/>
    </row>
    <row r="89" spans="1:10" s="221" customFormat="1" ht="21" customHeight="1">
      <c r="A89" s="113"/>
      <c r="B89" s="117"/>
      <c r="C89" s="192"/>
      <c r="D89" s="84"/>
      <c r="E89" s="197"/>
      <c r="F89" s="84"/>
      <c r="G89" s="3"/>
      <c r="H89" s="85"/>
      <c r="I89" s="3"/>
      <c r="J89" s="85"/>
    </row>
    <row r="90" spans="1:10" s="221" customFormat="1" ht="21" customHeight="1">
      <c r="A90" s="113"/>
      <c r="B90" s="117"/>
      <c r="C90" s="192"/>
      <c r="D90" s="84"/>
      <c r="E90" s="197"/>
      <c r="F90" s="84"/>
      <c r="G90" s="3"/>
      <c r="H90" s="85"/>
      <c r="I90" s="3"/>
      <c r="J90" s="85"/>
    </row>
    <row r="91" spans="1:10" s="221" customFormat="1" ht="21" customHeight="1">
      <c r="A91" s="113"/>
      <c r="B91" s="117"/>
      <c r="C91" s="192"/>
      <c r="D91" s="84"/>
      <c r="E91" s="197"/>
      <c r="F91" s="84"/>
      <c r="G91" s="3"/>
      <c r="H91" s="85"/>
      <c r="I91" s="3"/>
      <c r="J91" s="85"/>
    </row>
    <row r="92" spans="1:10" s="221" customFormat="1" ht="21" customHeight="1">
      <c r="A92" s="113"/>
      <c r="B92" s="117"/>
      <c r="C92" s="192"/>
      <c r="D92" s="84"/>
      <c r="E92" s="197"/>
      <c r="F92" s="84"/>
      <c r="G92" s="3"/>
      <c r="H92" s="85"/>
      <c r="I92" s="3"/>
      <c r="J92" s="85"/>
    </row>
    <row r="93" spans="1:10" s="221" customFormat="1" ht="21" customHeight="1">
      <c r="A93" s="113"/>
      <c r="B93" s="117"/>
      <c r="C93" s="192"/>
      <c r="D93" s="84"/>
      <c r="E93" s="197"/>
      <c r="F93" s="84"/>
      <c r="G93" s="3"/>
      <c r="H93" s="85"/>
      <c r="I93" s="3"/>
      <c r="J93" s="85"/>
    </row>
    <row r="94" spans="1:10" s="221" customFormat="1" ht="21" customHeight="1">
      <c r="A94" s="113"/>
      <c r="B94" s="117"/>
      <c r="C94" s="192"/>
      <c r="D94" s="84"/>
      <c r="E94" s="197"/>
      <c r="F94" s="84"/>
      <c r="G94" s="3"/>
      <c r="H94" s="85"/>
      <c r="I94" s="3"/>
      <c r="J94" s="85"/>
    </row>
    <row r="95" spans="1:10" s="221" customFormat="1" ht="17.899999999999999" customHeight="1">
      <c r="A95" s="113"/>
      <c r="B95" s="117"/>
      <c r="C95" s="192"/>
      <c r="D95" s="84"/>
      <c r="E95" s="197"/>
      <c r="F95" s="84"/>
      <c r="G95" s="3"/>
      <c r="H95" s="85"/>
      <c r="I95" s="3"/>
      <c r="J95" s="85"/>
    </row>
    <row r="96" spans="1:10" s="221" customFormat="1" ht="21" customHeight="1">
      <c r="A96" s="113"/>
      <c r="B96" s="117"/>
      <c r="C96" s="192"/>
      <c r="D96" s="84"/>
      <c r="E96" s="197"/>
      <c r="F96" s="84"/>
      <c r="G96" s="3"/>
      <c r="H96" s="85"/>
      <c r="I96" s="3"/>
      <c r="J96" s="85"/>
    </row>
    <row r="97" spans="1:10" s="249" customFormat="1" ht="21" customHeight="1">
      <c r="A97" s="113"/>
      <c r="B97" s="117"/>
      <c r="C97" s="192"/>
      <c r="D97" s="84"/>
      <c r="E97" s="197"/>
      <c r="F97" s="84"/>
      <c r="G97" s="3"/>
      <c r="H97" s="85"/>
      <c r="I97" s="3"/>
      <c r="J97" s="85"/>
    </row>
    <row r="98" spans="1:10" s="249" customFormat="1" ht="21" customHeight="1">
      <c r="A98" s="113"/>
      <c r="B98" s="117"/>
      <c r="C98" s="192"/>
      <c r="D98" s="84"/>
      <c r="E98" s="197"/>
      <c r="F98" s="84"/>
      <c r="G98" s="3"/>
      <c r="H98" s="85"/>
      <c r="I98" s="3"/>
      <c r="J98" s="85"/>
    </row>
    <row r="99" spans="1:10" s="221" customFormat="1" ht="21" customHeight="1">
      <c r="A99" s="113"/>
      <c r="B99" s="117"/>
      <c r="C99" s="192"/>
      <c r="D99" s="84"/>
      <c r="E99" s="197"/>
      <c r="F99" s="84"/>
      <c r="G99" s="3"/>
      <c r="H99" s="85"/>
      <c r="I99" s="3"/>
      <c r="J99" s="84"/>
    </row>
    <row r="100" spans="1:10" s="221" customFormat="1" ht="14">
      <c r="A100" s="221" t="s">
        <v>44</v>
      </c>
      <c r="B100" s="210"/>
      <c r="C100" s="192"/>
    </row>
    <row r="101" spans="1:10" s="221" customFormat="1" ht="17.399999999999999" customHeight="1">
      <c r="B101" s="210"/>
      <c r="C101" s="192"/>
      <c r="D101" s="112"/>
      <c r="E101" s="112"/>
      <c r="F101" s="112"/>
      <c r="G101" s="112"/>
      <c r="H101" s="112"/>
      <c r="I101" s="112"/>
      <c r="J101" s="112"/>
    </row>
    <row r="102" spans="1:10" s="221" customFormat="1" ht="21" customHeight="1">
      <c r="A102" s="252">
        <v>5</v>
      </c>
      <c r="B102" s="252"/>
      <c r="C102" s="252"/>
      <c r="D102" s="252"/>
      <c r="E102" s="252"/>
      <c r="F102" s="252"/>
      <c r="G102" s="252"/>
      <c r="H102" s="252"/>
      <c r="I102" s="252"/>
      <c r="J102" s="252"/>
    </row>
    <row r="104" spans="1:10" ht="21" customHeight="1">
      <c r="A104" s="198"/>
    </row>
  </sheetData>
  <mergeCells count="22">
    <mergeCell ref="A1:J1"/>
    <mergeCell ref="A2:J2"/>
    <mergeCell ref="A3:J3"/>
    <mergeCell ref="A4:J4"/>
    <mergeCell ref="D6:F6"/>
    <mergeCell ref="H6:J6"/>
    <mergeCell ref="A53:J53"/>
    <mergeCell ref="A54:J54"/>
    <mergeCell ref="D56:F56"/>
    <mergeCell ref="H56:J56"/>
    <mergeCell ref="D57:F57"/>
    <mergeCell ref="H57:J57"/>
    <mergeCell ref="D7:F7"/>
    <mergeCell ref="H7:J7"/>
    <mergeCell ref="A50:J50"/>
    <mergeCell ref="A51:J51"/>
    <mergeCell ref="A52:J52"/>
    <mergeCell ref="A65:C65"/>
    <mergeCell ref="A66:C66"/>
    <mergeCell ref="A68:C68"/>
    <mergeCell ref="A102:J102"/>
    <mergeCell ref="A60:C60"/>
  </mergeCells>
  <pageMargins left="1" right="0.5" top="1" bottom="0.5" header="0.3" footer="0.3"/>
  <pageSetup paperSize="9" scale="69" orientation="portrait" r:id="rId1"/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A3DB-3494-402D-AFB9-478F9F08466A}">
  <sheetPr>
    <tabColor rgb="FF00B050"/>
  </sheetPr>
  <dimension ref="A1:AH92"/>
  <sheetViews>
    <sheetView view="pageBreakPreview" topLeftCell="A16" zoomScale="55" zoomScaleNormal="55" zoomScaleSheetLayoutView="55" workbookViewId="0">
      <selection activeCell="B38" sqref="B38"/>
    </sheetView>
  </sheetViews>
  <sheetFormatPr defaultColWidth="9.1796875" defaultRowHeight="13"/>
  <cols>
    <col min="1" max="1" width="2.453125" style="175" customWidth="1"/>
    <col min="2" max="2" width="60.6328125" style="175" customWidth="1"/>
    <col min="3" max="3" width="6.6328125" style="175" customWidth="1"/>
    <col min="4" max="4" width="15.6328125" style="174" customWidth="1"/>
    <col min="5" max="5" width="1.453125" style="174" customWidth="1"/>
    <col min="6" max="6" width="15.6328125" style="174" customWidth="1"/>
    <col min="7" max="7" width="1.1796875" style="174" customWidth="1"/>
    <col min="8" max="8" width="18.6328125" style="174" customWidth="1"/>
    <col min="9" max="9" width="1.453125" style="174" customWidth="1"/>
    <col min="10" max="10" width="15.6328125" style="174" customWidth="1"/>
    <col min="11" max="11" width="1.1796875" style="174" customWidth="1"/>
    <col min="12" max="12" width="11.54296875" style="174" bestFit="1" customWidth="1"/>
    <col min="13" max="13" width="0.81640625" style="174" customWidth="1"/>
    <col min="14" max="14" width="12.81640625" style="174" bestFit="1" customWidth="1"/>
    <col min="15" max="15" width="1.453125" style="174" customWidth="1"/>
    <col min="16" max="16" width="14.6328125" style="174" customWidth="1"/>
    <col min="17" max="17" width="0.81640625" style="174" customWidth="1"/>
    <col min="18" max="18" width="12.81640625" style="174" bestFit="1" customWidth="1"/>
    <col min="19" max="19" width="1" style="174" customWidth="1"/>
    <col min="20" max="20" width="11.6328125" style="174" customWidth="1"/>
    <col min="21" max="21" width="1" style="174" customWidth="1"/>
    <col min="22" max="22" width="11.81640625" style="174" customWidth="1"/>
    <col min="23" max="23" width="1" style="174" customWidth="1"/>
    <col min="24" max="24" width="16.453125" style="174" customWidth="1"/>
    <col min="25" max="25" width="1.1796875" style="174" customWidth="1"/>
    <col min="26" max="26" width="16.6328125" style="174" customWidth="1"/>
    <col min="27" max="27" width="1.1796875" style="174" customWidth="1"/>
    <col min="28" max="28" width="16.6328125" style="174" customWidth="1"/>
    <col min="29" max="29" width="1" style="174" customWidth="1"/>
    <col min="30" max="30" width="18.6328125" style="174" customWidth="1"/>
    <col min="31" max="31" width="1.453125" style="174" customWidth="1"/>
    <col min="32" max="32" width="14.6328125" style="174" customWidth="1"/>
    <col min="33" max="33" width="1.453125" style="174" customWidth="1"/>
    <col min="34" max="34" width="17.6328125" style="174" customWidth="1"/>
    <col min="35" max="16384" width="9.1796875" style="175"/>
  </cols>
  <sheetData>
    <row r="1" spans="1:34" s="170" customFormat="1" ht="21" customHeight="1">
      <c r="A1" s="262" t="s">
        <v>47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</row>
    <row r="2" spans="1:34" s="170" customFormat="1" ht="21" customHeight="1">
      <c r="A2" s="262" t="s">
        <v>265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</row>
    <row r="3" spans="1:34" s="170" customFormat="1" ht="21" customHeight="1">
      <c r="A3" s="262" t="s">
        <v>272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</row>
    <row r="4" spans="1:34" s="170" customFormat="1" ht="21" customHeight="1">
      <c r="A4" s="263" t="s">
        <v>46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</row>
    <row r="5" spans="1:34" ht="6" customHeight="1">
      <c r="A5" s="171"/>
      <c r="B5" s="172"/>
      <c r="C5" s="172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</row>
    <row r="6" spans="1:34" s="171" customFormat="1" ht="19.399999999999999" customHeight="1">
      <c r="A6" s="107"/>
      <c r="B6" s="155"/>
      <c r="C6" s="264" t="s">
        <v>116</v>
      </c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</row>
    <row r="7" spans="1:34" s="141" customFormat="1" ht="17.899999999999999" customHeight="1">
      <c r="D7" s="265" t="s">
        <v>202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12"/>
      <c r="AG7" s="212"/>
      <c r="AH7" s="212"/>
    </row>
    <row r="8" spans="1:34" s="176" customFormat="1" ht="19.399999999999999" hidden="1" customHeight="1">
      <c r="A8" s="221"/>
      <c r="B8" s="120"/>
      <c r="C8" s="120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64"/>
      <c r="Z8" s="264"/>
      <c r="AA8" s="264"/>
      <c r="AB8" s="264"/>
      <c r="AC8" s="217"/>
      <c r="AD8" s="217"/>
      <c r="AE8" s="217"/>
      <c r="AF8" s="217"/>
      <c r="AG8" s="217"/>
      <c r="AH8" s="217"/>
    </row>
    <row r="9" spans="1:34" s="176" customFormat="1" ht="19.399999999999999" customHeight="1">
      <c r="A9" s="221"/>
      <c r="B9" s="120"/>
      <c r="C9" s="120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64" t="s">
        <v>158</v>
      </c>
      <c r="Z9" s="264"/>
      <c r="AA9" s="264"/>
      <c r="AB9" s="264"/>
      <c r="AC9" s="217"/>
      <c r="AD9" s="217"/>
      <c r="AE9" s="217"/>
      <c r="AF9" s="217"/>
      <c r="AG9" s="217"/>
      <c r="AH9" s="217"/>
    </row>
    <row r="10" spans="1:34" s="176" customFormat="1" ht="19.399999999999999" customHeight="1">
      <c r="A10" s="221"/>
      <c r="B10" s="120"/>
      <c r="C10" s="120"/>
      <c r="D10" s="217"/>
      <c r="E10" s="217"/>
      <c r="F10" s="259" t="s">
        <v>274</v>
      </c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158"/>
      <c r="S10" s="158"/>
      <c r="T10" s="159"/>
      <c r="U10" s="215"/>
      <c r="V10" s="215" t="s">
        <v>2</v>
      </c>
      <c r="W10" s="215"/>
      <c r="X10" s="215"/>
      <c r="Y10" s="158"/>
      <c r="Z10" s="259" t="s">
        <v>159</v>
      </c>
      <c r="AA10" s="259"/>
      <c r="AB10" s="259"/>
      <c r="AC10" s="217"/>
      <c r="AD10" s="217"/>
      <c r="AE10" s="217"/>
      <c r="AF10" s="217"/>
      <c r="AG10" s="217"/>
      <c r="AH10" s="217"/>
    </row>
    <row r="11" spans="1:34" s="176" customFormat="1" ht="19.399999999999999" customHeight="1">
      <c r="A11" s="221"/>
      <c r="B11" s="120"/>
      <c r="C11" s="120"/>
      <c r="D11" s="217"/>
      <c r="E11" s="217"/>
      <c r="F11" s="120"/>
      <c r="G11" s="217"/>
      <c r="H11" s="217"/>
      <c r="I11" s="260" t="s">
        <v>118</v>
      </c>
      <c r="J11" s="260"/>
      <c r="K11" s="260"/>
      <c r="L11" s="217"/>
      <c r="M11" s="217"/>
      <c r="N11" s="217"/>
      <c r="O11" s="217"/>
      <c r="P11" s="217" t="s">
        <v>110</v>
      </c>
      <c r="Q11" s="217"/>
      <c r="R11" s="158"/>
      <c r="S11" s="158"/>
      <c r="T11" s="120"/>
      <c r="U11" s="217"/>
      <c r="V11" s="217"/>
      <c r="W11" s="217"/>
      <c r="X11" s="217"/>
      <c r="Y11" s="217"/>
      <c r="Z11" s="217" t="s">
        <v>119</v>
      </c>
      <c r="AA11" s="120"/>
      <c r="AB11" s="217"/>
      <c r="AC11" s="120"/>
      <c r="AD11" s="217"/>
      <c r="AE11" s="217"/>
      <c r="AF11" s="217"/>
      <c r="AG11" s="217"/>
      <c r="AH11" s="217"/>
    </row>
    <row r="12" spans="1:34" s="176" customFormat="1" ht="19.399999999999999" customHeight="1">
      <c r="A12" s="221"/>
      <c r="B12" s="120"/>
      <c r="C12" s="120"/>
      <c r="D12" s="158"/>
      <c r="E12" s="158"/>
      <c r="F12" s="217"/>
      <c r="G12" s="217"/>
      <c r="H12" s="217" t="s">
        <v>120</v>
      </c>
      <c r="I12" s="158"/>
      <c r="J12" s="217" t="s">
        <v>121</v>
      </c>
      <c r="K12" s="217"/>
      <c r="L12" s="158"/>
      <c r="M12" s="217"/>
      <c r="N12" s="120"/>
      <c r="O12" s="217"/>
      <c r="P12" s="217" t="s">
        <v>211</v>
      </c>
      <c r="Q12" s="158"/>
      <c r="R12" s="158"/>
      <c r="S12" s="158"/>
      <c r="T12" s="158"/>
      <c r="U12" s="160"/>
      <c r="V12" s="158"/>
      <c r="W12" s="217"/>
      <c r="X12" s="158"/>
      <c r="Y12" s="158"/>
      <c r="Z12" s="217" t="s">
        <v>122</v>
      </c>
      <c r="AA12" s="158"/>
      <c r="AB12" s="217" t="s">
        <v>218</v>
      </c>
      <c r="AC12" s="158"/>
      <c r="AD12" s="211" t="s">
        <v>133</v>
      </c>
      <c r="AE12" s="211"/>
      <c r="AF12" s="158"/>
      <c r="AG12" s="217"/>
      <c r="AH12" s="158"/>
    </row>
    <row r="13" spans="1:34" s="170" customFormat="1" ht="19.399999999999999" customHeight="1">
      <c r="A13" s="120"/>
      <c r="B13" s="161"/>
      <c r="C13" s="120"/>
      <c r="D13" s="217"/>
      <c r="E13" s="217"/>
      <c r="F13" s="217"/>
      <c r="G13" s="160"/>
      <c r="H13" s="217" t="s">
        <v>124</v>
      </c>
      <c r="I13" s="158"/>
      <c r="J13" s="217" t="s">
        <v>125</v>
      </c>
      <c r="K13" s="217"/>
      <c r="L13" s="158"/>
      <c r="M13" s="160"/>
      <c r="N13" s="217" t="s">
        <v>126</v>
      </c>
      <c r="O13" s="160"/>
      <c r="P13" s="217" t="s">
        <v>127</v>
      </c>
      <c r="Q13" s="158"/>
      <c r="R13" s="158"/>
      <c r="S13" s="158"/>
      <c r="T13" s="217"/>
      <c r="U13" s="160"/>
      <c r="V13" s="217" t="s">
        <v>249</v>
      </c>
      <c r="W13" s="217"/>
      <c r="X13" s="158"/>
      <c r="Y13" s="158"/>
      <c r="Z13" s="217" t="s">
        <v>129</v>
      </c>
      <c r="AA13" s="158"/>
      <c r="AB13" s="217" t="s">
        <v>219</v>
      </c>
      <c r="AC13" s="158"/>
      <c r="AD13" s="211" t="s">
        <v>248</v>
      </c>
      <c r="AE13" s="211"/>
      <c r="AF13" s="217" t="s">
        <v>132</v>
      </c>
      <c r="AG13" s="217"/>
      <c r="AH13" s="217" t="s">
        <v>133</v>
      </c>
    </row>
    <row r="14" spans="1:34" s="170" customFormat="1" ht="19.399999999999999" customHeight="1">
      <c r="A14" s="120"/>
      <c r="B14" s="161"/>
      <c r="C14" s="120"/>
      <c r="D14" s="217" t="s">
        <v>201</v>
      </c>
      <c r="E14" s="217"/>
      <c r="F14" s="217" t="s">
        <v>123</v>
      </c>
      <c r="G14" s="160"/>
      <c r="H14" s="217" t="s">
        <v>134</v>
      </c>
      <c r="I14" s="160"/>
      <c r="J14" s="217" t="s">
        <v>135</v>
      </c>
      <c r="K14" s="217"/>
      <c r="L14" s="217" t="s">
        <v>136</v>
      </c>
      <c r="M14" s="160"/>
      <c r="N14" s="217" t="s">
        <v>137</v>
      </c>
      <c r="O14" s="160"/>
      <c r="P14" s="217" t="s">
        <v>138</v>
      </c>
      <c r="Q14" s="217"/>
      <c r="R14" s="217"/>
      <c r="S14" s="217"/>
      <c r="T14" s="217" t="s">
        <v>139</v>
      </c>
      <c r="U14" s="158"/>
      <c r="V14" s="217" t="s">
        <v>247</v>
      </c>
      <c r="W14" s="158"/>
      <c r="X14" s="158"/>
      <c r="Y14" s="158"/>
      <c r="Z14" s="217" t="s">
        <v>140</v>
      </c>
      <c r="AA14" s="158"/>
      <c r="AB14" s="162" t="s">
        <v>130</v>
      </c>
      <c r="AC14" s="158"/>
      <c r="AD14" s="211" t="s">
        <v>131</v>
      </c>
      <c r="AE14" s="211"/>
      <c r="AF14" s="217" t="s">
        <v>142</v>
      </c>
      <c r="AG14" s="217"/>
      <c r="AH14" s="217" t="s">
        <v>143</v>
      </c>
    </row>
    <row r="15" spans="1:34" s="170" customFormat="1" ht="19.399999999999999" customHeight="1">
      <c r="A15" s="120"/>
      <c r="B15" s="161"/>
      <c r="C15" s="114"/>
      <c r="D15" s="217" t="s">
        <v>144</v>
      </c>
      <c r="E15" s="217"/>
      <c r="F15" s="217" t="s">
        <v>145</v>
      </c>
      <c r="G15" s="160"/>
      <c r="H15" s="217" t="s">
        <v>146</v>
      </c>
      <c r="I15" s="160"/>
      <c r="J15" s="217" t="s">
        <v>147</v>
      </c>
      <c r="K15" s="217"/>
      <c r="L15" s="217" t="s">
        <v>148</v>
      </c>
      <c r="M15" s="160"/>
      <c r="N15" s="217" t="s">
        <v>148</v>
      </c>
      <c r="O15" s="160"/>
      <c r="P15" s="217" t="s">
        <v>149</v>
      </c>
      <c r="Q15" s="160"/>
      <c r="R15" s="217" t="s">
        <v>87</v>
      </c>
      <c r="S15" s="160"/>
      <c r="T15" s="217" t="s">
        <v>150</v>
      </c>
      <c r="U15" s="158"/>
      <c r="V15" s="217" t="s">
        <v>151</v>
      </c>
      <c r="W15" s="158"/>
      <c r="X15" s="217" t="s">
        <v>152</v>
      </c>
      <c r="Y15" s="217"/>
      <c r="Z15" s="217" t="s">
        <v>153</v>
      </c>
      <c r="AA15" s="217"/>
      <c r="AB15" s="217" t="s">
        <v>141</v>
      </c>
      <c r="AC15" s="217"/>
      <c r="AD15" s="211" t="s">
        <v>206</v>
      </c>
      <c r="AE15" s="211"/>
      <c r="AF15" s="217" t="s">
        <v>154</v>
      </c>
      <c r="AG15" s="217"/>
      <c r="AH15" s="217" t="s">
        <v>155</v>
      </c>
    </row>
    <row r="16" spans="1:34" s="170" customFormat="1" ht="12.75" customHeight="1">
      <c r="A16" s="120"/>
      <c r="B16" s="161"/>
      <c r="C16" s="117"/>
      <c r="D16" s="163"/>
      <c r="E16" s="163"/>
      <c r="F16" s="163"/>
      <c r="G16" s="160"/>
      <c r="H16" s="163"/>
      <c r="I16" s="160"/>
      <c r="J16" s="163"/>
      <c r="K16" s="163"/>
      <c r="L16" s="163"/>
      <c r="M16" s="160"/>
      <c r="N16" s="160"/>
      <c r="O16" s="160"/>
      <c r="P16" s="163"/>
      <c r="Q16" s="160"/>
      <c r="R16" s="163"/>
      <c r="S16" s="160"/>
      <c r="T16" s="163"/>
      <c r="U16" s="164"/>
      <c r="V16" s="163"/>
      <c r="W16" s="164"/>
      <c r="X16" s="163"/>
      <c r="Y16" s="163"/>
      <c r="Z16" s="163"/>
      <c r="AA16" s="163"/>
      <c r="AB16" s="163"/>
      <c r="AC16" s="163"/>
      <c r="AD16" s="163"/>
      <c r="AE16" s="160"/>
      <c r="AF16" s="163"/>
      <c r="AG16" s="163"/>
      <c r="AH16" s="163"/>
    </row>
    <row r="17" spans="1:34" s="221" customFormat="1" ht="19.399999999999999" customHeight="1">
      <c r="A17" s="120" t="s">
        <v>256</v>
      </c>
      <c r="B17" s="107"/>
      <c r="C17" s="165"/>
      <c r="D17" s="42">
        <v>4007797</v>
      </c>
      <c r="E17" s="177"/>
      <c r="F17" s="42">
        <v>85926434</v>
      </c>
      <c r="G17" s="177"/>
      <c r="H17" s="42">
        <v>-830406</v>
      </c>
      <c r="I17" s="177"/>
      <c r="J17" s="42">
        <v>575815</v>
      </c>
      <c r="K17" s="177"/>
      <c r="L17" s="42">
        <v>36868</v>
      </c>
      <c r="M17" s="177"/>
      <c r="N17" s="42">
        <v>149516</v>
      </c>
      <c r="O17" s="177"/>
      <c r="P17" s="42">
        <v>32174</v>
      </c>
      <c r="Q17" s="177"/>
      <c r="R17" s="42">
        <v>193434</v>
      </c>
      <c r="S17" s="177"/>
      <c r="T17" s="42">
        <v>411463</v>
      </c>
      <c r="U17" s="177"/>
      <c r="V17" s="42">
        <v>87400</v>
      </c>
      <c r="W17" s="177"/>
      <c r="X17" s="42">
        <v>27742192</v>
      </c>
      <c r="Y17" s="177"/>
      <c r="Z17" s="42">
        <v>-361125</v>
      </c>
      <c r="AA17" s="177"/>
      <c r="AB17" s="42">
        <v>319866</v>
      </c>
      <c r="AC17" s="177"/>
      <c r="AD17" s="42">
        <f>+SUM(D17:AB17)</f>
        <v>118291428</v>
      </c>
      <c r="AE17" s="177"/>
      <c r="AF17" s="42">
        <v>5857425</v>
      </c>
      <c r="AG17" s="177"/>
      <c r="AH17" s="42">
        <f>+SUM(AD17:AF17)</f>
        <v>124148853</v>
      </c>
    </row>
    <row r="18" spans="1:34" s="221" customFormat="1" ht="19.399999999999999" customHeight="1">
      <c r="A18" s="120"/>
      <c r="B18" s="161"/>
      <c r="C18" s="117"/>
      <c r="D18" s="163"/>
      <c r="E18" s="163"/>
      <c r="F18" s="163"/>
      <c r="G18" s="160"/>
      <c r="H18" s="163"/>
      <c r="I18" s="160"/>
      <c r="J18" s="163"/>
      <c r="K18" s="163"/>
      <c r="L18" s="163"/>
      <c r="M18" s="160"/>
      <c r="N18" s="160"/>
      <c r="O18" s="160"/>
      <c r="P18" s="163"/>
      <c r="Q18" s="160"/>
      <c r="R18" s="163"/>
      <c r="S18" s="160"/>
      <c r="T18" s="163"/>
      <c r="U18" s="164"/>
      <c r="V18" s="163"/>
      <c r="W18" s="164"/>
      <c r="X18" s="163"/>
      <c r="Y18" s="163"/>
      <c r="Z18" s="163"/>
      <c r="AA18" s="163"/>
      <c r="AB18" s="163"/>
      <c r="AC18" s="163"/>
      <c r="AD18" s="163"/>
      <c r="AE18" s="160"/>
      <c r="AF18" s="163"/>
      <c r="AG18" s="163"/>
      <c r="AH18" s="163"/>
    </row>
    <row r="19" spans="1:34" s="221" customFormat="1" ht="19.399999999999999" customHeight="1">
      <c r="A19" s="120" t="s">
        <v>164</v>
      </c>
      <c r="B19" s="120"/>
      <c r="C19" s="36"/>
      <c r="D19" s="8"/>
      <c r="E19" s="29"/>
      <c r="F19" s="8"/>
      <c r="G19" s="29"/>
      <c r="H19" s="8"/>
      <c r="I19" s="29"/>
      <c r="J19" s="8"/>
      <c r="K19" s="11"/>
      <c r="L19" s="8"/>
      <c r="M19" s="29"/>
      <c r="N19" s="29"/>
      <c r="O19" s="29"/>
      <c r="P19" s="8"/>
      <c r="Q19" s="29"/>
      <c r="R19" s="37"/>
      <c r="S19" s="29"/>
      <c r="T19" s="8"/>
      <c r="U19" s="12"/>
      <c r="V19" s="8"/>
      <c r="W19" s="12"/>
      <c r="X19" s="8"/>
      <c r="Y19" s="8"/>
      <c r="Z19" s="8"/>
      <c r="AA19" s="29"/>
      <c r="AB19" s="8"/>
      <c r="AC19" s="29"/>
      <c r="AD19" s="12"/>
      <c r="AE19" s="29"/>
      <c r="AF19" s="8"/>
      <c r="AG19" s="29"/>
      <c r="AH19" s="37"/>
    </row>
    <row r="20" spans="1:34" s="123" customFormat="1" ht="19.399999999999999" customHeight="1">
      <c r="A20" s="121"/>
      <c r="B20" s="121" t="s">
        <v>156</v>
      </c>
      <c r="C20" s="121"/>
      <c r="D20" s="38"/>
      <c r="E20" s="38"/>
      <c r="F20" s="39"/>
      <c r="G20" s="38"/>
      <c r="H20" s="38"/>
      <c r="I20" s="38"/>
      <c r="J20" s="38"/>
      <c r="K20" s="38"/>
      <c r="L20" s="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9"/>
      <c r="AA20" s="38"/>
      <c r="AB20" s="39"/>
      <c r="AC20" s="38"/>
      <c r="AD20" s="29"/>
      <c r="AE20" s="38"/>
      <c r="AF20" s="40"/>
      <c r="AG20" s="40"/>
      <c r="AH20" s="29"/>
    </row>
    <row r="21" spans="1:34" s="123" customFormat="1" ht="19.25" customHeight="1">
      <c r="B21" s="221" t="s">
        <v>102</v>
      </c>
      <c r="C21" s="221"/>
      <c r="D21" s="178">
        <v>0</v>
      </c>
      <c r="E21" s="42"/>
      <c r="F21" s="178">
        <v>0</v>
      </c>
      <c r="G21" s="42"/>
      <c r="H21" s="178">
        <v>0</v>
      </c>
      <c r="I21" s="42"/>
      <c r="J21" s="178">
        <v>0</v>
      </c>
      <c r="K21" s="42"/>
      <c r="L21" s="178">
        <v>0</v>
      </c>
      <c r="M21" s="42"/>
      <c r="N21" s="178">
        <v>0</v>
      </c>
      <c r="O21" s="42"/>
      <c r="P21" s="178">
        <v>0</v>
      </c>
      <c r="Q21" s="11"/>
      <c r="R21" s="178">
        <v>0</v>
      </c>
      <c r="S21" s="11"/>
      <c r="T21" s="178">
        <v>0</v>
      </c>
      <c r="U21" s="42"/>
      <c r="V21" s="178">
        <v>0</v>
      </c>
      <c r="W21" s="42"/>
      <c r="X21" s="178">
        <v>0</v>
      </c>
      <c r="Y21" s="42"/>
      <c r="Z21" s="178">
        <v>0</v>
      </c>
      <c r="AA21" s="42"/>
      <c r="AB21" s="178">
        <v>0</v>
      </c>
      <c r="AC21" s="42"/>
      <c r="AD21" s="180">
        <f>+SUM(D21:AB21)</f>
        <v>0</v>
      </c>
      <c r="AE21" s="42"/>
      <c r="AF21" s="103">
        <v>-237743</v>
      </c>
      <c r="AG21" s="42"/>
      <c r="AH21" s="181">
        <f>+SUM(AD21:AF21)</f>
        <v>-237743</v>
      </c>
    </row>
    <row r="22" spans="1:34" s="123" customFormat="1" ht="13.75" customHeight="1">
      <c r="A22" s="121"/>
      <c r="B22" s="121" t="s">
        <v>275</v>
      </c>
      <c r="C22" s="120"/>
      <c r="D22" s="208">
        <f>SUM(D20:D21)</f>
        <v>0</v>
      </c>
      <c r="E22" s="182"/>
      <c r="F22" s="208">
        <f>SUM(F20:F21)</f>
        <v>0</v>
      </c>
      <c r="G22" s="182"/>
      <c r="H22" s="208">
        <f>SUM(H20:H21)</f>
        <v>0</v>
      </c>
      <c r="I22" s="182"/>
      <c r="J22" s="208">
        <f>SUM(J20:J21)</f>
        <v>0</v>
      </c>
      <c r="K22" s="182"/>
      <c r="L22" s="208">
        <f>SUM(L20:L21)</f>
        <v>0</v>
      </c>
      <c r="M22" s="182"/>
      <c r="N22" s="208">
        <f>SUM(N20:N21)</f>
        <v>0</v>
      </c>
      <c r="O22" s="182"/>
      <c r="P22" s="208">
        <f>SUM(P20:P21)</f>
        <v>0</v>
      </c>
      <c r="Q22" s="182"/>
      <c r="R22" s="208">
        <f>SUM(R20:R21)</f>
        <v>0</v>
      </c>
      <c r="S22" s="182"/>
      <c r="T22" s="208">
        <f>SUM(T20:T21)</f>
        <v>0</v>
      </c>
      <c r="U22" s="182"/>
      <c r="V22" s="208">
        <f>SUM(V20:V21)</f>
        <v>0</v>
      </c>
      <c r="W22" s="182"/>
      <c r="X22" s="185">
        <f>SUM(X20:X21)</f>
        <v>0</v>
      </c>
      <c r="Y22" s="182"/>
      <c r="Z22" s="208">
        <f>SUM(Z20:Z21)</f>
        <v>0</v>
      </c>
      <c r="AA22" s="182"/>
      <c r="AB22" s="208">
        <f>SUM(AB20:AB21)</f>
        <v>0</v>
      </c>
      <c r="AC22" s="182"/>
      <c r="AD22" s="98">
        <f>SUM(AD20:AD21)</f>
        <v>0</v>
      </c>
      <c r="AE22" s="182"/>
      <c r="AF22" s="43">
        <f>SUM(AF20:AF21)</f>
        <v>-237743</v>
      </c>
      <c r="AG22" s="182"/>
      <c r="AH22" s="43">
        <f>SUM(AH20:AH21)</f>
        <v>-237743</v>
      </c>
    </row>
    <row r="23" spans="1:34" s="123" customFormat="1" ht="19.399999999999999" customHeight="1">
      <c r="B23" s="221"/>
      <c r="C23" s="221"/>
      <c r="D23" s="178"/>
      <c r="E23" s="42"/>
      <c r="F23" s="178"/>
      <c r="G23" s="42"/>
      <c r="H23" s="178"/>
      <c r="I23" s="42"/>
      <c r="J23" s="178"/>
      <c r="K23" s="42"/>
      <c r="L23" s="178"/>
      <c r="M23" s="42"/>
      <c r="N23" s="178"/>
      <c r="O23" s="42"/>
      <c r="P23" s="178"/>
      <c r="Q23" s="11"/>
      <c r="R23" s="183"/>
      <c r="S23" s="11"/>
      <c r="T23" s="178"/>
      <c r="U23" s="42"/>
      <c r="V23" s="178"/>
      <c r="W23" s="42"/>
      <c r="X23" s="178"/>
      <c r="Y23" s="42"/>
      <c r="Z23" s="178"/>
      <c r="AA23" s="42"/>
      <c r="AB23" s="178"/>
      <c r="AC23" s="42"/>
      <c r="AD23" s="184"/>
      <c r="AE23" s="42"/>
      <c r="AF23" s="13"/>
      <c r="AG23" s="42"/>
      <c r="AH23" s="29"/>
    </row>
    <row r="24" spans="1:34" s="123" customFormat="1" ht="19.399999999999999" customHeight="1">
      <c r="B24" s="121" t="s">
        <v>234</v>
      </c>
      <c r="C24" s="221"/>
      <c r="D24" s="178"/>
      <c r="E24" s="42"/>
      <c r="F24" s="178"/>
      <c r="G24" s="42"/>
      <c r="H24" s="178"/>
      <c r="I24" s="42"/>
      <c r="J24" s="178"/>
      <c r="K24" s="42"/>
      <c r="L24" s="178"/>
      <c r="M24" s="42"/>
      <c r="N24" s="178"/>
      <c r="O24" s="42"/>
      <c r="P24" s="178"/>
      <c r="Q24" s="11"/>
      <c r="R24" s="183"/>
      <c r="S24" s="11"/>
      <c r="T24" s="183"/>
      <c r="U24" s="42"/>
      <c r="V24" s="183"/>
      <c r="W24" s="42"/>
      <c r="X24" s="183"/>
      <c r="Y24" s="42"/>
      <c r="Z24" s="183"/>
      <c r="AA24" s="42"/>
      <c r="AB24" s="183"/>
      <c r="AC24" s="42"/>
      <c r="AD24" s="184"/>
      <c r="AE24" s="42"/>
      <c r="AF24" s="13"/>
      <c r="AG24" s="42"/>
      <c r="AH24" s="29"/>
    </row>
    <row r="25" spans="1:34" s="123" customFormat="1" ht="19.399999999999999" customHeight="1">
      <c r="B25" s="221" t="s">
        <v>285</v>
      </c>
      <c r="C25" s="221"/>
      <c r="D25" s="179">
        <v>0</v>
      </c>
      <c r="E25" s="42"/>
      <c r="F25" s="179">
        <v>0</v>
      </c>
      <c r="G25" s="42"/>
      <c r="H25" s="179">
        <v>0</v>
      </c>
      <c r="I25" s="42"/>
      <c r="J25" s="209">
        <v>1691</v>
      </c>
      <c r="K25" s="42"/>
      <c r="L25" s="179">
        <v>0</v>
      </c>
      <c r="M25" s="42"/>
      <c r="N25" s="179">
        <v>0</v>
      </c>
      <c r="O25" s="42"/>
      <c r="P25" s="179">
        <v>0</v>
      </c>
      <c r="Q25" s="11"/>
      <c r="R25" s="179">
        <v>0</v>
      </c>
      <c r="S25" s="11"/>
      <c r="T25" s="179">
        <v>0</v>
      </c>
      <c r="U25" s="42"/>
      <c r="V25" s="179">
        <v>0</v>
      </c>
      <c r="W25" s="42"/>
      <c r="X25" s="179">
        <v>0</v>
      </c>
      <c r="Y25" s="42"/>
      <c r="Z25" s="179">
        <v>0</v>
      </c>
      <c r="AA25" s="42"/>
      <c r="AB25" s="179">
        <v>0</v>
      </c>
      <c r="AC25" s="42"/>
      <c r="AD25" s="181">
        <v>1691</v>
      </c>
      <c r="AE25" s="42"/>
      <c r="AF25" s="103">
        <v>-5986</v>
      </c>
      <c r="AG25" s="42"/>
      <c r="AH25" s="181">
        <v>-4295</v>
      </c>
    </row>
    <row r="26" spans="1:34" s="221" customFormat="1" ht="17.5" customHeight="1">
      <c r="A26" s="120"/>
      <c r="B26" s="121" t="s">
        <v>236</v>
      </c>
      <c r="C26" s="120"/>
      <c r="D26" s="98">
        <f>SUM(D25:D25)</f>
        <v>0</v>
      </c>
      <c r="E26" s="42"/>
      <c r="F26" s="98">
        <f>SUM(F25:F25)</f>
        <v>0</v>
      </c>
      <c r="G26" s="42"/>
      <c r="H26" s="42">
        <f>SUM(H25:H25)</f>
        <v>0</v>
      </c>
      <c r="I26" s="42"/>
      <c r="J26" s="185">
        <f>SUM(J25:J25)</f>
        <v>1691</v>
      </c>
      <c r="K26" s="182"/>
      <c r="L26" s="98">
        <f>SUM(L25:L25)</f>
        <v>0</v>
      </c>
      <c r="M26" s="182"/>
      <c r="N26" s="98">
        <f>SUM(N25:N25)</f>
        <v>0</v>
      </c>
      <c r="O26" s="182"/>
      <c r="P26" s="98">
        <f>SUM(P25:P25)</f>
        <v>0</v>
      </c>
      <c r="Q26" s="40"/>
      <c r="R26" s="98">
        <f>SUM(R25:R25)</f>
        <v>0</v>
      </c>
      <c r="S26" s="42"/>
      <c r="T26" s="98">
        <f>SUM(T25:T25)</f>
        <v>0</v>
      </c>
      <c r="U26" s="42"/>
      <c r="V26" s="98">
        <f>SUM(V25:V25)</f>
        <v>0</v>
      </c>
      <c r="W26" s="42"/>
      <c r="X26" s="98">
        <f>SUM(X25:X25)</f>
        <v>0</v>
      </c>
      <c r="Y26" s="42"/>
      <c r="Z26" s="98">
        <f>SUM(Z25:Z25)</f>
        <v>0</v>
      </c>
      <c r="AA26" s="42"/>
      <c r="AB26" s="98">
        <f>SUM(AB25:AB25)</f>
        <v>0</v>
      </c>
      <c r="AC26" s="42"/>
      <c r="AD26" s="42">
        <f>SUM(AD25:AD25)</f>
        <v>1691</v>
      </c>
      <c r="AE26" s="12"/>
      <c r="AF26" s="43">
        <f>SUM(AF25:AF25)</f>
        <v>-5986</v>
      </c>
      <c r="AG26" s="29"/>
      <c r="AH26" s="42">
        <f>SUM(AH25:AH25)</f>
        <v>-4295</v>
      </c>
    </row>
    <row r="27" spans="1:34" s="120" customFormat="1" ht="19.399999999999999" customHeight="1">
      <c r="A27" s="120" t="s">
        <v>165</v>
      </c>
      <c r="D27" s="186">
        <f>D22+D26</f>
        <v>0</v>
      </c>
      <c r="E27" s="42"/>
      <c r="F27" s="186">
        <f>F22+F26</f>
        <v>0</v>
      </c>
      <c r="G27" s="42"/>
      <c r="H27" s="186">
        <f>H22+H26</f>
        <v>0</v>
      </c>
      <c r="I27" s="42"/>
      <c r="J27" s="43">
        <f>J22+J26</f>
        <v>1691</v>
      </c>
      <c r="K27" s="42"/>
      <c r="L27" s="186">
        <f>L22+L26</f>
        <v>0</v>
      </c>
      <c r="M27" s="42"/>
      <c r="N27" s="186">
        <f>N22+N26</f>
        <v>0</v>
      </c>
      <c r="O27" s="42"/>
      <c r="P27" s="186">
        <f>P22+P26</f>
        <v>0</v>
      </c>
      <c r="Q27" s="42"/>
      <c r="R27" s="186">
        <f>R22+R26</f>
        <v>0</v>
      </c>
      <c r="S27" s="42"/>
      <c r="T27" s="186">
        <f>T22+T26</f>
        <v>0</v>
      </c>
      <c r="U27" s="29"/>
      <c r="V27" s="186">
        <f>V22+V26</f>
        <v>0</v>
      </c>
      <c r="W27" s="29"/>
      <c r="X27" s="186">
        <f>X22+X26</f>
        <v>0</v>
      </c>
      <c r="Y27" s="29"/>
      <c r="Z27" s="186">
        <f>Z22+Z26</f>
        <v>0</v>
      </c>
      <c r="AA27" s="29"/>
      <c r="AB27" s="186">
        <f>AB22+AB26</f>
        <v>0</v>
      </c>
      <c r="AC27" s="29"/>
      <c r="AD27" s="92">
        <f>AD22+AD26</f>
        <v>1691</v>
      </c>
      <c r="AE27" s="29"/>
      <c r="AF27" s="43">
        <f>AF22+AF26</f>
        <v>-243729</v>
      </c>
      <c r="AG27" s="29"/>
      <c r="AH27" s="92">
        <f>AH22+AH26</f>
        <v>-242038</v>
      </c>
    </row>
    <row r="28" spans="1:34" s="120" customFormat="1" ht="19.399999999999999" customHeight="1"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29"/>
      <c r="V28" s="42"/>
      <c r="W28" s="29"/>
      <c r="X28" s="42"/>
      <c r="Y28" s="29"/>
      <c r="Z28" s="42"/>
      <c r="AA28" s="29"/>
      <c r="AB28" s="42"/>
      <c r="AC28" s="29"/>
      <c r="AD28" s="42"/>
      <c r="AE28" s="29"/>
      <c r="AF28" s="42"/>
      <c r="AG28" s="29"/>
      <c r="AH28" s="42"/>
    </row>
    <row r="29" spans="1:34" s="221" customFormat="1" ht="19.399999999999999" customHeight="1">
      <c r="A29" s="120" t="s">
        <v>210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4" s="221" customFormat="1" ht="19.399999999999999" customHeight="1">
      <c r="A30" s="120"/>
      <c r="B30" s="221" t="s">
        <v>157</v>
      </c>
      <c r="D30" s="178">
        <v>0</v>
      </c>
      <c r="E30" s="42"/>
      <c r="F30" s="178">
        <v>0</v>
      </c>
      <c r="G30" s="42"/>
      <c r="H30" s="178">
        <v>0</v>
      </c>
      <c r="I30" s="42"/>
      <c r="J30" s="178">
        <v>0</v>
      </c>
      <c r="K30" s="42"/>
      <c r="L30" s="178">
        <v>0</v>
      </c>
      <c r="M30" s="42"/>
      <c r="N30" s="178">
        <v>0</v>
      </c>
      <c r="O30" s="42"/>
      <c r="P30" s="178">
        <v>0</v>
      </c>
      <c r="Q30" s="42"/>
      <c r="R30" s="178">
        <v>0</v>
      </c>
      <c r="S30" s="11"/>
      <c r="T30" s="178">
        <v>0</v>
      </c>
      <c r="U30" s="29"/>
      <c r="V30" s="178">
        <v>0</v>
      </c>
      <c r="W30" s="13"/>
      <c r="X30" s="13">
        <v>1254166</v>
      </c>
      <c r="Y30" s="8"/>
      <c r="Z30" s="178">
        <v>0</v>
      </c>
      <c r="AA30" s="29"/>
      <c r="AB30" s="178">
        <v>0</v>
      </c>
      <c r="AC30" s="13"/>
      <c r="AD30" s="29">
        <f t="shared" ref="AD30:AD31" si="0">+SUM(D30:AB30)</f>
        <v>1254166</v>
      </c>
      <c r="AE30" s="13"/>
      <c r="AF30" s="13">
        <v>188282</v>
      </c>
      <c r="AG30" s="13"/>
      <c r="AH30" s="29">
        <f t="shared" ref="AH30:AH31" si="1">+SUM(AD30:AF30)</f>
        <v>1442448</v>
      </c>
    </row>
    <row r="31" spans="1:34" s="221" customFormat="1" ht="19.399999999999999" customHeight="1">
      <c r="A31" s="120"/>
      <c r="B31" s="251" t="s">
        <v>278</v>
      </c>
      <c r="D31" s="178">
        <v>0</v>
      </c>
      <c r="E31" s="42"/>
      <c r="F31" s="178">
        <v>0</v>
      </c>
      <c r="G31" s="42"/>
      <c r="H31" s="178">
        <v>0</v>
      </c>
      <c r="I31" s="42"/>
      <c r="J31" s="178">
        <v>0</v>
      </c>
      <c r="K31" s="42"/>
      <c r="L31" s="178">
        <v>0</v>
      </c>
      <c r="M31" s="42"/>
      <c r="N31" s="178">
        <v>0</v>
      </c>
      <c r="O31" s="42"/>
      <c r="P31" s="178">
        <v>0</v>
      </c>
      <c r="Q31" s="11"/>
      <c r="R31" s="178">
        <v>0</v>
      </c>
      <c r="S31" s="29"/>
      <c r="T31" s="178">
        <v>0</v>
      </c>
      <c r="U31" s="13"/>
      <c r="V31" s="178">
        <v>0</v>
      </c>
      <c r="W31" s="13"/>
      <c r="X31" s="179">
        <v>0</v>
      </c>
      <c r="Y31" s="11"/>
      <c r="Z31" s="103">
        <v>-50954</v>
      </c>
      <c r="AA31" s="13"/>
      <c r="AB31" s="103">
        <v>-72065</v>
      </c>
      <c r="AC31" s="13"/>
      <c r="AD31" s="181">
        <f t="shared" si="0"/>
        <v>-123019</v>
      </c>
      <c r="AE31" s="11"/>
      <c r="AF31" s="103">
        <v>-32875</v>
      </c>
      <c r="AG31" s="11"/>
      <c r="AH31" s="181">
        <f t="shared" si="1"/>
        <v>-155894</v>
      </c>
    </row>
    <row r="32" spans="1:34" s="120" customFormat="1" ht="19.399999999999999" customHeight="1">
      <c r="A32" s="120" t="s">
        <v>276</v>
      </c>
      <c r="D32" s="186">
        <f>+SUM(D30:D31)</f>
        <v>0</v>
      </c>
      <c r="E32" s="42"/>
      <c r="F32" s="186">
        <f>+SUM(F30:F31)</f>
        <v>0</v>
      </c>
      <c r="G32" s="42"/>
      <c r="H32" s="186">
        <f>+SUM(H30:H31)</f>
        <v>0</v>
      </c>
      <c r="I32" s="42"/>
      <c r="J32" s="186">
        <f>+SUM(J30:J31)</f>
        <v>0</v>
      </c>
      <c r="K32" s="42"/>
      <c r="L32" s="186">
        <f>+SUM(L30:L31)</f>
        <v>0</v>
      </c>
      <c r="M32" s="42"/>
      <c r="N32" s="186">
        <f>+SUM(N30:N31)</f>
        <v>0</v>
      </c>
      <c r="O32" s="42"/>
      <c r="P32" s="186">
        <f>+SUM(P30:P31)</f>
        <v>0</v>
      </c>
      <c r="Q32" s="42"/>
      <c r="R32" s="186">
        <f>+SUM(R30:R31)</f>
        <v>0</v>
      </c>
      <c r="S32" s="42"/>
      <c r="T32" s="186">
        <f>+SUM(T30:T31)</f>
        <v>0</v>
      </c>
      <c r="U32" s="42"/>
      <c r="V32" s="186">
        <f>+SUM(V30:V31)</f>
        <v>0</v>
      </c>
      <c r="W32" s="42"/>
      <c r="X32" s="43">
        <f>+SUM(X30:X31)</f>
        <v>1254166</v>
      </c>
      <c r="Y32" s="42"/>
      <c r="Z32" s="43">
        <f>+SUM(Z30:Z31)</f>
        <v>-50954</v>
      </c>
      <c r="AA32" s="42"/>
      <c r="AB32" s="43">
        <f>+SUM(AB30:AB31)</f>
        <v>-72065</v>
      </c>
      <c r="AC32" s="42"/>
      <c r="AD32" s="43">
        <f>+SUM(AD30:AD31)</f>
        <v>1131147</v>
      </c>
      <c r="AE32" s="42"/>
      <c r="AF32" s="43">
        <f>+SUM(AF30:AF31)</f>
        <v>155407</v>
      </c>
      <c r="AG32" s="42"/>
      <c r="AH32" s="43">
        <f>+SUM(AH30:AH31)</f>
        <v>1286554</v>
      </c>
    </row>
    <row r="33" spans="1:34" s="221" customFormat="1" ht="19.399999999999999" customHeight="1" thickBot="1">
      <c r="A33" s="120" t="s">
        <v>257</v>
      </c>
      <c r="B33" s="120"/>
      <c r="C33" s="120"/>
      <c r="D33" s="187">
        <f>+SUM(D32,D27,D17)</f>
        <v>4007797</v>
      </c>
      <c r="E33" s="12"/>
      <c r="F33" s="187">
        <f>+SUM(F32,F27,F17)</f>
        <v>85926434</v>
      </c>
      <c r="G33" s="12"/>
      <c r="H33" s="187">
        <f>+SUM(H32,H27,H17)</f>
        <v>-830406</v>
      </c>
      <c r="I33" s="12"/>
      <c r="J33" s="187">
        <f>+SUM(J32,J27,J17)</f>
        <v>577506</v>
      </c>
      <c r="K33" s="12"/>
      <c r="L33" s="187">
        <f>+SUM(L32,L27,L17)</f>
        <v>36868</v>
      </c>
      <c r="M33" s="12"/>
      <c r="N33" s="187">
        <f>+SUM(N32,N27,N17)</f>
        <v>149516</v>
      </c>
      <c r="O33" s="12"/>
      <c r="P33" s="187">
        <f>+SUM(P32,P27,P17)</f>
        <v>32174</v>
      </c>
      <c r="Q33" s="12"/>
      <c r="R33" s="187">
        <f>+SUM(R32,R27,R17)</f>
        <v>193434</v>
      </c>
      <c r="S33" s="12"/>
      <c r="T33" s="187">
        <f>+SUM(T32,T27,T17)</f>
        <v>411463</v>
      </c>
      <c r="U33" s="12"/>
      <c r="V33" s="187">
        <f>+SUM(V32,V27,V17)</f>
        <v>87400</v>
      </c>
      <c r="W33" s="12"/>
      <c r="X33" s="187">
        <f>+SUM(X32,X27,X17)</f>
        <v>28996358</v>
      </c>
      <c r="Y33" s="12"/>
      <c r="Z33" s="187">
        <f>+SUM(Z32,Z27,Z17)</f>
        <v>-412079</v>
      </c>
      <c r="AA33" s="12"/>
      <c r="AB33" s="187">
        <f>+SUM(AB32,AB27,AB17)</f>
        <v>247801</v>
      </c>
      <c r="AC33" s="12"/>
      <c r="AD33" s="187">
        <f>+SUM(AD32,AD27,AD17)</f>
        <v>119424266</v>
      </c>
      <c r="AE33" s="12"/>
      <c r="AF33" s="187">
        <f>+SUM(AF32,AF27,AF17)</f>
        <v>5769103</v>
      </c>
      <c r="AG33" s="12"/>
      <c r="AH33" s="187">
        <f>+SUM(AH32,AH27,AH17)</f>
        <v>125193369</v>
      </c>
    </row>
    <row r="34" spans="1:34" s="170" customFormat="1" ht="21" customHeight="1" thickTop="1">
      <c r="A34" s="176"/>
      <c r="B34" s="176"/>
      <c r="C34" s="176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</row>
    <row r="35" spans="1:34" s="170" customFormat="1" ht="21" customHeight="1">
      <c r="A35" s="176"/>
      <c r="B35" s="176"/>
      <c r="C35" s="176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</row>
    <row r="36" spans="1:34" s="170" customFormat="1" ht="21" customHeight="1">
      <c r="A36" s="176"/>
      <c r="B36" s="176"/>
      <c r="C36" s="176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</row>
    <row r="37" spans="1:34" s="170" customFormat="1" ht="21" customHeight="1">
      <c r="A37" s="176"/>
      <c r="B37" s="176"/>
      <c r="C37" s="176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</row>
    <row r="38" spans="1:34" s="170" customFormat="1" ht="21" customHeight="1">
      <c r="A38" s="176"/>
      <c r="B38" s="176"/>
      <c r="C38" s="176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</row>
    <row r="39" spans="1:34" s="170" customFormat="1" ht="21" customHeight="1">
      <c r="A39" s="176"/>
      <c r="B39" s="176"/>
      <c r="C39" s="176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</row>
    <row r="40" spans="1:34" s="170" customFormat="1" ht="21" customHeight="1">
      <c r="A40" s="176"/>
      <c r="B40" s="176"/>
      <c r="C40" s="176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</row>
    <row r="41" spans="1:34" s="170" customFormat="1" ht="21" customHeight="1">
      <c r="A41" s="176"/>
      <c r="B41" s="176"/>
      <c r="C41" s="176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</row>
    <row r="42" spans="1:34" s="170" customFormat="1" ht="21" customHeight="1">
      <c r="A42" s="176"/>
      <c r="B42" s="176"/>
      <c r="C42" s="176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</row>
    <row r="43" spans="1:34" s="170" customFormat="1" ht="21" customHeight="1">
      <c r="A43" s="176"/>
      <c r="B43" s="176"/>
      <c r="C43" s="176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</row>
    <row r="44" spans="1:34" s="170" customFormat="1" ht="21" customHeight="1">
      <c r="A44" s="176"/>
      <c r="B44" s="176"/>
      <c r="C44" s="176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</row>
    <row r="45" spans="1:34" s="170" customFormat="1" ht="21" customHeight="1">
      <c r="A45" s="176"/>
      <c r="B45" s="176"/>
      <c r="C45" s="176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</row>
    <row r="46" spans="1:34" s="170" customFormat="1" ht="21" customHeight="1">
      <c r="A46" s="176"/>
      <c r="B46" s="176"/>
      <c r="C46" s="176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</row>
    <row r="47" spans="1:34" s="170" customFormat="1" ht="21" customHeight="1">
      <c r="A47" s="176"/>
      <c r="B47" s="176"/>
      <c r="C47" s="176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</row>
    <row r="48" spans="1:34" s="170" customFormat="1" ht="21" customHeight="1">
      <c r="A48" s="176"/>
      <c r="B48" s="176"/>
      <c r="C48" s="176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</row>
    <row r="49" spans="1:34" s="170" customFormat="1" ht="21" customHeight="1">
      <c r="A49" s="176"/>
      <c r="B49" s="176"/>
      <c r="C49" s="176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</row>
    <row r="50" spans="1:34" s="170" customFormat="1" ht="21" customHeight="1">
      <c r="A50" s="176"/>
      <c r="B50" s="176"/>
      <c r="C50" s="176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</row>
    <row r="51" spans="1:34" s="170" customFormat="1" ht="21" customHeight="1">
      <c r="A51" s="176"/>
      <c r="B51" s="176"/>
      <c r="C51" s="176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</row>
    <row r="52" spans="1:34" s="170" customFormat="1" ht="21" customHeight="1">
      <c r="A52" s="176"/>
      <c r="B52" s="176"/>
      <c r="C52" s="176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</row>
    <row r="53" spans="1:34" s="170" customFormat="1" ht="20.149999999999999" customHeight="1">
      <c r="A53" s="176"/>
      <c r="B53" s="176"/>
      <c r="C53" s="176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</row>
    <row r="54" spans="1:34" s="170" customFormat="1" ht="21" customHeight="1">
      <c r="A54" s="221" t="s">
        <v>44</v>
      </c>
      <c r="B54" s="171"/>
      <c r="C54" s="176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</row>
    <row r="55" spans="1:34" ht="21" customHeight="1">
      <c r="C55" s="171"/>
      <c r="D55" s="45"/>
      <c r="E55" s="45"/>
      <c r="F55" s="45"/>
      <c r="G55" s="46"/>
      <c r="H55" s="45"/>
      <c r="I55" s="46"/>
      <c r="J55" s="46"/>
      <c r="K55" s="46"/>
      <c r="L55" s="45"/>
      <c r="M55" s="46"/>
      <c r="N55" s="46"/>
      <c r="O55" s="46"/>
      <c r="P55" s="45"/>
      <c r="Q55" s="46"/>
      <c r="R55" s="46"/>
      <c r="S55" s="46"/>
      <c r="T55" s="45"/>
      <c r="U55" s="46"/>
      <c r="V55" s="45"/>
      <c r="W55" s="45"/>
      <c r="X55" s="45"/>
      <c r="Y55" s="45"/>
      <c r="Z55" s="45"/>
      <c r="AA55" s="45"/>
      <c r="AB55" s="45"/>
      <c r="AC55" s="45"/>
      <c r="AD55" s="45"/>
      <c r="AE55" s="46"/>
      <c r="AF55" s="45"/>
      <c r="AG55" s="46"/>
      <c r="AH55" s="45"/>
    </row>
    <row r="56" spans="1:34" ht="21" customHeight="1">
      <c r="A56" s="261">
        <v>6</v>
      </c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261"/>
      <c r="Z56" s="261"/>
      <c r="AA56" s="261"/>
      <c r="AB56" s="261"/>
      <c r="AC56" s="261"/>
      <c r="AD56" s="261"/>
      <c r="AE56" s="261"/>
      <c r="AF56" s="261"/>
      <c r="AG56" s="261"/>
      <c r="AH56" s="261"/>
    </row>
    <row r="59" spans="1:34" ht="21" customHeight="1">
      <c r="D59" s="173"/>
      <c r="E59" s="173"/>
      <c r="F59" s="173"/>
      <c r="G59" s="173"/>
      <c r="H59" s="173"/>
      <c r="I59" s="173"/>
      <c r="J59" s="47"/>
      <c r="K59" s="47"/>
      <c r="L59" s="173"/>
      <c r="M59" s="173"/>
      <c r="N59" s="173"/>
      <c r="O59" s="173"/>
      <c r="P59" s="173"/>
      <c r="Q59" s="47"/>
      <c r="R59" s="47"/>
      <c r="S59" s="47"/>
      <c r="U59" s="173"/>
      <c r="V59" s="173"/>
      <c r="W59" s="48"/>
      <c r="X59" s="173"/>
      <c r="Y59" s="173"/>
      <c r="Z59" s="47"/>
      <c r="AA59" s="173"/>
      <c r="AB59" s="47"/>
      <c r="AC59" s="173"/>
      <c r="AD59" s="49"/>
      <c r="AE59" s="47"/>
      <c r="AF59" s="50"/>
      <c r="AG59" s="47"/>
      <c r="AH59" s="48"/>
    </row>
    <row r="60" spans="1:34" ht="21" customHeight="1">
      <c r="D60" s="45"/>
      <c r="E60" s="45"/>
      <c r="F60" s="45"/>
      <c r="G60" s="173"/>
      <c r="H60" s="45"/>
      <c r="I60" s="173"/>
      <c r="J60" s="47"/>
      <c r="K60" s="47"/>
      <c r="L60" s="45"/>
      <c r="M60" s="173"/>
      <c r="N60" s="173"/>
      <c r="O60" s="173"/>
      <c r="P60" s="45"/>
      <c r="Q60" s="47"/>
      <c r="R60" s="47"/>
      <c r="S60" s="47"/>
      <c r="T60" s="45"/>
      <c r="U60" s="173"/>
      <c r="V60" s="45"/>
      <c r="W60" s="48"/>
      <c r="X60" s="45"/>
      <c r="Y60" s="45"/>
      <c r="Z60" s="45"/>
      <c r="AA60" s="45"/>
      <c r="AB60" s="45"/>
      <c r="AC60" s="45"/>
      <c r="AD60" s="45"/>
      <c r="AE60" s="47"/>
      <c r="AF60" s="188"/>
      <c r="AG60" s="47"/>
      <c r="AH60" s="49"/>
    </row>
    <row r="61" spans="1:34" ht="21" customHeight="1">
      <c r="D61" s="173"/>
      <c r="E61" s="173"/>
      <c r="F61" s="173"/>
      <c r="G61" s="173"/>
      <c r="H61" s="173"/>
      <c r="I61" s="173"/>
      <c r="J61" s="47"/>
      <c r="K61" s="47"/>
      <c r="L61" s="173"/>
      <c r="M61" s="173"/>
      <c r="N61" s="173"/>
      <c r="O61" s="173"/>
      <c r="P61" s="173"/>
      <c r="Q61" s="47"/>
      <c r="R61" s="47"/>
      <c r="S61" s="47"/>
      <c r="T61" s="173"/>
      <c r="U61" s="173"/>
      <c r="V61" s="173"/>
      <c r="W61" s="48"/>
      <c r="X61" s="173"/>
      <c r="Y61" s="173"/>
      <c r="Z61" s="47"/>
      <c r="AA61" s="173"/>
      <c r="AB61" s="47"/>
      <c r="AC61" s="173"/>
      <c r="AD61" s="49"/>
      <c r="AE61" s="47"/>
      <c r="AF61" s="188"/>
      <c r="AG61" s="47"/>
      <c r="AH61" s="49"/>
    </row>
    <row r="62" spans="1:34" ht="21" customHeight="1">
      <c r="A62" s="171"/>
      <c r="D62" s="173"/>
      <c r="E62" s="173"/>
      <c r="F62" s="173"/>
      <c r="G62" s="173"/>
      <c r="H62" s="173"/>
      <c r="I62" s="173"/>
      <c r="J62" s="47"/>
      <c r="K62" s="47"/>
      <c r="L62" s="173"/>
      <c r="M62" s="173"/>
      <c r="N62" s="173"/>
      <c r="O62" s="173"/>
      <c r="P62" s="173"/>
      <c r="Q62" s="47"/>
      <c r="R62" s="47"/>
      <c r="S62" s="47"/>
      <c r="T62" s="173"/>
      <c r="U62" s="173"/>
      <c r="V62" s="173"/>
      <c r="W62" s="48"/>
      <c r="X62" s="173"/>
      <c r="Y62" s="173"/>
      <c r="Z62" s="47"/>
      <c r="AA62" s="173"/>
      <c r="AB62" s="47"/>
      <c r="AC62" s="173"/>
      <c r="AD62" s="49"/>
      <c r="AE62" s="47"/>
      <c r="AF62" s="188"/>
      <c r="AG62" s="47"/>
      <c r="AH62" s="49"/>
    </row>
    <row r="63" spans="1:34" s="171" customFormat="1" ht="21" customHeight="1">
      <c r="D63" s="45"/>
      <c r="E63" s="45"/>
      <c r="F63" s="45"/>
      <c r="G63" s="189"/>
      <c r="H63" s="45"/>
      <c r="I63" s="189"/>
      <c r="J63" s="46"/>
      <c r="K63" s="46"/>
      <c r="L63" s="189"/>
      <c r="M63" s="189"/>
      <c r="N63" s="189"/>
      <c r="O63" s="189"/>
      <c r="P63" s="45"/>
      <c r="Q63" s="46"/>
      <c r="R63" s="46"/>
      <c r="S63" s="46"/>
      <c r="T63" s="45"/>
      <c r="U63" s="189"/>
      <c r="V63" s="45"/>
      <c r="W63" s="45"/>
      <c r="X63" s="45"/>
      <c r="Y63" s="45"/>
      <c r="Z63" s="45"/>
      <c r="AA63" s="45"/>
      <c r="AB63" s="45"/>
      <c r="AC63" s="45"/>
      <c r="AD63" s="45"/>
      <c r="AE63" s="46"/>
      <c r="AF63" s="190"/>
      <c r="AG63" s="46"/>
      <c r="AH63" s="51"/>
    </row>
    <row r="64" spans="1:34" ht="21" customHeight="1">
      <c r="B64" s="171"/>
      <c r="D64" s="173"/>
      <c r="E64" s="173"/>
      <c r="F64" s="173"/>
      <c r="G64" s="173"/>
      <c r="H64" s="173"/>
      <c r="I64" s="173"/>
      <c r="J64" s="47"/>
      <c r="K64" s="47"/>
      <c r="L64" s="173"/>
      <c r="M64" s="173"/>
      <c r="N64" s="173"/>
      <c r="O64" s="173"/>
      <c r="P64" s="173"/>
      <c r="Q64" s="47"/>
      <c r="R64" s="47"/>
      <c r="S64" s="47"/>
      <c r="T64" s="173"/>
      <c r="U64" s="173"/>
      <c r="V64" s="173"/>
      <c r="W64" s="48"/>
      <c r="X64" s="173"/>
      <c r="Y64" s="173"/>
      <c r="Z64" s="47"/>
      <c r="AA64" s="173"/>
      <c r="AB64" s="47"/>
      <c r="AC64" s="173"/>
      <c r="AD64" s="49"/>
      <c r="AE64" s="47"/>
      <c r="AF64" s="188"/>
      <c r="AG64" s="47"/>
      <c r="AH64" s="49"/>
    </row>
    <row r="65" spans="1:34" ht="21" customHeight="1">
      <c r="A65" s="171"/>
      <c r="D65" s="173"/>
      <c r="E65" s="173"/>
      <c r="F65" s="173"/>
      <c r="G65" s="173"/>
      <c r="H65" s="173"/>
      <c r="I65" s="173"/>
      <c r="J65" s="47"/>
      <c r="K65" s="47"/>
      <c r="L65" s="173"/>
      <c r="M65" s="173"/>
      <c r="N65" s="173"/>
      <c r="O65" s="173"/>
      <c r="P65" s="173"/>
      <c r="Q65" s="47"/>
      <c r="R65" s="47"/>
      <c r="S65" s="47"/>
      <c r="T65" s="173"/>
      <c r="U65" s="173"/>
      <c r="V65" s="173"/>
      <c r="W65" s="48"/>
      <c r="X65" s="173"/>
      <c r="Y65" s="173"/>
      <c r="Z65" s="47"/>
      <c r="AA65" s="173"/>
      <c r="AB65" s="47"/>
      <c r="AC65" s="173"/>
      <c r="AD65" s="49"/>
      <c r="AE65" s="47"/>
      <c r="AF65" s="188"/>
      <c r="AG65" s="47"/>
      <c r="AH65" s="49"/>
    </row>
    <row r="66" spans="1:34" ht="21" customHeight="1">
      <c r="A66" s="171"/>
      <c r="D66" s="45"/>
      <c r="E66" s="45"/>
      <c r="F66" s="45"/>
      <c r="G66" s="173"/>
      <c r="H66" s="45"/>
      <c r="I66" s="173"/>
      <c r="J66" s="47"/>
      <c r="K66" s="47"/>
      <c r="L66" s="45"/>
      <c r="M66" s="173"/>
      <c r="N66" s="173"/>
      <c r="O66" s="173"/>
      <c r="P66" s="45"/>
      <c r="Q66" s="47"/>
      <c r="R66" s="47"/>
      <c r="S66" s="47"/>
      <c r="T66" s="45"/>
      <c r="U66" s="173"/>
      <c r="V66" s="45"/>
      <c r="W66" s="48"/>
      <c r="X66" s="49"/>
      <c r="Y66" s="49"/>
      <c r="Z66" s="45"/>
      <c r="AA66" s="49"/>
      <c r="AB66" s="45"/>
      <c r="AC66" s="49"/>
      <c r="AD66" s="49"/>
      <c r="AE66" s="47"/>
      <c r="AF66" s="188"/>
      <c r="AG66" s="47"/>
      <c r="AH66" s="49"/>
    </row>
    <row r="67" spans="1:34" ht="21" customHeight="1">
      <c r="A67" s="171"/>
      <c r="D67" s="45"/>
      <c r="E67" s="45"/>
      <c r="F67" s="45"/>
      <c r="G67" s="173"/>
      <c r="H67" s="45"/>
      <c r="I67" s="173"/>
      <c r="J67" s="47"/>
      <c r="K67" s="47"/>
      <c r="L67" s="45"/>
      <c r="M67" s="173"/>
      <c r="N67" s="173"/>
      <c r="O67" s="173"/>
      <c r="P67" s="45"/>
      <c r="Q67" s="47"/>
      <c r="R67" s="47"/>
      <c r="S67" s="47"/>
      <c r="T67" s="45"/>
      <c r="U67" s="173"/>
      <c r="V67" s="45"/>
      <c r="W67" s="48"/>
      <c r="X67" s="45"/>
      <c r="Y67" s="45"/>
      <c r="Z67" s="47"/>
      <c r="AA67" s="45"/>
      <c r="AB67" s="47"/>
      <c r="AC67" s="45"/>
      <c r="AD67" s="49"/>
      <c r="AE67" s="47"/>
      <c r="AF67" s="45"/>
      <c r="AG67" s="47"/>
      <c r="AH67" s="49"/>
    </row>
    <row r="68" spans="1:34" s="171" customFormat="1" ht="21" customHeight="1">
      <c r="D68" s="45"/>
      <c r="E68" s="45"/>
      <c r="F68" s="45"/>
      <c r="G68" s="189"/>
      <c r="H68" s="45"/>
      <c r="I68" s="189"/>
      <c r="J68" s="46"/>
      <c r="K68" s="46"/>
      <c r="L68" s="45"/>
      <c r="M68" s="189"/>
      <c r="N68" s="189"/>
      <c r="O68" s="189"/>
      <c r="P68" s="45"/>
      <c r="Q68" s="46"/>
      <c r="R68" s="46"/>
      <c r="S68" s="46"/>
      <c r="T68" s="45"/>
      <c r="U68" s="189"/>
      <c r="V68" s="45"/>
      <c r="W68" s="45"/>
      <c r="X68" s="51"/>
      <c r="Y68" s="51"/>
      <c r="Z68" s="46"/>
      <c r="AA68" s="51"/>
      <c r="AB68" s="46"/>
      <c r="AC68" s="51"/>
      <c r="AD68" s="190"/>
      <c r="AE68" s="46"/>
      <c r="AF68" s="190"/>
      <c r="AG68" s="46"/>
      <c r="AH68" s="51"/>
    </row>
    <row r="69" spans="1:34" ht="21" customHeight="1">
      <c r="A69" s="171"/>
      <c r="D69" s="173"/>
      <c r="E69" s="173"/>
      <c r="F69" s="173"/>
      <c r="G69" s="173"/>
      <c r="H69" s="173"/>
      <c r="I69" s="173"/>
      <c r="J69" s="47"/>
      <c r="K69" s="47"/>
      <c r="L69" s="173"/>
      <c r="M69" s="173"/>
      <c r="N69" s="173"/>
      <c r="O69" s="173"/>
      <c r="P69" s="173"/>
      <c r="Q69" s="47"/>
      <c r="R69" s="47"/>
      <c r="S69" s="47"/>
      <c r="T69" s="173"/>
      <c r="U69" s="173"/>
      <c r="V69" s="173"/>
      <c r="W69" s="48"/>
      <c r="X69" s="173"/>
      <c r="Y69" s="173"/>
      <c r="Z69" s="47"/>
      <c r="AA69" s="173"/>
      <c r="AB69" s="47"/>
      <c r="AC69" s="173"/>
      <c r="AD69" s="49"/>
      <c r="AE69" s="47"/>
      <c r="AF69" s="173"/>
      <c r="AG69" s="47"/>
      <c r="AH69" s="49"/>
    </row>
    <row r="70" spans="1:34" ht="21" customHeight="1">
      <c r="A70" s="171"/>
      <c r="B70" s="171"/>
      <c r="C70" s="17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</row>
    <row r="71" spans="1:34" ht="21" customHeight="1"/>
    <row r="72" spans="1:34" ht="21" customHeight="1"/>
    <row r="73" spans="1:34" ht="21" customHeight="1"/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</sheetData>
  <mergeCells count="12">
    <mergeCell ref="Z10:AB10"/>
    <mergeCell ref="I11:K11"/>
    <mergeCell ref="A56:AH56"/>
    <mergeCell ref="A1:AH1"/>
    <mergeCell ref="A2:AH2"/>
    <mergeCell ref="A3:AH3"/>
    <mergeCell ref="A4:AH4"/>
    <mergeCell ref="C6:AH6"/>
    <mergeCell ref="Y8:AB8"/>
    <mergeCell ref="Y9:AB9"/>
    <mergeCell ref="F10:Q10"/>
    <mergeCell ref="D7:AE7"/>
  </mergeCells>
  <pageMargins left="0.3" right="0.2" top="0.9" bottom="0.9" header="0.5" footer="0.25"/>
  <pageSetup paperSize="9" scale="4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589A-7A7F-4E6B-940C-5519C29319BF}">
  <sheetPr>
    <tabColor rgb="FF00B050"/>
  </sheetPr>
  <dimension ref="A1:AI59"/>
  <sheetViews>
    <sheetView view="pageBreakPreview" topLeftCell="A40" zoomScale="60" zoomScaleNormal="70" workbookViewId="0">
      <selection activeCell="AD37" sqref="AD37"/>
    </sheetView>
  </sheetViews>
  <sheetFormatPr defaultColWidth="8.81640625" defaultRowHeight="14"/>
  <cols>
    <col min="1" max="1" width="2.1796875" style="107" customWidth="1"/>
    <col min="2" max="2" width="60.6328125" style="107" customWidth="1"/>
    <col min="3" max="3" width="6.6328125" style="107" customWidth="1"/>
    <col min="4" max="4" width="15.6328125" style="107" customWidth="1"/>
    <col min="5" max="5" width="1.81640625" style="107" customWidth="1"/>
    <col min="6" max="6" width="15.6328125" style="107" customWidth="1"/>
    <col min="7" max="7" width="1" style="107" customWidth="1"/>
    <col min="8" max="8" width="18.6328125" style="107" customWidth="1"/>
    <col min="9" max="9" width="2.1796875" style="107" customWidth="1"/>
    <col min="10" max="10" width="14.6328125" style="107" customWidth="1"/>
    <col min="11" max="11" width="1.54296875" style="107" customWidth="1"/>
    <col min="12" max="12" width="13.81640625" style="107" customWidth="1"/>
    <col min="13" max="13" width="1.54296875" style="107" customWidth="1"/>
    <col min="14" max="14" width="12" style="107" customWidth="1"/>
    <col min="15" max="15" width="1.54296875" style="107" customWidth="1"/>
    <col min="16" max="16" width="14.6328125" style="107" customWidth="1"/>
    <col min="17" max="17" width="2.1796875" style="107" customWidth="1"/>
    <col min="18" max="18" width="12.1796875" style="107" customWidth="1"/>
    <col min="19" max="19" width="1" style="107" customWidth="1"/>
    <col min="20" max="20" width="11.6328125" style="107" customWidth="1"/>
    <col min="21" max="21" width="1.1796875" style="107" customWidth="1"/>
    <col min="22" max="22" width="11.453125" style="107" customWidth="1"/>
    <col min="23" max="23" width="1.453125" style="107" customWidth="1"/>
    <col min="24" max="24" width="16.54296875" style="107" customWidth="1"/>
    <col min="25" max="25" width="1.54296875" style="107" customWidth="1"/>
    <col min="26" max="26" width="16.6328125" style="107" customWidth="1"/>
    <col min="27" max="27" width="0.54296875" style="107" customWidth="1"/>
    <col min="28" max="28" width="14.81640625" style="107" customWidth="1"/>
    <col min="29" max="29" width="1.453125" style="107" customWidth="1"/>
    <col min="30" max="30" width="18.6328125" style="107" customWidth="1"/>
    <col min="31" max="31" width="1.1796875" style="107" customWidth="1"/>
    <col min="32" max="32" width="14.6328125" style="107" customWidth="1"/>
    <col min="33" max="33" width="1.453125" style="107" customWidth="1"/>
    <col min="34" max="34" width="17" style="107" customWidth="1"/>
    <col min="35" max="35" width="12.453125" style="107" bestFit="1" customWidth="1"/>
    <col min="36" max="16384" width="8.81640625" style="107"/>
  </cols>
  <sheetData>
    <row r="1" spans="1:34" ht="18.75" customHeight="1">
      <c r="A1" s="262" t="s">
        <v>47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</row>
    <row r="2" spans="1:34" ht="18.75" customHeight="1">
      <c r="A2" s="262" t="s">
        <v>266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</row>
    <row r="3" spans="1:34" ht="18.75" customHeight="1">
      <c r="A3" s="262" t="s">
        <v>272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</row>
    <row r="4" spans="1:34" ht="18.75" customHeight="1">
      <c r="A4" s="263" t="s">
        <v>46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</row>
    <row r="5" spans="1:34" ht="18.75" customHeight="1">
      <c r="A5" s="155"/>
      <c r="B5" s="138"/>
      <c r="C5" s="138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7"/>
    </row>
    <row r="6" spans="1:34" ht="18.75" customHeight="1">
      <c r="B6" s="155"/>
      <c r="C6" s="264" t="s">
        <v>116</v>
      </c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</row>
    <row r="7" spans="1:34" ht="18.75" customHeight="1">
      <c r="A7" s="120"/>
      <c r="B7" s="120"/>
      <c r="C7" s="120"/>
      <c r="D7" s="266" t="s">
        <v>202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11"/>
      <c r="AG7" s="211"/>
      <c r="AH7" s="211"/>
    </row>
    <row r="8" spans="1:34" ht="18.75" customHeight="1">
      <c r="A8" s="221"/>
      <c r="B8" s="120"/>
      <c r="C8" s="120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64"/>
      <c r="Z8" s="264"/>
      <c r="AA8" s="264"/>
      <c r="AB8" s="264"/>
      <c r="AC8" s="217"/>
      <c r="AD8" s="217"/>
      <c r="AE8" s="217"/>
      <c r="AF8" s="217"/>
      <c r="AG8" s="217"/>
      <c r="AH8" s="217"/>
    </row>
    <row r="9" spans="1:34" ht="18.75" customHeight="1">
      <c r="A9" s="221"/>
      <c r="B9" s="120"/>
      <c r="C9" s="120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64" t="s">
        <v>158</v>
      </c>
      <c r="Z9" s="264"/>
      <c r="AA9" s="264"/>
      <c r="AB9" s="264"/>
      <c r="AC9" s="217"/>
      <c r="AD9" s="217"/>
      <c r="AE9" s="217"/>
      <c r="AF9" s="217"/>
      <c r="AG9" s="217"/>
      <c r="AH9" s="217"/>
    </row>
    <row r="10" spans="1:34" ht="18.75" customHeight="1">
      <c r="A10" s="221"/>
      <c r="B10" s="120"/>
      <c r="C10" s="120"/>
      <c r="D10" s="217"/>
      <c r="E10" s="217"/>
      <c r="F10" s="259" t="s">
        <v>273</v>
      </c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158"/>
      <c r="S10" s="158"/>
      <c r="T10" s="159"/>
      <c r="U10" s="215"/>
      <c r="V10" s="215" t="s">
        <v>2</v>
      </c>
      <c r="W10" s="215"/>
      <c r="X10" s="215"/>
      <c r="Y10" s="158"/>
      <c r="Z10" s="259" t="s">
        <v>159</v>
      </c>
      <c r="AA10" s="259"/>
      <c r="AB10" s="259"/>
      <c r="AC10" s="217"/>
      <c r="AD10" s="217"/>
      <c r="AE10" s="217"/>
      <c r="AF10" s="217"/>
      <c r="AG10" s="217"/>
      <c r="AH10" s="217"/>
    </row>
    <row r="11" spans="1:34" ht="18.75" customHeight="1">
      <c r="A11" s="221"/>
      <c r="B11" s="120"/>
      <c r="C11" s="120"/>
      <c r="D11" s="217"/>
      <c r="E11" s="217"/>
      <c r="F11" s="120"/>
      <c r="G11" s="217"/>
      <c r="H11" s="217"/>
      <c r="I11" s="260" t="s">
        <v>118</v>
      </c>
      <c r="J11" s="260"/>
      <c r="K11" s="260"/>
      <c r="L11" s="217"/>
      <c r="M11" s="217"/>
      <c r="N11" s="217"/>
      <c r="O11" s="217"/>
      <c r="P11" s="217" t="s">
        <v>110</v>
      </c>
      <c r="Q11" s="217"/>
      <c r="R11" s="158"/>
      <c r="S11" s="158"/>
      <c r="T11" s="120"/>
      <c r="U11" s="217"/>
      <c r="V11" s="217"/>
      <c r="W11" s="217"/>
      <c r="X11" s="217"/>
      <c r="Y11" s="217"/>
      <c r="Z11" s="217" t="s">
        <v>119</v>
      </c>
      <c r="AA11" s="120"/>
      <c r="AB11" s="217"/>
      <c r="AC11" s="120"/>
      <c r="AD11" s="217"/>
      <c r="AE11" s="217"/>
      <c r="AF11" s="217"/>
      <c r="AG11" s="217"/>
      <c r="AH11" s="217"/>
    </row>
    <row r="12" spans="1:34" ht="18.75" customHeight="1">
      <c r="A12" s="221"/>
      <c r="B12" s="120"/>
      <c r="C12" s="120"/>
      <c r="D12" s="158"/>
      <c r="E12" s="158"/>
      <c r="F12" s="217"/>
      <c r="G12" s="217"/>
      <c r="H12" s="217" t="s">
        <v>120</v>
      </c>
      <c r="I12" s="158"/>
      <c r="J12" s="217" t="s">
        <v>121</v>
      </c>
      <c r="K12" s="217"/>
      <c r="L12" s="158"/>
      <c r="M12" s="217"/>
      <c r="N12" s="120"/>
      <c r="O12" s="217"/>
      <c r="P12" s="217" t="s">
        <v>211</v>
      </c>
      <c r="Q12" s="158"/>
      <c r="R12" s="158"/>
      <c r="S12" s="158"/>
      <c r="T12" s="158"/>
      <c r="U12" s="160"/>
      <c r="V12" s="158"/>
      <c r="W12" s="217"/>
      <c r="X12" s="158"/>
      <c r="Y12" s="158"/>
      <c r="Z12" s="217" t="s">
        <v>122</v>
      </c>
      <c r="AA12" s="158"/>
      <c r="AB12" s="217" t="s">
        <v>245</v>
      </c>
      <c r="AC12" s="158"/>
      <c r="AD12" s="211" t="s">
        <v>133</v>
      </c>
      <c r="AE12" s="211"/>
      <c r="AF12" s="158"/>
      <c r="AG12" s="217"/>
      <c r="AH12" s="158"/>
    </row>
    <row r="13" spans="1:34" ht="18.75" customHeight="1">
      <c r="A13" s="120"/>
      <c r="B13" s="161"/>
      <c r="C13" s="120"/>
      <c r="D13" s="217"/>
      <c r="E13" s="217"/>
      <c r="F13" s="217"/>
      <c r="G13" s="160"/>
      <c r="H13" s="217" t="s">
        <v>124</v>
      </c>
      <c r="I13" s="158"/>
      <c r="J13" s="217" t="s">
        <v>125</v>
      </c>
      <c r="K13" s="217"/>
      <c r="L13" s="158"/>
      <c r="M13" s="160"/>
      <c r="N13" s="217" t="s">
        <v>126</v>
      </c>
      <c r="O13" s="160"/>
      <c r="P13" s="217" t="s">
        <v>127</v>
      </c>
      <c r="Q13" s="158"/>
      <c r="R13" s="158"/>
      <c r="S13" s="158"/>
      <c r="T13" s="217"/>
      <c r="U13" s="160"/>
      <c r="V13" s="217" t="s">
        <v>128</v>
      </c>
      <c r="W13" s="217"/>
      <c r="X13" s="158"/>
      <c r="Y13" s="158"/>
      <c r="Z13" s="217" t="s">
        <v>129</v>
      </c>
      <c r="AA13" s="158"/>
      <c r="AB13" s="217" t="s">
        <v>244</v>
      </c>
      <c r="AC13" s="158"/>
      <c r="AD13" s="211" t="s">
        <v>248</v>
      </c>
      <c r="AE13" s="211"/>
      <c r="AF13" s="217" t="s">
        <v>132</v>
      </c>
      <c r="AG13" s="217"/>
      <c r="AH13" s="217" t="s">
        <v>133</v>
      </c>
    </row>
    <row r="14" spans="1:34" ht="18.75" customHeight="1">
      <c r="A14" s="120"/>
      <c r="B14" s="161"/>
      <c r="C14" s="120"/>
      <c r="D14" s="217" t="s">
        <v>201</v>
      </c>
      <c r="E14" s="217"/>
      <c r="F14" s="217" t="s">
        <v>123</v>
      </c>
      <c r="G14" s="160"/>
      <c r="H14" s="217" t="s">
        <v>134</v>
      </c>
      <c r="I14" s="160"/>
      <c r="J14" s="217" t="s">
        <v>135</v>
      </c>
      <c r="K14" s="217"/>
      <c r="L14" s="217" t="s">
        <v>136</v>
      </c>
      <c r="M14" s="160"/>
      <c r="N14" s="217" t="s">
        <v>137</v>
      </c>
      <c r="O14" s="160"/>
      <c r="P14" s="217" t="s">
        <v>138</v>
      </c>
      <c r="Q14" s="217"/>
      <c r="R14" s="217"/>
      <c r="S14" s="217"/>
      <c r="T14" s="217" t="s">
        <v>139</v>
      </c>
      <c r="U14" s="158"/>
      <c r="V14" s="217" t="s">
        <v>247</v>
      </c>
      <c r="W14" s="158"/>
      <c r="X14" s="158"/>
      <c r="Y14" s="158"/>
      <c r="Z14" s="217" t="s">
        <v>140</v>
      </c>
      <c r="AA14" s="158"/>
      <c r="AB14" s="162" t="s">
        <v>130</v>
      </c>
      <c r="AC14" s="158"/>
      <c r="AD14" s="211" t="s">
        <v>131</v>
      </c>
      <c r="AE14" s="211"/>
      <c r="AF14" s="217" t="s">
        <v>142</v>
      </c>
      <c r="AG14" s="217"/>
      <c r="AH14" s="217" t="s">
        <v>143</v>
      </c>
    </row>
    <row r="15" spans="1:34" ht="18.75" customHeight="1">
      <c r="A15" s="120"/>
      <c r="B15" s="161"/>
      <c r="C15" s="114" t="s">
        <v>209</v>
      </c>
      <c r="D15" s="217" t="s">
        <v>144</v>
      </c>
      <c r="E15" s="217"/>
      <c r="F15" s="217" t="s">
        <v>145</v>
      </c>
      <c r="G15" s="160"/>
      <c r="H15" s="217" t="s">
        <v>146</v>
      </c>
      <c r="I15" s="160"/>
      <c r="J15" s="217" t="s">
        <v>147</v>
      </c>
      <c r="K15" s="217"/>
      <c r="L15" s="217" t="s">
        <v>148</v>
      </c>
      <c r="M15" s="160"/>
      <c r="N15" s="217" t="s">
        <v>148</v>
      </c>
      <c r="O15" s="160"/>
      <c r="P15" s="217" t="s">
        <v>149</v>
      </c>
      <c r="Q15" s="160"/>
      <c r="R15" s="217" t="s">
        <v>87</v>
      </c>
      <c r="S15" s="160"/>
      <c r="T15" s="217" t="s">
        <v>150</v>
      </c>
      <c r="U15" s="158"/>
      <c r="V15" s="217" t="s">
        <v>151</v>
      </c>
      <c r="W15" s="158"/>
      <c r="X15" s="217" t="s">
        <v>152</v>
      </c>
      <c r="Y15" s="217"/>
      <c r="Z15" s="217" t="s">
        <v>153</v>
      </c>
      <c r="AA15" s="217"/>
      <c r="AB15" s="217" t="s">
        <v>141</v>
      </c>
      <c r="AC15" s="217"/>
      <c r="AD15" s="211" t="s">
        <v>206</v>
      </c>
      <c r="AE15" s="211"/>
      <c r="AF15" s="217" t="s">
        <v>154</v>
      </c>
      <c r="AG15" s="217"/>
      <c r="AH15" s="217" t="s">
        <v>155</v>
      </c>
    </row>
    <row r="16" spans="1:34" ht="18.75" customHeight="1">
      <c r="A16" s="120"/>
      <c r="B16" s="161"/>
      <c r="C16" s="117"/>
      <c r="D16" s="163"/>
      <c r="E16" s="163"/>
      <c r="F16" s="163"/>
      <c r="G16" s="160"/>
      <c r="H16" s="163"/>
      <c r="I16" s="160"/>
      <c r="J16" s="163"/>
      <c r="K16" s="163"/>
      <c r="L16" s="163"/>
      <c r="M16" s="160"/>
      <c r="N16" s="160"/>
      <c r="O16" s="160"/>
      <c r="P16" s="163"/>
      <c r="Q16" s="160"/>
      <c r="R16" s="163"/>
      <c r="S16" s="160"/>
      <c r="T16" s="163"/>
      <c r="U16" s="164"/>
      <c r="V16" s="163"/>
      <c r="W16" s="164"/>
      <c r="X16" s="163"/>
      <c r="Y16" s="163"/>
      <c r="Z16" s="163"/>
      <c r="AA16" s="163"/>
      <c r="AB16" s="163"/>
      <c r="AC16" s="163"/>
      <c r="AD16" s="163"/>
      <c r="AE16" s="160"/>
      <c r="AF16" s="163"/>
      <c r="AG16" s="163"/>
      <c r="AH16" s="163"/>
    </row>
    <row r="17" spans="1:34" ht="18.75" customHeight="1">
      <c r="A17" s="120" t="s">
        <v>220</v>
      </c>
      <c r="C17" s="165"/>
      <c r="D17" s="29">
        <v>4007797</v>
      </c>
      <c r="E17" s="29"/>
      <c r="F17" s="29">
        <v>85926434</v>
      </c>
      <c r="G17" s="29"/>
      <c r="H17" s="29">
        <v>-547379</v>
      </c>
      <c r="I17" s="29"/>
      <c r="J17" s="29">
        <v>575680</v>
      </c>
      <c r="K17" s="29"/>
      <c r="L17" s="29">
        <v>36868</v>
      </c>
      <c r="M17" s="29"/>
      <c r="N17" s="29">
        <v>99971</v>
      </c>
      <c r="O17" s="29"/>
      <c r="P17" s="29">
        <v>32174</v>
      </c>
      <c r="Q17" s="29"/>
      <c r="R17" s="29">
        <v>250140</v>
      </c>
      <c r="S17" s="12"/>
      <c r="T17" s="29">
        <v>411463</v>
      </c>
      <c r="U17" s="12"/>
      <c r="V17" s="29">
        <v>87400</v>
      </c>
      <c r="W17" s="29"/>
      <c r="X17" s="29">
        <v>25272933</v>
      </c>
      <c r="Y17" s="29"/>
      <c r="Z17" s="29">
        <v>-374005</v>
      </c>
      <c r="AA17" s="29"/>
      <c r="AB17" s="29">
        <v>95426</v>
      </c>
      <c r="AC17" s="29"/>
      <c r="AD17" s="29">
        <v>115874902</v>
      </c>
      <c r="AE17" s="35"/>
      <c r="AF17" s="29">
        <v>5428830</v>
      </c>
      <c r="AG17" s="29"/>
      <c r="AH17" s="29">
        <v>121303732</v>
      </c>
    </row>
    <row r="18" spans="1:34" ht="18.75" customHeight="1">
      <c r="A18" s="120"/>
      <c r="C18" s="165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12"/>
      <c r="T18" s="29"/>
      <c r="U18" s="12"/>
      <c r="V18" s="29"/>
      <c r="W18" s="29"/>
      <c r="X18" s="29"/>
      <c r="Y18" s="29"/>
      <c r="Z18" s="29"/>
      <c r="AA18" s="29"/>
      <c r="AB18" s="29"/>
      <c r="AC18" s="29"/>
      <c r="AD18" s="29"/>
      <c r="AE18" s="35"/>
      <c r="AF18" s="29"/>
      <c r="AG18" s="29"/>
      <c r="AH18" s="29"/>
    </row>
    <row r="19" spans="1:34" ht="18.75" customHeight="1">
      <c r="A19" s="120" t="s">
        <v>164</v>
      </c>
      <c r="B19" s="120"/>
      <c r="C19" s="36"/>
      <c r="D19" s="8"/>
      <c r="E19" s="29"/>
      <c r="F19" s="8"/>
      <c r="G19" s="29"/>
      <c r="H19" s="8"/>
      <c r="I19" s="29"/>
      <c r="J19" s="8"/>
      <c r="K19" s="11"/>
      <c r="L19" s="8"/>
      <c r="M19" s="29"/>
      <c r="N19" s="29"/>
      <c r="O19" s="29"/>
      <c r="P19" s="8"/>
      <c r="Q19" s="29"/>
      <c r="R19" s="37"/>
      <c r="S19" s="29"/>
      <c r="T19" s="8"/>
      <c r="U19" s="12"/>
      <c r="V19" s="8"/>
      <c r="W19" s="12"/>
      <c r="X19" s="8"/>
      <c r="Y19" s="8"/>
      <c r="Z19" s="8"/>
      <c r="AA19" s="29"/>
      <c r="AB19" s="8"/>
      <c r="AC19" s="29"/>
      <c r="AD19" s="12"/>
      <c r="AE19" s="29"/>
      <c r="AF19" s="8"/>
      <c r="AG19" s="29"/>
      <c r="AH19" s="37"/>
    </row>
    <row r="20" spans="1:34" ht="18.75" customHeight="1">
      <c r="A20" s="121"/>
      <c r="B20" s="121" t="s">
        <v>156</v>
      </c>
      <c r="C20" s="121"/>
      <c r="D20" s="38"/>
      <c r="E20" s="38"/>
      <c r="F20" s="39"/>
      <c r="G20" s="38"/>
      <c r="H20" s="38"/>
      <c r="I20" s="38"/>
      <c r="J20" s="38"/>
      <c r="K20" s="38"/>
      <c r="L20" s="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9"/>
      <c r="AA20" s="38"/>
      <c r="AB20" s="39"/>
      <c r="AC20" s="38"/>
      <c r="AD20" s="29"/>
      <c r="AE20" s="38"/>
      <c r="AF20" s="40"/>
      <c r="AG20" s="40"/>
      <c r="AH20" s="29"/>
    </row>
    <row r="21" spans="1:34" ht="18.75" customHeight="1">
      <c r="A21" s="221"/>
      <c r="B21" s="221" t="s">
        <v>87</v>
      </c>
      <c r="C21" s="166">
        <v>13</v>
      </c>
      <c r="D21" s="5">
        <v>0</v>
      </c>
      <c r="E21" s="2"/>
      <c r="F21" s="5">
        <v>0</v>
      </c>
      <c r="G21" s="2"/>
      <c r="H21" s="5">
        <v>0</v>
      </c>
      <c r="I21" s="2"/>
      <c r="J21" s="5">
        <v>0</v>
      </c>
      <c r="K21" s="11"/>
      <c r="L21" s="5">
        <v>0</v>
      </c>
      <c r="M21" s="2"/>
      <c r="N21" s="5">
        <v>0</v>
      </c>
      <c r="O21" s="2"/>
      <c r="P21" s="5">
        <v>0</v>
      </c>
      <c r="Q21" s="2"/>
      <c r="R21" s="13">
        <v>70</v>
      </c>
      <c r="S21" s="2"/>
      <c r="T21" s="5">
        <v>0</v>
      </c>
      <c r="U21" s="13"/>
      <c r="V21" s="5">
        <v>0</v>
      </c>
      <c r="W21" s="13"/>
      <c r="X21" s="5">
        <v>0</v>
      </c>
      <c r="Y21" s="10"/>
      <c r="Z21" s="5">
        <v>0</v>
      </c>
      <c r="AA21" s="2"/>
      <c r="AB21" s="5">
        <v>0</v>
      </c>
      <c r="AC21" s="2"/>
      <c r="AD21" s="29">
        <v>70</v>
      </c>
      <c r="AE21" s="2"/>
      <c r="AF21" s="5">
        <v>0</v>
      </c>
      <c r="AG21" s="2"/>
      <c r="AH21" s="29">
        <v>70</v>
      </c>
    </row>
    <row r="22" spans="1:34" ht="18.75" customHeight="1">
      <c r="A22" s="221"/>
      <c r="B22" s="221" t="s">
        <v>102</v>
      </c>
      <c r="C22" s="41"/>
      <c r="D22" s="30">
        <v>0</v>
      </c>
      <c r="E22" s="2"/>
      <c r="F22" s="30">
        <v>0</v>
      </c>
      <c r="G22" s="2"/>
      <c r="H22" s="30">
        <v>0</v>
      </c>
      <c r="I22" s="2"/>
      <c r="J22" s="30">
        <v>0</v>
      </c>
      <c r="K22" s="11"/>
      <c r="L22" s="30">
        <v>0</v>
      </c>
      <c r="M22" s="2"/>
      <c r="N22" s="30">
        <v>0</v>
      </c>
      <c r="O22" s="2"/>
      <c r="P22" s="30">
        <v>0</v>
      </c>
      <c r="Q22" s="2"/>
      <c r="R22" s="30">
        <v>0</v>
      </c>
      <c r="S22" s="2"/>
      <c r="T22" s="30">
        <v>0</v>
      </c>
      <c r="U22" s="13"/>
      <c r="V22" s="30">
        <v>0</v>
      </c>
      <c r="W22" s="13"/>
      <c r="X22" s="30">
        <v>0</v>
      </c>
      <c r="Y22" s="10"/>
      <c r="Z22" s="30">
        <v>0</v>
      </c>
      <c r="AA22" s="2"/>
      <c r="AB22" s="30">
        <v>0</v>
      </c>
      <c r="AC22" s="2"/>
      <c r="AD22" s="98">
        <v>0</v>
      </c>
      <c r="AE22" s="2"/>
      <c r="AF22" s="101">
        <v>-120000</v>
      </c>
      <c r="AG22" s="2"/>
      <c r="AH22" s="102">
        <v>-120000</v>
      </c>
    </row>
    <row r="23" spans="1:34" ht="18.75" customHeight="1">
      <c r="A23" s="120"/>
      <c r="B23" s="121" t="s">
        <v>275</v>
      </c>
      <c r="C23" s="120"/>
      <c r="D23" s="98">
        <v>0</v>
      </c>
      <c r="E23" s="42"/>
      <c r="F23" s="98">
        <v>0</v>
      </c>
      <c r="G23" s="42"/>
      <c r="H23" s="98">
        <v>0</v>
      </c>
      <c r="I23" s="42"/>
      <c r="J23" s="98">
        <v>0</v>
      </c>
      <c r="K23" s="42"/>
      <c r="L23" s="98">
        <v>0</v>
      </c>
      <c r="M23" s="42"/>
      <c r="N23" s="98">
        <v>0</v>
      </c>
      <c r="O23" s="42"/>
      <c r="P23" s="98">
        <v>0</v>
      </c>
      <c r="Q23" s="42"/>
      <c r="R23" s="100">
        <v>70</v>
      </c>
      <c r="S23" s="42"/>
      <c r="T23" s="98">
        <v>0</v>
      </c>
      <c r="U23" s="29"/>
      <c r="V23" s="98">
        <v>0</v>
      </c>
      <c r="W23" s="29"/>
      <c r="X23" s="98">
        <v>0</v>
      </c>
      <c r="Y23" s="29"/>
      <c r="Z23" s="98">
        <v>0</v>
      </c>
      <c r="AA23" s="29"/>
      <c r="AB23" s="98">
        <v>0</v>
      </c>
      <c r="AC23" s="29"/>
      <c r="AD23" s="43">
        <v>70</v>
      </c>
      <c r="AE23" s="29"/>
      <c r="AF23" s="43">
        <v>-120000</v>
      </c>
      <c r="AG23" s="29"/>
      <c r="AH23" s="43">
        <v>-119930</v>
      </c>
    </row>
    <row r="24" spans="1:34" ht="18.75" customHeight="1">
      <c r="A24" s="120"/>
      <c r="B24" s="120"/>
      <c r="C24" s="120"/>
      <c r="D24" s="167"/>
      <c r="E24" s="42"/>
      <c r="F24" s="167"/>
      <c r="G24" s="42"/>
      <c r="H24" s="167"/>
      <c r="I24" s="42"/>
      <c r="J24" s="167"/>
      <c r="K24" s="42"/>
      <c r="L24" s="167"/>
      <c r="M24" s="42"/>
      <c r="N24" s="167"/>
      <c r="O24" s="42"/>
      <c r="P24" s="167"/>
      <c r="Q24" s="42"/>
      <c r="R24" s="167"/>
      <c r="S24" s="42"/>
      <c r="T24" s="167"/>
      <c r="U24" s="29"/>
      <c r="V24" s="167"/>
      <c r="W24" s="29"/>
      <c r="X24" s="167"/>
      <c r="Y24" s="29"/>
      <c r="Z24" s="167"/>
      <c r="AA24" s="29"/>
      <c r="AB24" s="167"/>
      <c r="AC24" s="29"/>
      <c r="AD24" s="168"/>
      <c r="AE24" s="29"/>
      <c r="AF24" s="167"/>
      <c r="AG24" s="29"/>
      <c r="AH24" s="168"/>
    </row>
    <row r="25" spans="1:34" ht="18.75" customHeight="1">
      <c r="A25" s="120"/>
      <c r="B25" s="121" t="s">
        <v>234</v>
      </c>
      <c r="C25" s="12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29"/>
      <c r="V25" s="42"/>
      <c r="W25" s="29"/>
      <c r="X25" s="42"/>
      <c r="Y25" s="29"/>
      <c r="Z25" s="42"/>
      <c r="AA25" s="29"/>
      <c r="AB25" s="42"/>
      <c r="AC25" s="29"/>
      <c r="AD25" s="42"/>
      <c r="AE25" s="29"/>
      <c r="AF25" s="42"/>
      <c r="AG25" s="29"/>
      <c r="AH25" s="42"/>
    </row>
    <row r="26" spans="1:34" ht="18.75" customHeight="1">
      <c r="A26" s="120"/>
      <c r="B26" s="221" t="s">
        <v>235</v>
      </c>
      <c r="C26" s="120"/>
      <c r="D26" s="30">
        <v>0</v>
      </c>
      <c r="E26" s="11"/>
      <c r="F26" s="30">
        <v>0</v>
      </c>
      <c r="G26" s="11"/>
      <c r="H26" s="30">
        <v>0</v>
      </c>
      <c r="I26" s="11"/>
      <c r="J26" s="83">
        <v>135</v>
      </c>
      <c r="K26" s="11"/>
      <c r="L26" s="30">
        <v>0</v>
      </c>
      <c r="M26" s="11"/>
      <c r="N26" s="30">
        <v>0</v>
      </c>
      <c r="O26" s="11"/>
      <c r="P26" s="30">
        <v>0</v>
      </c>
      <c r="Q26" s="11"/>
      <c r="R26" s="30">
        <v>0</v>
      </c>
      <c r="S26" s="11"/>
      <c r="T26" s="30">
        <v>0</v>
      </c>
      <c r="U26" s="2"/>
      <c r="V26" s="30">
        <v>0</v>
      </c>
      <c r="W26" s="2"/>
      <c r="X26" s="30">
        <v>0</v>
      </c>
      <c r="Y26" s="2"/>
      <c r="Z26" s="30">
        <v>0</v>
      </c>
      <c r="AA26" s="2"/>
      <c r="AB26" s="30">
        <v>0</v>
      </c>
      <c r="AC26" s="2"/>
      <c r="AD26" s="43">
        <v>135</v>
      </c>
      <c r="AE26" s="2"/>
      <c r="AF26" s="83">
        <v>-664</v>
      </c>
      <c r="AG26" s="2"/>
      <c r="AH26" s="43">
        <v>-529</v>
      </c>
    </row>
    <row r="27" spans="1:34" ht="18.75" customHeight="1">
      <c r="A27" s="120"/>
      <c r="B27" s="121" t="s">
        <v>236</v>
      </c>
      <c r="C27" s="120"/>
      <c r="D27" s="98">
        <v>0</v>
      </c>
      <c r="E27" s="42"/>
      <c r="F27" s="98">
        <v>0</v>
      </c>
      <c r="G27" s="42"/>
      <c r="H27" s="98">
        <v>0</v>
      </c>
      <c r="I27" s="42"/>
      <c r="J27" s="43">
        <v>135</v>
      </c>
      <c r="K27" s="42"/>
      <c r="L27" s="98">
        <v>0</v>
      </c>
      <c r="M27" s="42"/>
      <c r="N27" s="98">
        <v>0</v>
      </c>
      <c r="O27" s="42"/>
      <c r="P27" s="98">
        <v>0</v>
      </c>
      <c r="Q27" s="42"/>
      <c r="R27" s="98">
        <v>0</v>
      </c>
      <c r="S27" s="42"/>
      <c r="T27" s="98">
        <v>0</v>
      </c>
      <c r="U27" s="29"/>
      <c r="V27" s="98">
        <v>0</v>
      </c>
      <c r="W27" s="29"/>
      <c r="X27" s="98">
        <v>0</v>
      </c>
      <c r="Y27" s="29"/>
      <c r="Z27" s="98">
        <v>0</v>
      </c>
      <c r="AA27" s="29"/>
      <c r="AB27" s="98">
        <v>0</v>
      </c>
      <c r="AC27" s="29"/>
      <c r="AD27" s="43">
        <v>135</v>
      </c>
      <c r="AE27" s="29"/>
      <c r="AF27" s="43">
        <v>-664</v>
      </c>
      <c r="AG27" s="29"/>
      <c r="AH27" s="43">
        <v>-529</v>
      </c>
    </row>
    <row r="28" spans="1:34" ht="18.75" customHeight="1">
      <c r="A28" s="120" t="s">
        <v>277</v>
      </c>
      <c r="B28" s="120"/>
      <c r="C28" s="120"/>
      <c r="D28" s="98">
        <v>0</v>
      </c>
      <c r="E28" s="42"/>
      <c r="F28" s="98">
        <v>0</v>
      </c>
      <c r="G28" s="42"/>
      <c r="H28" s="98">
        <v>0</v>
      </c>
      <c r="I28" s="42"/>
      <c r="J28" s="43">
        <v>135</v>
      </c>
      <c r="K28" s="42"/>
      <c r="L28" s="98">
        <v>0</v>
      </c>
      <c r="M28" s="42"/>
      <c r="N28" s="98">
        <v>0</v>
      </c>
      <c r="O28" s="42"/>
      <c r="P28" s="98">
        <v>0</v>
      </c>
      <c r="Q28" s="42"/>
      <c r="R28" s="43">
        <v>70</v>
      </c>
      <c r="S28" s="42"/>
      <c r="T28" s="98">
        <v>0</v>
      </c>
      <c r="U28" s="29"/>
      <c r="V28" s="98">
        <v>0</v>
      </c>
      <c r="W28" s="29"/>
      <c r="X28" s="98">
        <v>0</v>
      </c>
      <c r="Y28" s="29"/>
      <c r="Z28" s="98">
        <v>0</v>
      </c>
      <c r="AA28" s="29"/>
      <c r="AB28" s="98">
        <v>0</v>
      </c>
      <c r="AC28" s="29"/>
      <c r="AD28" s="43">
        <v>205</v>
      </c>
      <c r="AE28" s="29"/>
      <c r="AF28" s="43">
        <v>-120664</v>
      </c>
      <c r="AG28" s="29"/>
      <c r="AH28" s="43">
        <v>-120459</v>
      </c>
    </row>
    <row r="29" spans="1:34" ht="18.75" customHeight="1">
      <c r="A29" s="120"/>
      <c r="B29" s="120"/>
      <c r="C29" s="120"/>
      <c r="D29" s="167"/>
      <c r="E29" s="42"/>
      <c r="F29" s="167"/>
      <c r="G29" s="42"/>
      <c r="H29" s="167"/>
      <c r="I29" s="42"/>
      <c r="J29" s="167"/>
      <c r="K29" s="42"/>
      <c r="L29" s="167"/>
      <c r="M29" s="42"/>
      <c r="N29" s="167"/>
      <c r="O29" s="42"/>
      <c r="P29" s="167"/>
      <c r="Q29" s="42"/>
      <c r="R29" s="167"/>
      <c r="S29" s="42"/>
      <c r="T29" s="167"/>
      <c r="U29" s="29"/>
      <c r="V29" s="167"/>
      <c r="W29" s="29"/>
      <c r="X29" s="167"/>
      <c r="Y29" s="29"/>
      <c r="Z29" s="167"/>
      <c r="AA29" s="29"/>
      <c r="AB29" s="167"/>
      <c r="AC29" s="29"/>
      <c r="AD29" s="168"/>
      <c r="AE29" s="29"/>
      <c r="AF29" s="167"/>
      <c r="AG29" s="29"/>
      <c r="AH29" s="168"/>
    </row>
    <row r="30" spans="1:34" ht="18.75" customHeight="1">
      <c r="A30" s="120" t="s">
        <v>210</v>
      </c>
      <c r="B30" s="221"/>
      <c r="C30" s="221"/>
      <c r="D30" s="2"/>
      <c r="E30" s="12"/>
      <c r="F30" s="2"/>
      <c r="G30" s="12"/>
      <c r="H30" s="2"/>
      <c r="I30" s="12"/>
      <c r="J30" s="2"/>
      <c r="K30" s="12"/>
      <c r="L30" s="2"/>
      <c r="M30" s="12"/>
      <c r="N30" s="2"/>
      <c r="O30" s="12"/>
      <c r="P30" s="2"/>
      <c r="Q30" s="12"/>
      <c r="R30" s="2"/>
      <c r="S30" s="12"/>
      <c r="T30" s="2"/>
      <c r="U30" s="12"/>
      <c r="V30" s="2"/>
      <c r="W30" s="12"/>
      <c r="X30" s="2"/>
      <c r="Y30" s="12"/>
      <c r="Z30" s="2"/>
      <c r="AA30" s="12"/>
      <c r="AB30" s="2"/>
      <c r="AC30" s="12"/>
      <c r="AD30" s="29"/>
      <c r="AE30" s="12"/>
      <c r="AF30" s="2"/>
      <c r="AG30" s="12"/>
      <c r="AH30" s="29"/>
    </row>
    <row r="31" spans="1:34" ht="18.75" customHeight="1">
      <c r="A31" s="120"/>
      <c r="B31" s="221" t="s">
        <v>157</v>
      </c>
      <c r="C31" s="221"/>
      <c r="D31" s="10">
        <v>0</v>
      </c>
      <c r="E31" s="42"/>
      <c r="F31" s="10">
        <v>0</v>
      </c>
      <c r="G31" s="42"/>
      <c r="H31" s="10">
        <v>0</v>
      </c>
      <c r="I31" s="42"/>
      <c r="J31" s="10">
        <v>0</v>
      </c>
      <c r="K31" s="42"/>
      <c r="L31" s="10">
        <v>0</v>
      </c>
      <c r="M31" s="42"/>
      <c r="N31" s="10">
        <v>0</v>
      </c>
      <c r="O31" s="42"/>
      <c r="P31" s="10">
        <v>0</v>
      </c>
      <c r="Q31" s="42"/>
      <c r="R31" s="10">
        <v>0</v>
      </c>
      <c r="S31" s="11"/>
      <c r="T31" s="10">
        <v>0</v>
      </c>
      <c r="U31" s="29"/>
      <c r="V31" s="10">
        <v>0</v>
      </c>
      <c r="W31" s="13"/>
      <c r="X31" s="11">
        <v>1246245</v>
      </c>
      <c r="Y31" s="8"/>
      <c r="Z31" s="10">
        <v>0</v>
      </c>
      <c r="AA31" s="29"/>
      <c r="AB31" s="10">
        <v>0</v>
      </c>
      <c r="AC31" s="13"/>
      <c r="AD31" s="42">
        <v>1246245</v>
      </c>
      <c r="AE31" s="13"/>
      <c r="AF31" s="11">
        <v>197336</v>
      </c>
      <c r="AG31" s="13"/>
      <c r="AH31" s="42">
        <v>1443581</v>
      </c>
    </row>
    <row r="32" spans="1:34" ht="18.75" customHeight="1">
      <c r="A32" s="120"/>
      <c r="B32" s="221" t="s">
        <v>255</v>
      </c>
      <c r="C32" s="221"/>
      <c r="D32" s="30">
        <v>0</v>
      </c>
      <c r="E32" s="42"/>
      <c r="F32" s="30">
        <v>0</v>
      </c>
      <c r="G32" s="42"/>
      <c r="H32" s="30">
        <v>0</v>
      </c>
      <c r="I32" s="42"/>
      <c r="J32" s="30">
        <v>0</v>
      </c>
      <c r="K32" s="42"/>
      <c r="L32" s="30">
        <v>0</v>
      </c>
      <c r="M32" s="42"/>
      <c r="N32" s="30">
        <v>0</v>
      </c>
      <c r="O32" s="42"/>
      <c r="P32" s="30">
        <v>0</v>
      </c>
      <c r="Q32" s="11"/>
      <c r="R32" s="30">
        <v>0</v>
      </c>
      <c r="S32" s="29"/>
      <c r="T32" s="30">
        <v>0</v>
      </c>
      <c r="U32" s="13"/>
      <c r="V32" s="30">
        <v>0</v>
      </c>
      <c r="W32" s="13"/>
      <c r="X32" s="30">
        <v>0</v>
      </c>
      <c r="Y32" s="11"/>
      <c r="Z32" s="83">
        <v>-18023</v>
      </c>
      <c r="AA32" s="13"/>
      <c r="AB32" s="83">
        <v>148138</v>
      </c>
      <c r="AC32" s="13"/>
      <c r="AD32" s="43">
        <v>130115</v>
      </c>
      <c r="AE32" s="11"/>
      <c r="AF32" s="83">
        <v>-6461</v>
      </c>
      <c r="AG32" s="11"/>
      <c r="AH32" s="43">
        <v>123654</v>
      </c>
    </row>
    <row r="33" spans="1:35" ht="18.75" customHeight="1">
      <c r="A33" s="120" t="s">
        <v>276</v>
      </c>
      <c r="B33" s="120"/>
      <c r="C33" s="120"/>
      <c r="D33" s="98">
        <v>0</v>
      </c>
      <c r="E33" s="42"/>
      <c r="F33" s="98">
        <v>0</v>
      </c>
      <c r="G33" s="42"/>
      <c r="H33" s="98">
        <v>0</v>
      </c>
      <c r="I33" s="42"/>
      <c r="J33" s="98">
        <v>0</v>
      </c>
      <c r="K33" s="42"/>
      <c r="L33" s="98">
        <v>0</v>
      </c>
      <c r="M33" s="42"/>
      <c r="N33" s="98">
        <v>0</v>
      </c>
      <c r="O33" s="42"/>
      <c r="P33" s="98">
        <v>0</v>
      </c>
      <c r="Q33" s="42"/>
      <c r="R33" s="98">
        <v>0</v>
      </c>
      <c r="S33" s="42"/>
      <c r="T33" s="98">
        <v>0</v>
      </c>
      <c r="U33" s="42"/>
      <c r="V33" s="98">
        <v>0</v>
      </c>
      <c r="W33" s="42"/>
      <c r="X33" s="43">
        <v>1246245</v>
      </c>
      <c r="Y33" s="42"/>
      <c r="Z33" s="43">
        <v>-18023</v>
      </c>
      <c r="AA33" s="42"/>
      <c r="AB33" s="43">
        <v>148138</v>
      </c>
      <c r="AC33" s="42"/>
      <c r="AD33" s="43">
        <v>1376360</v>
      </c>
      <c r="AE33" s="42"/>
      <c r="AF33" s="43">
        <v>190875</v>
      </c>
      <c r="AG33" s="42"/>
      <c r="AH33" s="43">
        <v>1567235</v>
      </c>
    </row>
    <row r="34" spans="1:35" ht="18.75" customHeight="1" thickBot="1">
      <c r="A34" s="120" t="s">
        <v>221</v>
      </c>
      <c r="B34" s="120"/>
      <c r="C34" s="120"/>
      <c r="D34" s="99">
        <v>4007797</v>
      </c>
      <c r="E34" s="12"/>
      <c r="F34" s="99">
        <v>85926434</v>
      </c>
      <c r="G34" s="12"/>
      <c r="H34" s="99">
        <v>-547379</v>
      </c>
      <c r="I34" s="12"/>
      <c r="J34" s="99">
        <v>575815</v>
      </c>
      <c r="K34" s="12"/>
      <c r="L34" s="99">
        <v>36868</v>
      </c>
      <c r="M34" s="12"/>
      <c r="N34" s="99">
        <v>99971</v>
      </c>
      <c r="O34" s="12"/>
      <c r="P34" s="99">
        <v>32174</v>
      </c>
      <c r="Q34" s="12"/>
      <c r="R34" s="99">
        <v>250210</v>
      </c>
      <c r="S34" s="12"/>
      <c r="T34" s="99">
        <v>411463</v>
      </c>
      <c r="U34" s="12"/>
      <c r="V34" s="99">
        <v>87400</v>
      </c>
      <c r="W34" s="12"/>
      <c r="X34" s="99">
        <v>26519178</v>
      </c>
      <c r="Y34" s="12"/>
      <c r="Z34" s="99">
        <v>-392028</v>
      </c>
      <c r="AA34" s="12"/>
      <c r="AB34" s="99">
        <v>243564</v>
      </c>
      <c r="AC34" s="12"/>
      <c r="AD34" s="99">
        <v>117251467</v>
      </c>
      <c r="AE34" s="12"/>
      <c r="AF34" s="99">
        <v>5499041</v>
      </c>
      <c r="AG34" s="12"/>
      <c r="AH34" s="99">
        <v>122750508</v>
      </c>
      <c r="AI34" s="169"/>
    </row>
    <row r="35" spans="1:35" ht="14.5" thickTop="1">
      <c r="A35" s="120"/>
      <c r="B35" s="120"/>
      <c r="C35" s="120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</row>
    <row r="36" spans="1:35" ht="18.75" customHeight="1">
      <c r="A36" s="120"/>
      <c r="B36" s="120"/>
      <c r="C36" s="120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</row>
    <row r="37" spans="1:35" ht="18.75" customHeight="1">
      <c r="A37" s="120"/>
      <c r="B37" s="120"/>
      <c r="C37" s="120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</row>
    <row r="38" spans="1:35" ht="18.75" customHeight="1">
      <c r="A38" s="120"/>
      <c r="B38" s="120"/>
      <c r="C38" s="120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</row>
    <row r="39" spans="1:35" ht="18.75" customHeight="1">
      <c r="A39" s="120"/>
      <c r="B39" s="120"/>
      <c r="C39" s="120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</row>
    <row r="40" spans="1:35" ht="18.75" customHeight="1">
      <c r="A40" s="120"/>
      <c r="B40" s="120"/>
      <c r="C40" s="120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</row>
    <row r="41" spans="1:35" ht="18.75" customHeight="1">
      <c r="A41" s="120"/>
      <c r="B41" s="120"/>
      <c r="C41" s="120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</row>
    <row r="42" spans="1:35" ht="18.75" customHeight="1">
      <c r="A42" s="120"/>
      <c r="B42" s="120"/>
      <c r="C42" s="120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</row>
    <row r="43" spans="1:35" ht="18.75" customHeight="1">
      <c r="A43" s="120"/>
      <c r="B43" s="120"/>
      <c r="C43" s="120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</row>
    <row r="44" spans="1:35" ht="18.75" customHeight="1">
      <c r="A44" s="120"/>
      <c r="B44" s="120"/>
      <c r="C44" s="120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</row>
    <row r="45" spans="1:35" ht="18.75" customHeight="1">
      <c r="A45" s="120"/>
      <c r="B45" s="120"/>
      <c r="C45" s="120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</row>
    <row r="46" spans="1:35" ht="18.75" customHeight="1">
      <c r="A46" s="120"/>
      <c r="B46" s="120"/>
      <c r="C46" s="120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</row>
    <row r="47" spans="1:35" ht="18.75" customHeight="1">
      <c r="A47" s="120"/>
      <c r="B47" s="120"/>
      <c r="C47" s="120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</row>
    <row r="48" spans="1:35" ht="18.75" customHeight="1">
      <c r="A48" s="120"/>
      <c r="B48" s="120"/>
      <c r="C48" s="120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4" ht="18.75" customHeight="1">
      <c r="A49" s="120"/>
      <c r="B49" s="120"/>
      <c r="C49" s="120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4" ht="18.75" customHeight="1">
      <c r="A50" s="120"/>
      <c r="B50" s="120"/>
      <c r="C50" s="120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</row>
    <row r="51" spans="1:34" ht="18.75" customHeight="1">
      <c r="A51" s="120"/>
      <c r="B51" s="120"/>
      <c r="C51" s="120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</row>
    <row r="52" spans="1:34" ht="18.75" customHeight="1">
      <c r="A52" s="120"/>
      <c r="B52" s="120"/>
      <c r="C52" s="120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</row>
    <row r="53" spans="1:34" ht="18.75" customHeight="1">
      <c r="A53" s="120"/>
      <c r="B53" s="120"/>
      <c r="C53" s="120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</row>
    <row r="54" spans="1:34" ht="18.75" customHeight="1">
      <c r="A54" s="120"/>
      <c r="B54" s="120"/>
      <c r="C54" s="120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</row>
    <row r="55" spans="1:34" ht="18.75" customHeight="1">
      <c r="A55" s="120"/>
      <c r="B55" s="120"/>
      <c r="C55" s="120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</row>
    <row r="56" spans="1:34" ht="18.649999999999999" customHeight="1">
      <c r="A56" s="120"/>
      <c r="B56" s="120"/>
      <c r="C56" s="120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</row>
    <row r="57" spans="1:34">
      <c r="A57" s="221" t="s">
        <v>44</v>
      </c>
      <c r="B57" s="155"/>
      <c r="C57" s="120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</row>
    <row r="58" spans="1:34">
      <c r="C58" s="155"/>
      <c r="D58" s="104"/>
      <c r="E58" s="104"/>
      <c r="F58" s="104"/>
      <c r="G58" s="105"/>
      <c r="H58" s="104"/>
      <c r="I58" s="105"/>
      <c r="J58" s="105"/>
      <c r="K58" s="105"/>
      <c r="L58" s="104"/>
      <c r="M58" s="105"/>
      <c r="N58" s="105"/>
      <c r="O58" s="105"/>
      <c r="P58" s="104"/>
      <c r="Q58" s="105"/>
      <c r="R58" s="105"/>
      <c r="S58" s="105"/>
      <c r="T58" s="104"/>
      <c r="U58" s="105"/>
      <c r="V58" s="104"/>
      <c r="W58" s="104"/>
      <c r="X58" s="104"/>
      <c r="Y58" s="104"/>
      <c r="Z58" s="104"/>
      <c r="AA58" s="104"/>
      <c r="AB58" s="104"/>
      <c r="AC58" s="104"/>
      <c r="AD58" s="104"/>
      <c r="AE58" s="105"/>
      <c r="AF58" s="104"/>
      <c r="AG58" s="105"/>
      <c r="AH58" s="104"/>
    </row>
    <row r="59" spans="1:34">
      <c r="A59" s="252">
        <v>7</v>
      </c>
      <c r="B59" s="252"/>
      <c r="C59" s="252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  <c r="AA59" s="252"/>
      <c r="AB59" s="252"/>
      <c r="AC59" s="252"/>
      <c r="AD59" s="252"/>
      <c r="AE59" s="252"/>
      <c r="AF59" s="252"/>
      <c r="AG59" s="252"/>
      <c r="AH59" s="252"/>
    </row>
  </sheetData>
  <mergeCells count="12">
    <mergeCell ref="A59:AH59"/>
    <mergeCell ref="A1:AH1"/>
    <mergeCell ref="A2:AH2"/>
    <mergeCell ref="A3:AH3"/>
    <mergeCell ref="A4:AH4"/>
    <mergeCell ref="C6:AH6"/>
    <mergeCell ref="D7:AE7"/>
    <mergeCell ref="Y8:AB8"/>
    <mergeCell ref="Y9:AB9"/>
    <mergeCell ref="F10:Q10"/>
    <mergeCell ref="Z10:AB10"/>
    <mergeCell ref="I11:K11"/>
  </mergeCells>
  <pageMargins left="0.4" right="0.4" top="1" bottom="0.5" header="0.3" footer="0.3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0BF0-47F4-4CAA-A20B-9BC525BEDB06}">
  <sheetPr>
    <tabColor rgb="FF92D050"/>
  </sheetPr>
  <dimension ref="A1:W40"/>
  <sheetViews>
    <sheetView view="pageBreakPreview" topLeftCell="A31" zoomScale="70" zoomScaleNormal="100" zoomScaleSheetLayoutView="70" workbookViewId="0">
      <selection activeCell="L28" sqref="L28"/>
    </sheetView>
  </sheetViews>
  <sheetFormatPr defaultColWidth="8.81640625" defaultRowHeight="14"/>
  <cols>
    <col min="1" max="1" width="1.81640625" style="107" customWidth="1"/>
    <col min="2" max="2" width="50.81640625" style="107" customWidth="1"/>
    <col min="3" max="3" width="5.54296875" style="107" customWidth="1"/>
    <col min="4" max="4" width="1.54296875" style="107" customWidth="1"/>
    <col min="5" max="5" width="15.6328125" style="107" customWidth="1"/>
    <col min="6" max="6" width="1.54296875" style="107" customWidth="1"/>
    <col min="7" max="7" width="15.54296875" style="107" customWidth="1"/>
    <col min="8" max="8" width="1.54296875" style="107" customWidth="1"/>
    <col min="9" max="9" width="10" style="107" bestFit="1" customWidth="1"/>
    <col min="10" max="10" width="1.54296875" style="107" customWidth="1"/>
    <col min="11" max="11" width="10.81640625" style="107" bestFit="1" customWidth="1"/>
    <col min="12" max="12" width="1.54296875" style="107" customWidth="1"/>
    <col min="13" max="13" width="10.81640625" style="107" bestFit="1" customWidth="1"/>
    <col min="14" max="14" width="1.54296875" style="107" customWidth="1"/>
    <col min="15" max="15" width="10.81640625" style="107" bestFit="1" customWidth="1"/>
    <col min="16" max="16" width="1.54296875" style="107" customWidth="1"/>
    <col min="17" max="17" width="10" style="107" bestFit="1" customWidth="1"/>
    <col min="18" max="18" width="1.54296875" style="107" customWidth="1"/>
    <col min="19" max="19" width="15.6328125" style="107" customWidth="1"/>
    <col min="20" max="20" width="1.54296875" style="107" customWidth="1"/>
    <col min="21" max="21" width="20.6328125" style="107" customWidth="1"/>
    <col min="22" max="22" width="1.54296875" style="107" customWidth="1"/>
    <col min="23" max="23" width="16.81640625" style="107" bestFit="1" customWidth="1"/>
    <col min="24" max="16384" width="8.81640625" style="107"/>
  </cols>
  <sheetData>
    <row r="1" spans="1:23" ht="19.399999999999999" customHeight="1">
      <c r="A1" s="268" t="s">
        <v>47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</row>
    <row r="2" spans="1:23" ht="19.399999999999999" customHeight="1">
      <c r="A2" s="268" t="s">
        <v>243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</row>
    <row r="3" spans="1:23" ht="19.399999999999999" customHeight="1">
      <c r="A3" s="269" t="s">
        <v>272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</row>
    <row r="4" spans="1:23" ht="19.399999999999999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7" t="s">
        <v>46</v>
      </c>
    </row>
    <row r="5" spans="1:23" ht="6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9"/>
    </row>
    <row r="6" spans="1:23" ht="19.399999999999999" customHeight="1">
      <c r="A6" s="140"/>
      <c r="B6" s="219"/>
      <c r="C6" s="269" t="s">
        <v>26</v>
      </c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</row>
    <row r="7" spans="1:23" ht="19.399999999999999" customHeight="1">
      <c r="A7" s="140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 t="s">
        <v>158</v>
      </c>
      <c r="V7" s="219"/>
      <c r="W7" s="219"/>
    </row>
    <row r="8" spans="1:23" ht="19.399999999999999" customHeight="1">
      <c r="A8" s="219"/>
      <c r="B8" s="219"/>
      <c r="C8" s="219"/>
      <c r="D8" s="219"/>
      <c r="E8" s="141"/>
      <c r="F8" s="219"/>
      <c r="G8" s="270" t="s">
        <v>110</v>
      </c>
      <c r="H8" s="270"/>
      <c r="I8" s="270"/>
      <c r="J8" s="270"/>
      <c r="K8" s="270"/>
      <c r="L8" s="219"/>
      <c r="M8" s="219"/>
      <c r="N8" s="219"/>
      <c r="O8" s="270" t="s">
        <v>2</v>
      </c>
      <c r="P8" s="270"/>
      <c r="Q8" s="270"/>
      <c r="R8" s="270"/>
      <c r="S8" s="270"/>
      <c r="T8" s="219"/>
      <c r="U8" s="220" t="s">
        <v>159</v>
      </c>
      <c r="V8" s="219"/>
      <c r="W8" s="141"/>
    </row>
    <row r="9" spans="1:23" ht="19.399999999999999" hidden="1" customHeight="1">
      <c r="A9" s="219"/>
      <c r="B9" s="219"/>
      <c r="C9" s="219"/>
      <c r="D9" s="219"/>
      <c r="E9" s="141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141"/>
    </row>
    <row r="10" spans="1:23" ht="19.399999999999999" customHeight="1">
      <c r="A10" s="141"/>
      <c r="B10" s="141"/>
      <c r="C10" s="141"/>
      <c r="D10" s="141"/>
      <c r="E10" s="219"/>
      <c r="F10" s="141"/>
      <c r="G10" s="141"/>
      <c r="H10" s="142"/>
      <c r="I10" s="141"/>
      <c r="J10" s="141"/>
      <c r="K10" s="219" t="s">
        <v>160</v>
      </c>
      <c r="L10" s="141"/>
      <c r="M10" s="141"/>
      <c r="N10" s="141"/>
      <c r="O10" s="219"/>
      <c r="P10" s="141"/>
      <c r="Q10" s="219" t="s">
        <v>128</v>
      </c>
      <c r="R10" s="219"/>
      <c r="S10" s="141"/>
      <c r="T10" s="141"/>
      <c r="U10" s="219" t="s">
        <v>252</v>
      </c>
      <c r="V10" s="141"/>
      <c r="W10" s="143" t="s">
        <v>133</v>
      </c>
    </row>
    <row r="11" spans="1:23" ht="19.399999999999999" customHeight="1">
      <c r="A11" s="141"/>
      <c r="B11" s="144"/>
      <c r="C11" s="219"/>
      <c r="D11" s="219"/>
      <c r="E11" s="219" t="s">
        <v>201</v>
      </c>
      <c r="F11" s="142"/>
      <c r="G11" s="219" t="s">
        <v>123</v>
      </c>
      <c r="H11" s="141"/>
      <c r="I11" s="219" t="s">
        <v>136</v>
      </c>
      <c r="J11" s="219"/>
      <c r="K11" s="219" t="s">
        <v>161</v>
      </c>
      <c r="L11" s="219"/>
      <c r="M11" s="219"/>
      <c r="N11" s="219"/>
      <c r="O11" s="219" t="s">
        <v>139</v>
      </c>
      <c r="P11" s="141"/>
      <c r="Q11" s="219" t="s">
        <v>162</v>
      </c>
      <c r="R11" s="141"/>
      <c r="S11" s="141"/>
      <c r="T11" s="141"/>
      <c r="U11" s="219" t="s">
        <v>251</v>
      </c>
      <c r="V11" s="141"/>
      <c r="W11" s="143" t="s">
        <v>143</v>
      </c>
    </row>
    <row r="12" spans="1:23" ht="19.399999999999999" customHeight="1">
      <c r="A12" s="141"/>
      <c r="B12" s="144"/>
      <c r="C12" s="145"/>
      <c r="D12" s="145"/>
      <c r="E12" s="219" t="s">
        <v>144</v>
      </c>
      <c r="F12" s="142"/>
      <c r="G12" s="219" t="s">
        <v>145</v>
      </c>
      <c r="H12" s="141"/>
      <c r="I12" s="219" t="s">
        <v>148</v>
      </c>
      <c r="J12" s="219"/>
      <c r="K12" s="219" t="s">
        <v>148</v>
      </c>
      <c r="L12" s="219"/>
      <c r="M12" s="219" t="s">
        <v>87</v>
      </c>
      <c r="N12" s="219"/>
      <c r="O12" s="219" t="s">
        <v>150</v>
      </c>
      <c r="P12" s="141"/>
      <c r="Q12" s="219" t="s">
        <v>163</v>
      </c>
      <c r="R12" s="141"/>
      <c r="S12" s="219" t="s">
        <v>152</v>
      </c>
      <c r="T12" s="141"/>
      <c r="U12" s="219" t="s">
        <v>212</v>
      </c>
      <c r="V12" s="141"/>
      <c r="W12" s="143" t="s">
        <v>117</v>
      </c>
    </row>
    <row r="13" spans="1:23" ht="19.399999999999999" customHeight="1">
      <c r="A13" s="146"/>
      <c r="B13" s="147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</row>
    <row r="14" spans="1:23" ht="19.399999999999999" customHeight="1">
      <c r="A14" s="141" t="s">
        <v>256</v>
      </c>
      <c r="B14" s="149"/>
      <c r="C14" s="149"/>
      <c r="D14" s="149"/>
      <c r="E14" s="53">
        <v>4007797</v>
      </c>
      <c r="F14" s="53"/>
      <c r="G14" s="53">
        <v>85926434</v>
      </c>
      <c r="H14" s="53"/>
      <c r="I14" s="53">
        <v>36868</v>
      </c>
      <c r="J14" s="53"/>
      <c r="K14" s="53">
        <v>149516</v>
      </c>
      <c r="L14" s="53"/>
      <c r="M14" s="53">
        <v>193434</v>
      </c>
      <c r="N14" s="53"/>
      <c r="O14" s="53">
        <v>411463</v>
      </c>
      <c r="P14" s="53"/>
      <c r="Q14" s="53">
        <v>85000</v>
      </c>
      <c r="R14" s="53"/>
      <c r="S14" s="53">
        <v>9331280</v>
      </c>
      <c r="T14" s="53"/>
      <c r="U14" s="53">
        <v>319865</v>
      </c>
      <c r="V14" s="57"/>
      <c r="W14" s="53">
        <f>SUM(E14:U14)</f>
        <v>100461657</v>
      </c>
    </row>
    <row r="15" spans="1:23" ht="19.399999999999999" customHeight="1">
      <c r="A15" s="141"/>
      <c r="B15" s="141"/>
      <c r="C15" s="150"/>
      <c r="D15" s="150"/>
      <c r="E15" s="56"/>
      <c r="F15" s="52"/>
      <c r="G15" s="56"/>
      <c r="H15" s="52"/>
      <c r="I15" s="56"/>
      <c r="J15" s="56"/>
      <c r="K15" s="56"/>
      <c r="L15" s="57"/>
      <c r="M15" s="58"/>
      <c r="N15" s="57"/>
      <c r="O15" s="56"/>
      <c r="P15" s="52"/>
      <c r="Q15" s="52"/>
      <c r="R15" s="52"/>
      <c r="S15" s="52"/>
      <c r="T15" s="57"/>
      <c r="U15" s="52"/>
      <c r="V15" s="57"/>
      <c r="W15" s="53"/>
    </row>
    <row r="16" spans="1:23" ht="19.399999999999999" customHeight="1">
      <c r="A16" s="152" t="s">
        <v>210</v>
      </c>
      <c r="B16" s="149"/>
      <c r="C16" s="150"/>
      <c r="D16" s="150"/>
      <c r="E16" s="53"/>
      <c r="F16" s="52"/>
      <c r="G16" s="53"/>
      <c r="H16" s="52"/>
      <c r="I16" s="53"/>
      <c r="J16" s="53"/>
      <c r="K16" s="53"/>
      <c r="L16" s="53"/>
      <c r="M16" s="53"/>
      <c r="N16" s="53"/>
      <c r="O16" s="53"/>
      <c r="P16" s="52"/>
      <c r="Q16" s="53"/>
      <c r="R16" s="52"/>
      <c r="S16" s="53"/>
      <c r="T16" s="52"/>
      <c r="U16" s="53"/>
      <c r="V16" s="52"/>
      <c r="W16" s="58"/>
    </row>
    <row r="17" spans="1:23" ht="19.399999999999999" customHeight="1">
      <c r="A17" s="153"/>
      <c r="B17" s="149" t="s">
        <v>157</v>
      </c>
      <c r="C17" s="150"/>
      <c r="D17" s="150"/>
      <c r="E17" s="93">
        <v>0</v>
      </c>
      <c r="F17" s="154"/>
      <c r="G17" s="93">
        <v>0</v>
      </c>
      <c r="H17" s="54"/>
      <c r="I17" s="93">
        <v>0</v>
      </c>
      <c r="J17" s="54"/>
      <c r="K17" s="93">
        <v>0</v>
      </c>
      <c r="L17" s="54"/>
      <c r="M17" s="93">
        <v>0</v>
      </c>
      <c r="N17" s="54"/>
      <c r="O17" s="93">
        <v>0</v>
      </c>
      <c r="P17" s="64"/>
      <c r="Q17" s="93">
        <v>0</v>
      </c>
      <c r="R17" s="154"/>
      <c r="S17" s="97">
        <v>223706</v>
      </c>
      <c r="T17" s="65"/>
      <c r="U17" s="93">
        <v>0</v>
      </c>
      <c r="V17" s="65"/>
      <c r="W17" s="86">
        <f>SUM(E17:U17)</f>
        <v>223706</v>
      </c>
    </row>
    <row r="18" spans="1:23" ht="19.399999999999999" customHeight="1">
      <c r="A18" s="153"/>
      <c r="B18" s="149" t="s">
        <v>278</v>
      </c>
      <c r="C18" s="150"/>
      <c r="D18" s="150"/>
      <c r="E18" s="93">
        <v>0</v>
      </c>
      <c r="F18" s="154"/>
      <c r="G18" s="93">
        <v>0</v>
      </c>
      <c r="H18" s="93"/>
      <c r="I18" s="93">
        <v>0</v>
      </c>
      <c r="J18" s="54"/>
      <c r="K18" s="93">
        <v>0</v>
      </c>
      <c r="L18" s="54"/>
      <c r="M18" s="93">
        <v>0</v>
      </c>
      <c r="N18" s="93"/>
      <c r="O18" s="93">
        <v>0</v>
      </c>
      <c r="P18" s="64"/>
      <c r="Q18" s="93">
        <v>0</v>
      </c>
      <c r="R18" s="154"/>
      <c r="S18" s="93">
        <v>0</v>
      </c>
      <c r="T18" s="65"/>
      <c r="U18" s="97">
        <v>-72065</v>
      </c>
      <c r="V18" s="65"/>
      <c r="W18" s="86">
        <f>SUM(E18:U18)</f>
        <v>-72065</v>
      </c>
    </row>
    <row r="19" spans="1:23" ht="19.399999999999999" customHeight="1">
      <c r="A19" s="141" t="s">
        <v>276</v>
      </c>
      <c r="B19" s="221"/>
      <c r="C19" s="221"/>
      <c r="D19" s="221"/>
      <c r="E19" s="95">
        <f>SUM(E16:E18)</f>
        <v>0</v>
      </c>
      <c r="F19" s="221"/>
      <c r="G19" s="95">
        <f>SUM(G16:G18)</f>
        <v>0</v>
      </c>
      <c r="H19" s="221"/>
      <c r="I19" s="95">
        <f>SUM(I16:I18)</f>
        <v>0</v>
      </c>
      <c r="J19" s="221"/>
      <c r="K19" s="95">
        <f>SUM(K16:K18)</f>
        <v>0</v>
      </c>
      <c r="L19" s="221"/>
      <c r="M19" s="95">
        <f>SUM(M16:M18)</f>
        <v>0</v>
      </c>
      <c r="N19" s="221"/>
      <c r="O19" s="95">
        <f>SUM(O16:O18)</f>
        <v>0</v>
      </c>
      <c r="P19" s="221"/>
      <c r="Q19" s="95">
        <f>SUM(Q16:Q18)</f>
        <v>0</v>
      </c>
      <c r="R19" s="221"/>
      <c r="S19" s="96">
        <f>SUM(S16:S18)</f>
        <v>223706</v>
      </c>
      <c r="T19" s="221"/>
      <c r="U19" s="96">
        <f>SUM(U16:U18)</f>
        <v>-72065</v>
      </c>
      <c r="V19" s="221"/>
      <c r="W19" s="96">
        <f>SUM(W16:W18)</f>
        <v>151641</v>
      </c>
    </row>
    <row r="20" spans="1:23" ht="19.399999999999999" customHeight="1" thickBot="1">
      <c r="A20" s="141" t="s">
        <v>257</v>
      </c>
      <c r="B20" s="149"/>
      <c r="C20" s="56"/>
      <c r="D20" s="150"/>
      <c r="E20" s="88">
        <f>E14+E19</f>
        <v>4007797</v>
      </c>
      <c r="F20" s="86"/>
      <c r="G20" s="88">
        <f>G14+G19</f>
        <v>85926434</v>
      </c>
      <c r="H20" s="65"/>
      <c r="I20" s="88">
        <f>I14+I19</f>
        <v>36868</v>
      </c>
      <c r="J20" s="87"/>
      <c r="K20" s="88">
        <f>K14+K19</f>
        <v>149516</v>
      </c>
      <c r="L20" s="87"/>
      <c r="M20" s="88">
        <f>M14+M19</f>
        <v>193434</v>
      </c>
      <c r="N20" s="86"/>
      <c r="O20" s="88">
        <f>O14+O19</f>
        <v>411463</v>
      </c>
      <c r="P20" s="53"/>
      <c r="Q20" s="88">
        <f>Q14+Q19</f>
        <v>85000</v>
      </c>
      <c r="R20" s="52"/>
      <c r="S20" s="88">
        <f>S14+S19</f>
        <v>9554986</v>
      </c>
      <c r="T20" s="53"/>
      <c r="U20" s="88">
        <f>U14+U19</f>
        <v>247800</v>
      </c>
      <c r="V20" s="52"/>
      <c r="W20" s="88">
        <f>W14+W19</f>
        <v>100613298</v>
      </c>
    </row>
    <row r="21" spans="1:23" ht="19.399999999999999" customHeight="1" thickTop="1">
      <c r="A21" s="141"/>
      <c r="B21" s="149"/>
      <c r="C21" s="150"/>
      <c r="D21" s="150"/>
      <c r="E21" s="53"/>
      <c r="F21" s="66"/>
      <c r="G21" s="53"/>
      <c r="H21" s="66"/>
      <c r="I21" s="53"/>
      <c r="J21" s="66"/>
      <c r="K21" s="53"/>
      <c r="L21" s="66"/>
      <c r="M21" s="53"/>
      <c r="N21" s="66"/>
      <c r="O21" s="53"/>
      <c r="P21" s="66"/>
      <c r="Q21" s="53"/>
      <c r="R21" s="66"/>
      <c r="S21" s="53"/>
      <c r="T21" s="66"/>
      <c r="U21" s="53"/>
      <c r="V21" s="66"/>
      <c r="W21" s="53"/>
    </row>
    <row r="22" spans="1:23" ht="19.399999999999999" customHeight="1">
      <c r="A22" s="141"/>
      <c r="B22" s="149"/>
      <c r="C22" s="150"/>
      <c r="D22" s="150"/>
      <c r="E22" s="90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</row>
    <row r="23" spans="1:23" ht="19.399999999999999" customHeight="1">
      <c r="A23" s="141"/>
      <c r="B23" s="149"/>
      <c r="C23" s="150"/>
      <c r="D23" s="150"/>
      <c r="E23" s="90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</row>
    <row r="24" spans="1:23" ht="19.399999999999999" customHeight="1">
      <c r="A24" s="141"/>
      <c r="B24" s="149"/>
      <c r="C24" s="150"/>
      <c r="D24" s="150"/>
      <c r="E24" s="90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</row>
    <row r="25" spans="1:23" ht="19.399999999999999" customHeight="1">
      <c r="A25" s="141"/>
      <c r="B25" s="149"/>
      <c r="C25" s="150"/>
      <c r="D25" s="150"/>
      <c r="E25" s="90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</row>
    <row r="26" spans="1:23" ht="19.399999999999999" customHeight="1">
      <c r="A26" s="141"/>
      <c r="B26" s="149"/>
      <c r="C26" s="150"/>
      <c r="D26" s="150"/>
      <c r="E26" s="90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</row>
    <row r="27" spans="1:23" ht="19.399999999999999" customHeight="1">
      <c r="A27" s="141"/>
      <c r="B27" s="149"/>
      <c r="C27" s="150"/>
      <c r="D27" s="150"/>
      <c r="E27" s="90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</row>
    <row r="28" spans="1:23" ht="19.399999999999999" customHeight="1">
      <c r="A28" s="141"/>
      <c r="B28" s="149"/>
      <c r="C28" s="150"/>
      <c r="D28" s="150"/>
      <c r="E28" s="90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</row>
    <row r="29" spans="1:23" ht="19.399999999999999" customHeight="1">
      <c r="A29" s="141"/>
      <c r="B29" s="149"/>
      <c r="C29" s="150"/>
      <c r="D29" s="150"/>
      <c r="E29" s="90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</row>
    <row r="30" spans="1:23" ht="19.399999999999999" customHeight="1">
      <c r="A30" s="141"/>
      <c r="B30" s="149"/>
      <c r="C30" s="150"/>
      <c r="D30" s="150"/>
      <c r="E30" s="90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</row>
    <row r="31" spans="1:23" ht="19.399999999999999" customHeight="1">
      <c r="A31" s="141"/>
      <c r="B31" s="149"/>
      <c r="C31" s="150"/>
      <c r="D31" s="150"/>
      <c r="E31" s="90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</row>
    <row r="32" spans="1:23" ht="19.399999999999999" customHeight="1">
      <c r="A32" s="141"/>
      <c r="B32" s="149"/>
      <c r="C32" s="150"/>
      <c r="D32" s="150"/>
      <c r="E32" s="90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</row>
    <row r="33" spans="1:23">
      <c r="A33" s="141"/>
      <c r="B33" s="149"/>
      <c r="C33" s="150"/>
      <c r="D33" s="150"/>
      <c r="E33" s="67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pans="1:23">
      <c r="A34" s="141"/>
      <c r="B34" s="149"/>
      <c r="C34" s="150"/>
      <c r="D34" s="150"/>
      <c r="E34" s="67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</row>
    <row r="35" spans="1:23">
      <c r="A35" s="141"/>
      <c r="B35" s="149"/>
      <c r="C35" s="150"/>
      <c r="D35" s="150"/>
      <c r="E35" s="67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pans="1:23" ht="19.399999999999999" customHeight="1">
      <c r="A36" s="141"/>
      <c r="B36" s="149"/>
      <c r="C36" s="150"/>
      <c r="D36" s="150"/>
      <c r="E36" s="67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</row>
    <row r="37" spans="1:23" ht="24" customHeight="1">
      <c r="A37" s="141"/>
      <c r="B37" s="149"/>
      <c r="C37" s="150"/>
      <c r="D37" s="150"/>
      <c r="E37" s="67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</row>
    <row r="38" spans="1:23" ht="21" customHeight="1">
      <c r="A38" s="153" t="s">
        <v>44</v>
      </c>
      <c r="B38" s="149"/>
      <c r="C38" s="150"/>
      <c r="D38" s="150"/>
      <c r="E38" s="67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</row>
    <row r="39" spans="1:23" ht="21" customHeight="1">
      <c r="B39" s="221"/>
      <c r="C39" s="117"/>
      <c r="D39" s="117"/>
      <c r="E39" s="68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</row>
    <row r="40" spans="1:23" ht="21" customHeight="1">
      <c r="A40" s="267">
        <v>8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</row>
  </sheetData>
  <mergeCells count="7">
    <mergeCell ref="A40:W40"/>
    <mergeCell ref="A1:W1"/>
    <mergeCell ref="A2:W2"/>
    <mergeCell ref="A3:W3"/>
    <mergeCell ref="C6:W6"/>
    <mergeCell ref="G8:K8"/>
    <mergeCell ref="O8:S8"/>
  </mergeCells>
  <pageMargins left="0.5" right="0.5" top="1" bottom="0.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2FF4-1B32-48AC-85F5-9D2E1DA82891}">
  <sheetPr>
    <tabColor rgb="FF92D050"/>
  </sheetPr>
  <dimension ref="A1:W39"/>
  <sheetViews>
    <sheetView view="pageBreakPreview" topLeftCell="A25" zoomScale="65" zoomScaleNormal="77" zoomScaleSheetLayoutView="65" workbookViewId="0">
      <selection activeCell="B23" sqref="B23"/>
    </sheetView>
  </sheetViews>
  <sheetFormatPr defaultColWidth="8.81640625" defaultRowHeight="14"/>
  <cols>
    <col min="1" max="1" width="1.81640625" style="107" customWidth="1"/>
    <col min="2" max="2" width="52.453125" style="107" customWidth="1"/>
    <col min="3" max="3" width="5.54296875" style="107" customWidth="1"/>
    <col min="4" max="4" width="1.54296875" style="107" customWidth="1"/>
    <col min="5" max="5" width="12.6328125" style="107" customWidth="1"/>
    <col min="6" max="6" width="1.54296875" style="107" customWidth="1"/>
    <col min="7" max="7" width="15.54296875" style="107" customWidth="1"/>
    <col min="8" max="8" width="1.54296875" style="107" customWidth="1"/>
    <col min="9" max="9" width="11.1796875" style="107" customWidth="1"/>
    <col min="10" max="10" width="1.54296875" style="107" customWidth="1"/>
    <col min="11" max="11" width="11.1796875" style="107" customWidth="1"/>
    <col min="12" max="12" width="1.54296875" style="107" customWidth="1"/>
    <col min="13" max="13" width="11.54296875" style="107" customWidth="1"/>
    <col min="14" max="14" width="1.54296875" style="107" customWidth="1"/>
    <col min="15" max="15" width="11.1796875" style="107" customWidth="1"/>
    <col min="16" max="16" width="1.54296875" style="107" customWidth="1"/>
    <col min="17" max="17" width="10.453125" style="107" customWidth="1"/>
    <col min="18" max="18" width="1.54296875" style="107" customWidth="1"/>
    <col min="19" max="19" width="15.6328125" style="107" customWidth="1"/>
    <col min="20" max="20" width="1.54296875" style="107" customWidth="1"/>
    <col min="21" max="21" width="20.6328125" style="107" customWidth="1"/>
    <col min="22" max="22" width="1.54296875" style="107" customWidth="1"/>
    <col min="23" max="23" width="14.1796875" style="107" customWidth="1"/>
    <col min="24" max="16384" width="8.81640625" style="107"/>
  </cols>
  <sheetData>
    <row r="1" spans="1:23" ht="19.399999999999999" customHeight="1">
      <c r="A1" s="268" t="s">
        <v>47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</row>
    <row r="2" spans="1:23" ht="19.399999999999999" customHeight="1">
      <c r="A2" s="268" t="s">
        <v>243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</row>
    <row r="3" spans="1:23" ht="19.399999999999999" customHeight="1">
      <c r="A3" s="269" t="s">
        <v>272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</row>
    <row r="4" spans="1:23" ht="19.399999999999999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7" t="s">
        <v>46</v>
      </c>
    </row>
    <row r="5" spans="1:23" ht="6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9"/>
    </row>
    <row r="6" spans="1:23" ht="19.399999999999999" customHeight="1">
      <c r="A6" s="140"/>
      <c r="B6" s="219"/>
      <c r="C6" s="269" t="s">
        <v>26</v>
      </c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</row>
    <row r="7" spans="1:23" ht="19.399999999999999" customHeight="1">
      <c r="A7" s="140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 t="s">
        <v>158</v>
      </c>
      <c r="V7" s="219"/>
      <c r="W7" s="219"/>
    </row>
    <row r="8" spans="1:23" ht="19.399999999999999" customHeight="1">
      <c r="A8" s="219"/>
      <c r="B8" s="219"/>
      <c r="C8" s="219"/>
      <c r="D8" s="219"/>
      <c r="E8" s="141"/>
      <c r="F8" s="219"/>
      <c r="G8" s="270" t="s">
        <v>110</v>
      </c>
      <c r="H8" s="270"/>
      <c r="I8" s="270"/>
      <c r="J8" s="270"/>
      <c r="K8" s="270"/>
      <c r="L8" s="219"/>
      <c r="M8" s="219"/>
      <c r="N8" s="219"/>
      <c r="O8" s="270" t="s">
        <v>2</v>
      </c>
      <c r="P8" s="270"/>
      <c r="Q8" s="270"/>
      <c r="R8" s="270"/>
      <c r="S8" s="270"/>
      <c r="T8" s="219"/>
      <c r="U8" s="220" t="s">
        <v>159</v>
      </c>
      <c r="V8" s="219"/>
      <c r="W8" s="141"/>
    </row>
    <row r="9" spans="1:23" ht="19.399999999999999" hidden="1" customHeight="1">
      <c r="A9" s="219"/>
      <c r="B9" s="219"/>
      <c r="C9" s="219"/>
      <c r="D9" s="219"/>
      <c r="E9" s="141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141"/>
    </row>
    <row r="10" spans="1:23" ht="19.399999999999999" customHeight="1">
      <c r="A10" s="141"/>
      <c r="B10" s="141"/>
      <c r="C10" s="141"/>
      <c r="D10" s="141"/>
      <c r="E10" s="219"/>
      <c r="F10" s="141"/>
      <c r="G10" s="141"/>
      <c r="H10" s="142"/>
      <c r="I10" s="141"/>
      <c r="J10" s="141"/>
      <c r="K10" s="219" t="s">
        <v>160</v>
      </c>
      <c r="L10" s="141"/>
      <c r="M10" s="141"/>
      <c r="N10" s="141"/>
      <c r="O10" s="219"/>
      <c r="P10" s="141"/>
      <c r="Q10" s="219" t="s">
        <v>128</v>
      </c>
      <c r="R10" s="219"/>
      <c r="S10" s="141"/>
      <c r="T10" s="141"/>
      <c r="U10" s="219" t="s">
        <v>250</v>
      </c>
      <c r="V10" s="141"/>
      <c r="W10" s="143" t="s">
        <v>133</v>
      </c>
    </row>
    <row r="11" spans="1:23" ht="19.399999999999999" customHeight="1">
      <c r="A11" s="141"/>
      <c r="B11" s="144"/>
      <c r="C11" s="219"/>
      <c r="D11" s="219"/>
      <c r="E11" s="219" t="s">
        <v>201</v>
      </c>
      <c r="F11" s="142"/>
      <c r="G11" s="219" t="s">
        <v>123</v>
      </c>
      <c r="H11" s="141"/>
      <c r="I11" s="219" t="s">
        <v>136</v>
      </c>
      <c r="J11" s="219"/>
      <c r="K11" s="219" t="s">
        <v>161</v>
      </c>
      <c r="L11" s="219"/>
      <c r="M11" s="219"/>
      <c r="N11" s="219"/>
      <c r="O11" s="219" t="s">
        <v>139</v>
      </c>
      <c r="P11" s="141"/>
      <c r="Q11" s="219" t="s">
        <v>162</v>
      </c>
      <c r="R11" s="141"/>
      <c r="S11" s="141"/>
      <c r="T11" s="141"/>
      <c r="U11" s="219" t="s">
        <v>251</v>
      </c>
      <c r="V11" s="141"/>
      <c r="W11" s="143" t="s">
        <v>143</v>
      </c>
    </row>
    <row r="12" spans="1:23" ht="19.399999999999999" customHeight="1">
      <c r="A12" s="141"/>
      <c r="B12" s="144"/>
      <c r="C12" s="145" t="s">
        <v>209</v>
      </c>
      <c r="D12" s="145"/>
      <c r="E12" s="219" t="s">
        <v>144</v>
      </c>
      <c r="F12" s="142"/>
      <c r="G12" s="219" t="s">
        <v>145</v>
      </c>
      <c r="H12" s="141"/>
      <c r="I12" s="219" t="s">
        <v>148</v>
      </c>
      <c r="J12" s="219"/>
      <c r="K12" s="219" t="s">
        <v>148</v>
      </c>
      <c r="L12" s="219"/>
      <c r="M12" s="219" t="s">
        <v>87</v>
      </c>
      <c r="N12" s="219"/>
      <c r="O12" s="219" t="s">
        <v>150</v>
      </c>
      <c r="P12" s="141"/>
      <c r="Q12" s="219" t="s">
        <v>163</v>
      </c>
      <c r="R12" s="141"/>
      <c r="S12" s="219" t="s">
        <v>152</v>
      </c>
      <c r="T12" s="141"/>
      <c r="U12" s="219" t="s">
        <v>212</v>
      </c>
      <c r="V12" s="141"/>
      <c r="W12" s="143" t="s">
        <v>117</v>
      </c>
    </row>
    <row r="13" spans="1:23" ht="19.399999999999999" customHeight="1">
      <c r="A13" s="146"/>
      <c r="B13" s="147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</row>
    <row r="14" spans="1:23" ht="19.399999999999999" customHeight="1">
      <c r="A14" s="141" t="s">
        <v>220</v>
      </c>
      <c r="B14" s="149"/>
      <c r="C14" s="149"/>
      <c r="D14" s="149"/>
      <c r="E14" s="57">
        <v>4007797</v>
      </c>
      <c r="F14" s="52"/>
      <c r="G14" s="57">
        <v>85926434</v>
      </c>
      <c r="H14" s="52"/>
      <c r="I14" s="57">
        <v>36868</v>
      </c>
      <c r="J14" s="52"/>
      <c r="K14" s="57">
        <v>99971</v>
      </c>
      <c r="L14" s="52"/>
      <c r="M14" s="57">
        <v>250140</v>
      </c>
      <c r="N14" s="52"/>
      <c r="O14" s="57">
        <v>411463</v>
      </c>
      <c r="P14" s="52"/>
      <c r="Q14" s="57">
        <v>85000</v>
      </c>
      <c r="R14" s="58"/>
      <c r="S14" s="57">
        <v>8630355</v>
      </c>
      <c r="T14" s="53"/>
      <c r="U14" s="58">
        <v>95426</v>
      </c>
      <c r="V14" s="58"/>
      <c r="W14" s="58">
        <v>99543454</v>
      </c>
    </row>
    <row r="15" spans="1:23" ht="19.399999999999999" customHeight="1">
      <c r="A15" s="141"/>
      <c r="B15" s="141"/>
      <c r="C15" s="150"/>
      <c r="D15" s="150"/>
      <c r="E15" s="56"/>
      <c r="F15" s="52"/>
      <c r="G15" s="56"/>
      <c r="H15" s="52"/>
      <c r="I15" s="56"/>
      <c r="J15" s="56"/>
      <c r="K15" s="56"/>
      <c r="L15" s="57"/>
      <c r="M15" s="58"/>
      <c r="N15" s="57"/>
      <c r="O15" s="56"/>
      <c r="P15" s="52"/>
      <c r="Q15" s="52"/>
      <c r="R15" s="52"/>
      <c r="S15" s="52"/>
      <c r="T15" s="57"/>
      <c r="U15" s="52"/>
      <c r="V15" s="57"/>
      <c r="W15" s="53"/>
    </row>
    <row r="16" spans="1:23" ht="19.399999999999999" customHeight="1">
      <c r="A16" s="141" t="s">
        <v>164</v>
      </c>
      <c r="B16" s="149"/>
      <c r="C16" s="149"/>
      <c r="D16" s="149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9"/>
    </row>
    <row r="17" spans="1:23" ht="19.399999999999999" customHeight="1">
      <c r="A17" s="141"/>
      <c r="B17" s="151" t="s">
        <v>156</v>
      </c>
      <c r="C17" s="149"/>
      <c r="D17" s="149"/>
      <c r="E17" s="60"/>
      <c r="F17" s="60"/>
      <c r="G17" s="60"/>
      <c r="H17" s="60"/>
      <c r="I17" s="58"/>
      <c r="J17" s="60"/>
      <c r="K17" s="60"/>
      <c r="L17" s="60"/>
      <c r="M17" s="60"/>
      <c r="N17" s="60"/>
      <c r="O17" s="60"/>
      <c r="P17" s="60"/>
      <c r="Q17" s="60"/>
      <c r="R17" s="60"/>
      <c r="S17" s="52"/>
      <c r="T17" s="60"/>
      <c r="U17" s="52"/>
      <c r="V17" s="60"/>
      <c r="W17" s="59"/>
    </row>
    <row r="18" spans="1:23" ht="19.399999999999999" customHeight="1">
      <c r="A18" s="141"/>
      <c r="B18" s="149" t="s">
        <v>87</v>
      </c>
      <c r="C18" s="150">
        <v>13</v>
      </c>
      <c r="D18" s="150"/>
      <c r="E18" s="93">
        <v>0</v>
      </c>
      <c r="F18" s="93"/>
      <c r="G18" s="93">
        <v>0</v>
      </c>
      <c r="H18" s="93"/>
      <c r="I18" s="93">
        <v>0</v>
      </c>
      <c r="J18" s="54"/>
      <c r="K18" s="93">
        <v>0</v>
      </c>
      <c r="L18" s="55"/>
      <c r="M18" s="55">
        <v>70</v>
      </c>
      <c r="N18" s="94"/>
      <c r="O18" s="93">
        <v>0</v>
      </c>
      <c r="P18" s="54"/>
      <c r="Q18" s="93">
        <v>0</v>
      </c>
      <c r="R18" s="54"/>
      <c r="S18" s="93">
        <v>0</v>
      </c>
      <c r="T18" s="94"/>
      <c r="U18" s="93">
        <v>0</v>
      </c>
      <c r="V18" s="94"/>
      <c r="W18" s="86">
        <v>70</v>
      </c>
    </row>
    <row r="19" spans="1:23" ht="19.399999999999999" customHeight="1">
      <c r="A19" s="141" t="s">
        <v>165</v>
      </c>
      <c r="B19" s="141"/>
      <c r="C19" s="150"/>
      <c r="D19" s="150"/>
      <c r="E19" s="95">
        <v>0</v>
      </c>
      <c r="F19" s="61"/>
      <c r="G19" s="95">
        <v>0</v>
      </c>
      <c r="H19" s="61"/>
      <c r="I19" s="95">
        <v>0</v>
      </c>
      <c r="J19" s="62"/>
      <c r="K19" s="95">
        <v>0</v>
      </c>
      <c r="L19" s="62"/>
      <c r="M19" s="96">
        <v>70</v>
      </c>
      <c r="N19" s="61"/>
      <c r="O19" s="95">
        <v>0</v>
      </c>
      <c r="P19" s="61"/>
      <c r="Q19" s="95">
        <v>0</v>
      </c>
      <c r="R19" s="63"/>
      <c r="S19" s="95">
        <v>0</v>
      </c>
      <c r="T19" s="63"/>
      <c r="U19" s="95">
        <v>0</v>
      </c>
      <c r="V19" s="63"/>
      <c r="W19" s="96">
        <v>70</v>
      </c>
    </row>
    <row r="20" spans="1:23" ht="19.399999999999999" customHeight="1">
      <c r="A20" s="141"/>
      <c r="B20" s="141"/>
      <c r="C20" s="150"/>
      <c r="D20" s="150"/>
      <c r="E20" s="52"/>
      <c r="F20" s="52"/>
      <c r="G20" s="52"/>
      <c r="H20" s="52"/>
      <c r="I20" s="52"/>
      <c r="J20" s="52"/>
      <c r="K20" s="52"/>
      <c r="L20" s="57"/>
      <c r="M20" s="60"/>
      <c r="N20" s="57"/>
      <c r="O20" s="52"/>
      <c r="P20" s="52"/>
      <c r="Q20" s="52"/>
      <c r="R20" s="52"/>
      <c r="S20" s="52"/>
      <c r="T20" s="57"/>
      <c r="U20" s="52"/>
      <c r="V20" s="57"/>
      <c r="W20" s="53"/>
    </row>
    <row r="21" spans="1:23" ht="19.399999999999999" customHeight="1">
      <c r="A21" s="152" t="s">
        <v>210</v>
      </c>
      <c r="B21" s="149"/>
      <c r="C21" s="150"/>
      <c r="D21" s="150"/>
      <c r="E21" s="53"/>
      <c r="F21" s="52"/>
      <c r="G21" s="53"/>
      <c r="H21" s="52"/>
      <c r="I21" s="53"/>
      <c r="J21" s="53"/>
      <c r="K21" s="53"/>
      <c r="L21" s="53"/>
      <c r="M21" s="53"/>
      <c r="N21" s="53"/>
      <c r="O21" s="53"/>
      <c r="P21" s="52"/>
      <c r="Q21" s="53"/>
      <c r="R21" s="52"/>
      <c r="S21" s="53"/>
      <c r="T21" s="52"/>
      <c r="U21" s="53"/>
      <c r="V21" s="52"/>
      <c r="W21" s="58"/>
    </row>
    <row r="22" spans="1:23" ht="19.399999999999999" customHeight="1">
      <c r="A22" s="153"/>
      <c r="B22" s="149" t="s">
        <v>157</v>
      </c>
      <c r="C22" s="150"/>
      <c r="D22" s="150"/>
      <c r="E22" s="93">
        <v>0</v>
      </c>
      <c r="F22" s="154"/>
      <c r="G22" s="93">
        <v>0</v>
      </c>
      <c r="H22" s="54"/>
      <c r="I22" s="93">
        <v>0</v>
      </c>
      <c r="J22" s="54"/>
      <c r="K22" s="93">
        <v>0</v>
      </c>
      <c r="L22" s="54"/>
      <c r="M22" s="93">
        <v>0</v>
      </c>
      <c r="N22" s="54"/>
      <c r="O22" s="93">
        <v>0</v>
      </c>
      <c r="P22" s="64"/>
      <c r="Q22" s="93">
        <v>0</v>
      </c>
      <c r="R22" s="154"/>
      <c r="S22" s="97">
        <v>32703</v>
      </c>
      <c r="T22" s="65"/>
      <c r="U22" s="93">
        <v>0</v>
      </c>
      <c r="V22" s="65"/>
      <c r="W22" s="86">
        <v>32703</v>
      </c>
    </row>
    <row r="23" spans="1:23" ht="19.399999999999999" customHeight="1">
      <c r="A23" s="153"/>
      <c r="B23" s="149" t="s">
        <v>195</v>
      </c>
      <c r="C23" s="150"/>
      <c r="D23" s="150"/>
      <c r="E23" s="93">
        <v>0</v>
      </c>
      <c r="F23" s="154"/>
      <c r="G23" s="93">
        <v>0</v>
      </c>
      <c r="H23" s="93"/>
      <c r="I23" s="93">
        <v>0</v>
      </c>
      <c r="J23" s="54"/>
      <c r="K23" s="93">
        <v>0</v>
      </c>
      <c r="L23" s="54"/>
      <c r="M23" s="93">
        <v>0</v>
      </c>
      <c r="N23" s="93"/>
      <c r="O23" s="93">
        <v>0</v>
      </c>
      <c r="P23" s="64"/>
      <c r="Q23" s="93">
        <v>0</v>
      </c>
      <c r="R23" s="154"/>
      <c r="S23" s="93">
        <v>0</v>
      </c>
      <c r="T23" s="65"/>
      <c r="U23" s="97">
        <v>148138</v>
      </c>
      <c r="V23" s="65"/>
      <c r="W23" s="86">
        <v>148138</v>
      </c>
    </row>
    <row r="24" spans="1:23" ht="19.399999999999999" customHeight="1">
      <c r="A24" s="141" t="s">
        <v>196</v>
      </c>
      <c r="B24" s="221"/>
      <c r="C24" s="221"/>
      <c r="D24" s="221"/>
      <c r="E24" s="95">
        <v>0</v>
      </c>
      <c r="F24" s="221"/>
      <c r="G24" s="95">
        <v>0</v>
      </c>
      <c r="H24" s="221"/>
      <c r="I24" s="95">
        <v>0</v>
      </c>
      <c r="J24" s="221"/>
      <c r="K24" s="95">
        <v>0</v>
      </c>
      <c r="L24" s="221"/>
      <c r="M24" s="95">
        <v>0</v>
      </c>
      <c r="N24" s="221"/>
      <c r="O24" s="95">
        <v>0</v>
      </c>
      <c r="P24" s="221"/>
      <c r="Q24" s="95">
        <v>0</v>
      </c>
      <c r="R24" s="221"/>
      <c r="S24" s="96">
        <v>32703</v>
      </c>
      <c r="T24" s="221"/>
      <c r="U24" s="96">
        <v>148138</v>
      </c>
      <c r="V24" s="221"/>
      <c r="W24" s="96">
        <v>180841</v>
      </c>
    </row>
    <row r="25" spans="1:23" ht="19.399999999999999" customHeight="1" thickBot="1">
      <c r="A25" s="141" t="s">
        <v>221</v>
      </c>
      <c r="B25" s="149"/>
      <c r="C25" s="56"/>
      <c r="D25" s="150"/>
      <c r="E25" s="88">
        <v>4007797</v>
      </c>
      <c r="F25" s="86"/>
      <c r="G25" s="88">
        <v>85926434</v>
      </c>
      <c r="H25" s="65"/>
      <c r="I25" s="88">
        <v>36868</v>
      </c>
      <c r="J25" s="87"/>
      <c r="K25" s="88">
        <v>99971</v>
      </c>
      <c r="L25" s="87"/>
      <c r="M25" s="88">
        <v>250210</v>
      </c>
      <c r="N25" s="86"/>
      <c r="O25" s="88">
        <v>411463</v>
      </c>
      <c r="P25" s="53"/>
      <c r="Q25" s="88">
        <v>85000</v>
      </c>
      <c r="R25" s="52"/>
      <c r="S25" s="88">
        <v>8663058</v>
      </c>
      <c r="T25" s="53"/>
      <c r="U25" s="88">
        <v>243564</v>
      </c>
      <c r="V25" s="52"/>
      <c r="W25" s="88">
        <v>99724365</v>
      </c>
    </row>
    <row r="26" spans="1:23" ht="19.399999999999999" customHeight="1" thickTop="1">
      <c r="A26" s="141"/>
      <c r="B26" s="149"/>
      <c r="C26" s="150"/>
      <c r="D26" s="150"/>
      <c r="E26" s="53"/>
      <c r="F26" s="66"/>
      <c r="G26" s="53"/>
      <c r="H26" s="66"/>
      <c r="I26" s="53"/>
      <c r="J26" s="66"/>
      <c r="K26" s="53"/>
      <c r="L26" s="66"/>
      <c r="M26" s="53"/>
      <c r="N26" s="66"/>
      <c r="O26" s="53"/>
      <c r="P26" s="66"/>
      <c r="Q26" s="53"/>
      <c r="R26" s="66"/>
      <c r="S26" s="53"/>
      <c r="T26" s="66"/>
      <c r="U26" s="53"/>
      <c r="V26" s="66"/>
      <c r="W26" s="53"/>
    </row>
    <row r="27" spans="1:23" ht="19.399999999999999" customHeight="1">
      <c r="A27" s="141"/>
      <c r="B27" s="149"/>
      <c r="C27" s="150"/>
      <c r="D27" s="150"/>
      <c r="E27" s="90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</row>
    <row r="28" spans="1:23" ht="21" customHeight="1">
      <c r="A28" s="141"/>
      <c r="B28" s="149"/>
      <c r="C28" s="150"/>
      <c r="D28" s="150"/>
      <c r="E28" s="90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</row>
    <row r="29" spans="1:23" ht="21" customHeight="1">
      <c r="A29" s="141"/>
      <c r="B29" s="149"/>
      <c r="C29" s="150"/>
      <c r="D29" s="150"/>
      <c r="E29" s="90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</row>
    <row r="30" spans="1:23" ht="21" customHeight="1">
      <c r="A30" s="141"/>
      <c r="B30" s="149"/>
      <c r="C30" s="150"/>
      <c r="D30" s="150"/>
      <c r="E30" s="90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</row>
    <row r="31" spans="1:23" ht="21" customHeight="1">
      <c r="A31" s="141"/>
      <c r="B31" s="149"/>
      <c r="C31" s="150"/>
      <c r="D31" s="150"/>
      <c r="E31" s="67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</row>
    <row r="32" spans="1:23" ht="21" customHeight="1">
      <c r="A32" s="141"/>
      <c r="B32" s="149"/>
      <c r="C32" s="150"/>
      <c r="D32" s="150"/>
      <c r="E32" s="67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</row>
    <row r="33" spans="1:23" ht="21" customHeight="1">
      <c r="A33" s="141"/>
      <c r="B33" s="149"/>
      <c r="C33" s="150"/>
      <c r="D33" s="150"/>
      <c r="E33" s="67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pans="1:23" ht="21" customHeight="1">
      <c r="A34" s="141"/>
      <c r="B34" s="149"/>
      <c r="C34" s="150"/>
      <c r="D34" s="150"/>
      <c r="E34" s="67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</row>
    <row r="35" spans="1:23" ht="21" customHeight="1">
      <c r="A35" s="141"/>
      <c r="B35" s="149"/>
      <c r="C35" s="150"/>
      <c r="D35" s="150"/>
      <c r="E35" s="67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pans="1:23" ht="21" customHeight="1">
      <c r="A36" s="141"/>
      <c r="B36" s="149"/>
      <c r="C36" s="150"/>
      <c r="D36" s="150"/>
      <c r="E36" s="67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</row>
    <row r="37" spans="1:23" ht="21" customHeight="1">
      <c r="A37" s="153" t="s">
        <v>44</v>
      </c>
      <c r="B37" s="149"/>
      <c r="C37" s="150"/>
      <c r="D37" s="150"/>
      <c r="E37" s="67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</row>
    <row r="38" spans="1:23" ht="21" customHeight="1">
      <c r="B38" s="221"/>
      <c r="C38" s="117"/>
      <c r="D38" s="117"/>
      <c r="E38" s="68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</row>
    <row r="39" spans="1:23" ht="21" customHeight="1">
      <c r="A39" s="267">
        <v>9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</row>
  </sheetData>
  <mergeCells count="7">
    <mergeCell ref="A39:W39"/>
    <mergeCell ref="A1:W1"/>
    <mergeCell ref="A2:W2"/>
    <mergeCell ref="A3:W3"/>
    <mergeCell ref="C6:W6"/>
    <mergeCell ref="G8:K8"/>
    <mergeCell ref="O8:S8"/>
  </mergeCells>
  <pageMargins left="0.5" right="0.5" top="1" bottom="0.5" header="0.3" footer="0.3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J112"/>
  <sheetViews>
    <sheetView tabSelected="1" view="pageBreakPreview" topLeftCell="A100" zoomScaleNormal="70" zoomScaleSheetLayoutView="100" workbookViewId="0">
      <selection activeCell="E14" sqref="E14"/>
    </sheetView>
  </sheetViews>
  <sheetFormatPr defaultColWidth="8.81640625" defaultRowHeight="19.399999999999999" customHeight="1"/>
  <cols>
    <col min="1" max="1" width="52.54296875" style="221" customWidth="1"/>
    <col min="2" max="2" width="6.1796875" style="221" customWidth="1"/>
    <col min="3" max="3" width="2.1796875" style="221" hidden="1" customWidth="1"/>
    <col min="4" max="4" width="16.1796875" style="221" customWidth="1"/>
    <col min="5" max="5" width="1.1796875" style="221" customWidth="1"/>
    <col min="6" max="6" width="15.54296875" style="221" customWidth="1"/>
    <col min="7" max="7" width="1.1796875" style="221" customWidth="1"/>
    <col min="8" max="8" width="14.81640625" style="221" bestFit="1" customWidth="1"/>
    <col min="9" max="9" width="1.1796875" style="221" customWidth="1"/>
    <col min="10" max="10" width="15.08984375" style="221" bestFit="1" customWidth="1"/>
    <col min="11" max="12" width="8.81640625" style="221" customWidth="1"/>
    <col min="13" max="13" width="0.1796875" style="221" customWidth="1"/>
    <col min="14" max="199" width="8.81640625" style="221"/>
    <col min="200" max="200" width="58.453125" style="221" customWidth="1"/>
    <col min="201" max="201" width="5.81640625" style="221" bestFit="1" customWidth="1"/>
    <col min="202" max="202" width="13.453125" style="221" customWidth="1"/>
    <col min="203" max="203" width="1.81640625" style="221" customWidth="1"/>
    <col min="204" max="204" width="12" style="221" customWidth="1"/>
    <col min="205" max="205" width="2" style="221" customWidth="1"/>
    <col min="206" max="206" width="13.453125" style="221" customWidth="1"/>
    <col min="207" max="207" width="1.81640625" style="221" customWidth="1"/>
    <col min="208" max="208" width="12" style="221" customWidth="1"/>
    <col min="209" max="209" width="0.453125" style="221" customWidth="1"/>
    <col min="210" max="455" width="8.81640625" style="221"/>
    <col min="456" max="456" width="58.453125" style="221" customWidth="1"/>
    <col min="457" max="457" width="5.81640625" style="221" bestFit="1" customWidth="1"/>
    <col min="458" max="458" width="13.453125" style="221" customWidth="1"/>
    <col min="459" max="459" width="1.81640625" style="221" customWidth="1"/>
    <col min="460" max="460" width="12" style="221" customWidth="1"/>
    <col min="461" max="461" width="2" style="221" customWidth="1"/>
    <col min="462" max="462" width="13.453125" style="221" customWidth="1"/>
    <col min="463" max="463" width="1.81640625" style="221" customWidth="1"/>
    <col min="464" max="464" width="12" style="221" customWidth="1"/>
    <col min="465" max="465" width="0.453125" style="221" customWidth="1"/>
    <col min="466" max="711" width="8.81640625" style="221"/>
    <col min="712" max="712" width="58.453125" style="221" customWidth="1"/>
    <col min="713" max="713" width="5.81640625" style="221" bestFit="1" customWidth="1"/>
    <col min="714" max="714" width="13.453125" style="221" customWidth="1"/>
    <col min="715" max="715" width="1.81640625" style="221" customWidth="1"/>
    <col min="716" max="716" width="12" style="221" customWidth="1"/>
    <col min="717" max="717" width="2" style="221" customWidth="1"/>
    <col min="718" max="718" width="13.453125" style="221" customWidth="1"/>
    <col min="719" max="719" width="1.81640625" style="221" customWidth="1"/>
    <col min="720" max="720" width="12" style="221" customWidth="1"/>
    <col min="721" max="721" width="0.453125" style="221" customWidth="1"/>
    <col min="722" max="967" width="8.81640625" style="221"/>
    <col min="968" max="968" width="58.453125" style="221" customWidth="1"/>
    <col min="969" max="969" width="5.81640625" style="221" bestFit="1" customWidth="1"/>
    <col min="970" max="970" width="13.453125" style="221" customWidth="1"/>
    <col min="971" max="971" width="1.81640625" style="221" customWidth="1"/>
    <col min="972" max="972" width="12" style="221" customWidth="1"/>
    <col min="973" max="973" width="2" style="221" customWidth="1"/>
    <col min="974" max="974" width="13.453125" style="221" customWidth="1"/>
    <col min="975" max="975" width="1.81640625" style="221" customWidth="1"/>
    <col min="976" max="976" width="12" style="221" customWidth="1"/>
    <col min="977" max="977" width="0.453125" style="221" customWidth="1"/>
    <col min="978" max="1223" width="8.81640625" style="221"/>
    <col min="1224" max="1224" width="58.453125" style="221" customWidth="1"/>
    <col min="1225" max="1225" width="5.81640625" style="221" bestFit="1" customWidth="1"/>
    <col min="1226" max="1226" width="13.453125" style="221" customWidth="1"/>
    <col min="1227" max="1227" width="1.81640625" style="221" customWidth="1"/>
    <col min="1228" max="1228" width="12" style="221" customWidth="1"/>
    <col min="1229" max="1229" width="2" style="221" customWidth="1"/>
    <col min="1230" max="1230" width="13.453125" style="221" customWidth="1"/>
    <col min="1231" max="1231" width="1.81640625" style="221" customWidth="1"/>
    <col min="1232" max="1232" width="12" style="221" customWidth="1"/>
    <col min="1233" max="1233" width="0.453125" style="221" customWidth="1"/>
    <col min="1234" max="1479" width="8.81640625" style="221"/>
    <col min="1480" max="1480" width="58.453125" style="221" customWidth="1"/>
    <col min="1481" max="1481" width="5.81640625" style="221" bestFit="1" customWidth="1"/>
    <col min="1482" max="1482" width="13.453125" style="221" customWidth="1"/>
    <col min="1483" max="1483" width="1.81640625" style="221" customWidth="1"/>
    <col min="1484" max="1484" width="12" style="221" customWidth="1"/>
    <col min="1485" max="1485" width="2" style="221" customWidth="1"/>
    <col min="1486" max="1486" width="13.453125" style="221" customWidth="1"/>
    <col min="1487" max="1487" width="1.81640625" style="221" customWidth="1"/>
    <col min="1488" max="1488" width="12" style="221" customWidth="1"/>
    <col min="1489" max="1489" width="0.453125" style="221" customWidth="1"/>
    <col min="1490" max="1735" width="8.81640625" style="221"/>
    <col min="1736" max="1736" width="58.453125" style="221" customWidth="1"/>
    <col min="1737" max="1737" width="5.81640625" style="221" bestFit="1" customWidth="1"/>
    <col min="1738" max="1738" width="13.453125" style="221" customWidth="1"/>
    <col min="1739" max="1739" width="1.81640625" style="221" customWidth="1"/>
    <col min="1740" max="1740" width="12" style="221" customWidth="1"/>
    <col min="1741" max="1741" width="2" style="221" customWidth="1"/>
    <col min="1742" max="1742" width="13.453125" style="221" customWidth="1"/>
    <col min="1743" max="1743" width="1.81640625" style="221" customWidth="1"/>
    <col min="1744" max="1744" width="12" style="221" customWidth="1"/>
    <col min="1745" max="1745" width="0.453125" style="221" customWidth="1"/>
    <col min="1746" max="1991" width="8.81640625" style="221"/>
    <col min="1992" max="1992" width="58.453125" style="221" customWidth="1"/>
    <col min="1993" max="1993" width="5.81640625" style="221" bestFit="1" customWidth="1"/>
    <col min="1994" max="1994" width="13.453125" style="221" customWidth="1"/>
    <col min="1995" max="1995" width="1.81640625" style="221" customWidth="1"/>
    <col min="1996" max="1996" width="12" style="221" customWidth="1"/>
    <col min="1997" max="1997" width="2" style="221" customWidth="1"/>
    <col min="1998" max="1998" width="13.453125" style="221" customWidth="1"/>
    <col min="1999" max="1999" width="1.81640625" style="221" customWidth="1"/>
    <col min="2000" max="2000" width="12" style="221" customWidth="1"/>
    <col min="2001" max="2001" width="0.453125" style="221" customWidth="1"/>
    <col min="2002" max="2247" width="8.81640625" style="221"/>
    <col min="2248" max="2248" width="58.453125" style="221" customWidth="1"/>
    <col min="2249" max="2249" width="5.81640625" style="221" bestFit="1" customWidth="1"/>
    <col min="2250" max="2250" width="13.453125" style="221" customWidth="1"/>
    <col min="2251" max="2251" width="1.81640625" style="221" customWidth="1"/>
    <col min="2252" max="2252" width="12" style="221" customWidth="1"/>
    <col min="2253" max="2253" width="2" style="221" customWidth="1"/>
    <col min="2254" max="2254" width="13.453125" style="221" customWidth="1"/>
    <col min="2255" max="2255" width="1.81640625" style="221" customWidth="1"/>
    <col min="2256" max="2256" width="12" style="221" customWidth="1"/>
    <col min="2257" max="2257" width="0.453125" style="221" customWidth="1"/>
    <col min="2258" max="2503" width="8.81640625" style="221"/>
    <col min="2504" max="2504" width="58.453125" style="221" customWidth="1"/>
    <col min="2505" max="2505" width="5.81640625" style="221" bestFit="1" customWidth="1"/>
    <col min="2506" max="2506" width="13.453125" style="221" customWidth="1"/>
    <col min="2507" max="2507" width="1.81640625" style="221" customWidth="1"/>
    <col min="2508" max="2508" width="12" style="221" customWidth="1"/>
    <col min="2509" max="2509" width="2" style="221" customWidth="1"/>
    <col min="2510" max="2510" width="13.453125" style="221" customWidth="1"/>
    <col min="2511" max="2511" width="1.81640625" style="221" customWidth="1"/>
    <col min="2512" max="2512" width="12" style="221" customWidth="1"/>
    <col min="2513" max="2513" width="0.453125" style="221" customWidth="1"/>
    <col min="2514" max="2759" width="8.81640625" style="221"/>
    <col min="2760" max="2760" width="58.453125" style="221" customWidth="1"/>
    <col min="2761" max="2761" width="5.81640625" style="221" bestFit="1" customWidth="1"/>
    <col min="2762" max="2762" width="13.453125" style="221" customWidth="1"/>
    <col min="2763" max="2763" width="1.81640625" style="221" customWidth="1"/>
    <col min="2764" max="2764" width="12" style="221" customWidth="1"/>
    <col min="2765" max="2765" width="2" style="221" customWidth="1"/>
    <col min="2766" max="2766" width="13.453125" style="221" customWidth="1"/>
    <col min="2767" max="2767" width="1.81640625" style="221" customWidth="1"/>
    <col min="2768" max="2768" width="12" style="221" customWidth="1"/>
    <col min="2769" max="2769" width="0.453125" style="221" customWidth="1"/>
    <col min="2770" max="3015" width="8.81640625" style="221"/>
    <col min="3016" max="3016" width="58.453125" style="221" customWidth="1"/>
    <col min="3017" max="3017" width="5.81640625" style="221" bestFit="1" customWidth="1"/>
    <col min="3018" max="3018" width="13.453125" style="221" customWidth="1"/>
    <col min="3019" max="3019" width="1.81640625" style="221" customWidth="1"/>
    <col min="3020" max="3020" width="12" style="221" customWidth="1"/>
    <col min="3021" max="3021" width="2" style="221" customWidth="1"/>
    <col min="3022" max="3022" width="13.453125" style="221" customWidth="1"/>
    <col min="3023" max="3023" width="1.81640625" style="221" customWidth="1"/>
    <col min="3024" max="3024" width="12" style="221" customWidth="1"/>
    <col min="3025" max="3025" width="0.453125" style="221" customWidth="1"/>
    <col min="3026" max="3271" width="8.81640625" style="221"/>
    <col min="3272" max="3272" width="58.453125" style="221" customWidth="1"/>
    <col min="3273" max="3273" width="5.81640625" style="221" bestFit="1" customWidth="1"/>
    <col min="3274" max="3274" width="13.453125" style="221" customWidth="1"/>
    <col min="3275" max="3275" width="1.81640625" style="221" customWidth="1"/>
    <col min="3276" max="3276" width="12" style="221" customWidth="1"/>
    <col min="3277" max="3277" width="2" style="221" customWidth="1"/>
    <col min="3278" max="3278" width="13.453125" style="221" customWidth="1"/>
    <col min="3279" max="3279" width="1.81640625" style="221" customWidth="1"/>
    <col min="3280" max="3280" width="12" style="221" customWidth="1"/>
    <col min="3281" max="3281" width="0.453125" style="221" customWidth="1"/>
    <col min="3282" max="3527" width="8.81640625" style="221"/>
    <col min="3528" max="3528" width="58.453125" style="221" customWidth="1"/>
    <col min="3529" max="3529" width="5.81640625" style="221" bestFit="1" customWidth="1"/>
    <col min="3530" max="3530" width="13.453125" style="221" customWidth="1"/>
    <col min="3531" max="3531" width="1.81640625" style="221" customWidth="1"/>
    <col min="3532" max="3532" width="12" style="221" customWidth="1"/>
    <col min="3533" max="3533" width="2" style="221" customWidth="1"/>
    <col min="3534" max="3534" width="13.453125" style="221" customWidth="1"/>
    <col min="3535" max="3535" width="1.81640625" style="221" customWidth="1"/>
    <col min="3536" max="3536" width="12" style="221" customWidth="1"/>
    <col min="3537" max="3537" width="0.453125" style="221" customWidth="1"/>
    <col min="3538" max="3783" width="8.81640625" style="221"/>
    <col min="3784" max="3784" width="58.453125" style="221" customWidth="1"/>
    <col min="3785" max="3785" width="5.81640625" style="221" bestFit="1" customWidth="1"/>
    <col min="3786" max="3786" width="13.453125" style="221" customWidth="1"/>
    <col min="3787" max="3787" width="1.81640625" style="221" customWidth="1"/>
    <col min="3788" max="3788" width="12" style="221" customWidth="1"/>
    <col min="3789" max="3789" width="2" style="221" customWidth="1"/>
    <col min="3790" max="3790" width="13.453125" style="221" customWidth="1"/>
    <col min="3791" max="3791" width="1.81640625" style="221" customWidth="1"/>
    <col min="3792" max="3792" width="12" style="221" customWidth="1"/>
    <col min="3793" max="3793" width="0.453125" style="221" customWidth="1"/>
    <col min="3794" max="4039" width="8.81640625" style="221"/>
    <col min="4040" max="4040" width="58.453125" style="221" customWidth="1"/>
    <col min="4041" max="4041" width="5.81640625" style="221" bestFit="1" customWidth="1"/>
    <col min="4042" max="4042" width="13.453125" style="221" customWidth="1"/>
    <col min="4043" max="4043" width="1.81640625" style="221" customWidth="1"/>
    <col min="4044" max="4044" width="12" style="221" customWidth="1"/>
    <col min="4045" max="4045" width="2" style="221" customWidth="1"/>
    <col min="4046" max="4046" width="13.453125" style="221" customWidth="1"/>
    <col min="4047" max="4047" width="1.81640625" style="221" customWidth="1"/>
    <col min="4048" max="4048" width="12" style="221" customWidth="1"/>
    <col min="4049" max="4049" width="0.453125" style="221" customWidth="1"/>
    <col min="4050" max="4295" width="8.81640625" style="221"/>
    <col min="4296" max="4296" width="58.453125" style="221" customWidth="1"/>
    <col min="4297" max="4297" width="5.81640625" style="221" bestFit="1" customWidth="1"/>
    <col min="4298" max="4298" width="13.453125" style="221" customWidth="1"/>
    <col min="4299" max="4299" width="1.81640625" style="221" customWidth="1"/>
    <col min="4300" max="4300" width="12" style="221" customWidth="1"/>
    <col min="4301" max="4301" width="2" style="221" customWidth="1"/>
    <col min="4302" max="4302" width="13.453125" style="221" customWidth="1"/>
    <col min="4303" max="4303" width="1.81640625" style="221" customWidth="1"/>
    <col min="4304" max="4304" width="12" style="221" customWidth="1"/>
    <col min="4305" max="4305" width="0.453125" style="221" customWidth="1"/>
    <col min="4306" max="4551" width="8.81640625" style="221"/>
    <col min="4552" max="4552" width="58.453125" style="221" customWidth="1"/>
    <col min="4553" max="4553" width="5.81640625" style="221" bestFit="1" customWidth="1"/>
    <col min="4554" max="4554" width="13.453125" style="221" customWidth="1"/>
    <col min="4555" max="4555" width="1.81640625" style="221" customWidth="1"/>
    <col min="4556" max="4556" width="12" style="221" customWidth="1"/>
    <col min="4557" max="4557" width="2" style="221" customWidth="1"/>
    <col min="4558" max="4558" width="13.453125" style="221" customWidth="1"/>
    <col min="4559" max="4559" width="1.81640625" style="221" customWidth="1"/>
    <col min="4560" max="4560" width="12" style="221" customWidth="1"/>
    <col min="4561" max="4561" width="0.453125" style="221" customWidth="1"/>
    <col min="4562" max="4807" width="8.81640625" style="221"/>
    <col min="4808" max="4808" width="58.453125" style="221" customWidth="1"/>
    <col min="4809" max="4809" width="5.81640625" style="221" bestFit="1" customWidth="1"/>
    <col min="4810" max="4810" width="13.453125" style="221" customWidth="1"/>
    <col min="4811" max="4811" width="1.81640625" style="221" customWidth="1"/>
    <col min="4812" max="4812" width="12" style="221" customWidth="1"/>
    <col min="4813" max="4813" width="2" style="221" customWidth="1"/>
    <col min="4814" max="4814" width="13.453125" style="221" customWidth="1"/>
    <col min="4815" max="4815" width="1.81640625" style="221" customWidth="1"/>
    <col min="4816" max="4816" width="12" style="221" customWidth="1"/>
    <col min="4817" max="4817" width="0.453125" style="221" customWidth="1"/>
    <col min="4818" max="5063" width="8.81640625" style="221"/>
    <col min="5064" max="5064" width="58.453125" style="221" customWidth="1"/>
    <col min="5065" max="5065" width="5.81640625" style="221" bestFit="1" customWidth="1"/>
    <col min="5066" max="5066" width="13.453125" style="221" customWidth="1"/>
    <col min="5067" max="5067" width="1.81640625" style="221" customWidth="1"/>
    <col min="5068" max="5068" width="12" style="221" customWidth="1"/>
    <col min="5069" max="5069" width="2" style="221" customWidth="1"/>
    <col min="5070" max="5070" width="13.453125" style="221" customWidth="1"/>
    <col min="5071" max="5071" width="1.81640625" style="221" customWidth="1"/>
    <col min="5072" max="5072" width="12" style="221" customWidth="1"/>
    <col min="5073" max="5073" width="0.453125" style="221" customWidth="1"/>
    <col min="5074" max="5319" width="8.81640625" style="221"/>
    <col min="5320" max="5320" width="58.453125" style="221" customWidth="1"/>
    <col min="5321" max="5321" width="5.81640625" style="221" bestFit="1" customWidth="1"/>
    <col min="5322" max="5322" width="13.453125" style="221" customWidth="1"/>
    <col min="5323" max="5323" width="1.81640625" style="221" customWidth="1"/>
    <col min="5324" max="5324" width="12" style="221" customWidth="1"/>
    <col min="5325" max="5325" width="2" style="221" customWidth="1"/>
    <col min="5326" max="5326" width="13.453125" style="221" customWidth="1"/>
    <col min="5327" max="5327" width="1.81640625" style="221" customWidth="1"/>
    <col min="5328" max="5328" width="12" style="221" customWidth="1"/>
    <col min="5329" max="5329" width="0.453125" style="221" customWidth="1"/>
    <col min="5330" max="5575" width="8.81640625" style="221"/>
    <col min="5576" max="5576" width="58.453125" style="221" customWidth="1"/>
    <col min="5577" max="5577" width="5.81640625" style="221" bestFit="1" customWidth="1"/>
    <col min="5578" max="5578" width="13.453125" style="221" customWidth="1"/>
    <col min="5579" max="5579" width="1.81640625" style="221" customWidth="1"/>
    <col min="5580" max="5580" width="12" style="221" customWidth="1"/>
    <col min="5581" max="5581" width="2" style="221" customWidth="1"/>
    <col min="5582" max="5582" width="13.453125" style="221" customWidth="1"/>
    <col min="5583" max="5583" width="1.81640625" style="221" customWidth="1"/>
    <col min="5584" max="5584" width="12" style="221" customWidth="1"/>
    <col min="5585" max="5585" width="0.453125" style="221" customWidth="1"/>
    <col min="5586" max="5831" width="8.81640625" style="221"/>
    <col min="5832" max="5832" width="58.453125" style="221" customWidth="1"/>
    <col min="5833" max="5833" width="5.81640625" style="221" bestFit="1" customWidth="1"/>
    <col min="5834" max="5834" width="13.453125" style="221" customWidth="1"/>
    <col min="5835" max="5835" width="1.81640625" style="221" customWidth="1"/>
    <col min="5836" max="5836" width="12" style="221" customWidth="1"/>
    <col min="5837" max="5837" width="2" style="221" customWidth="1"/>
    <col min="5838" max="5838" width="13.453125" style="221" customWidth="1"/>
    <col min="5839" max="5839" width="1.81640625" style="221" customWidth="1"/>
    <col min="5840" max="5840" width="12" style="221" customWidth="1"/>
    <col min="5841" max="5841" width="0.453125" style="221" customWidth="1"/>
    <col min="5842" max="6087" width="8.81640625" style="221"/>
    <col min="6088" max="6088" width="58.453125" style="221" customWidth="1"/>
    <col min="6089" max="6089" width="5.81640625" style="221" bestFit="1" customWidth="1"/>
    <col min="6090" max="6090" width="13.453125" style="221" customWidth="1"/>
    <col min="6091" max="6091" width="1.81640625" style="221" customWidth="1"/>
    <col min="6092" max="6092" width="12" style="221" customWidth="1"/>
    <col min="6093" max="6093" width="2" style="221" customWidth="1"/>
    <col min="6094" max="6094" width="13.453125" style="221" customWidth="1"/>
    <col min="6095" max="6095" width="1.81640625" style="221" customWidth="1"/>
    <col min="6096" max="6096" width="12" style="221" customWidth="1"/>
    <col min="6097" max="6097" width="0.453125" style="221" customWidth="1"/>
    <col min="6098" max="6343" width="8.81640625" style="221"/>
    <col min="6344" max="6344" width="58.453125" style="221" customWidth="1"/>
    <col min="6345" max="6345" width="5.81640625" style="221" bestFit="1" customWidth="1"/>
    <col min="6346" max="6346" width="13.453125" style="221" customWidth="1"/>
    <col min="6347" max="6347" width="1.81640625" style="221" customWidth="1"/>
    <col min="6348" max="6348" width="12" style="221" customWidth="1"/>
    <col min="6349" max="6349" width="2" style="221" customWidth="1"/>
    <col min="6350" max="6350" width="13.453125" style="221" customWidth="1"/>
    <col min="6351" max="6351" width="1.81640625" style="221" customWidth="1"/>
    <col min="6352" max="6352" width="12" style="221" customWidth="1"/>
    <col min="6353" max="6353" width="0.453125" style="221" customWidth="1"/>
    <col min="6354" max="6599" width="8.81640625" style="221"/>
    <col min="6600" max="6600" width="58.453125" style="221" customWidth="1"/>
    <col min="6601" max="6601" width="5.81640625" style="221" bestFit="1" customWidth="1"/>
    <col min="6602" max="6602" width="13.453125" style="221" customWidth="1"/>
    <col min="6603" max="6603" width="1.81640625" style="221" customWidth="1"/>
    <col min="6604" max="6604" width="12" style="221" customWidth="1"/>
    <col min="6605" max="6605" width="2" style="221" customWidth="1"/>
    <col min="6606" max="6606" width="13.453125" style="221" customWidth="1"/>
    <col min="6607" max="6607" width="1.81640625" style="221" customWidth="1"/>
    <col min="6608" max="6608" width="12" style="221" customWidth="1"/>
    <col min="6609" max="6609" width="0.453125" style="221" customWidth="1"/>
    <col min="6610" max="6855" width="8.81640625" style="221"/>
    <col min="6856" max="6856" width="58.453125" style="221" customWidth="1"/>
    <col min="6857" max="6857" width="5.81640625" style="221" bestFit="1" customWidth="1"/>
    <col min="6858" max="6858" width="13.453125" style="221" customWidth="1"/>
    <col min="6859" max="6859" width="1.81640625" style="221" customWidth="1"/>
    <col min="6860" max="6860" width="12" style="221" customWidth="1"/>
    <col min="6861" max="6861" width="2" style="221" customWidth="1"/>
    <col min="6862" max="6862" width="13.453125" style="221" customWidth="1"/>
    <col min="6863" max="6863" width="1.81640625" style="221" customWidth="1"/>
    <col min="6864" max="6864" width="12" style="221" customWidth="1"/>
    <col min="6865" max="6865" width="0.453125" style="221" customWidth="1"/>
    <col min="6866" max="7111" width="8.81640625" style="221"/>
    <col min="7112" max="7112" width="58.453125" style="221" customWidth="1"/>
    <col min="7113" max="7113" width="5.81640625" style="221" bestFit="1" customWidth="1"/>
    <col min="7114" max="7114" width="13.453125" style="221" customWidth="1"/>
    <col min="7115" max="7115" width="1.81640625" style="221" customWidth="1"/>
    <col min="7116" max="7116" width="12" style="221" customWidth="1"/>
    <col min="7117" max="7117" width="2" style="221" customWidth="1"/>
    <col min="7118" max="7118" width="13.453125" style="221" customWidth="1"/>
    <col min="7119" max="7119" width="1.81640625" style="221" customWidth="1"/>
    <col min="7120" max="7120" width="12" style="221" customWidth="1"/>
    <col min="7121" max="7121" width="0.453125" style="221" customWidth="1"/>
    <col min="7122" max="7367" width="8.81640625" style="221"/>
    <col min="7368" max="7368" width="58.453125" style="221" customWidth="1"/>
    <col min="7369" max="7369" width="5.81640625" style="221" bestFit="1" customWidth="1"/>
    <col min="7370" max="7370" width="13.453125" style="221" customWidth="1"/>
    <col min="7371" max="7371" width="1.81640625" style="221" customWidth="1"/>
    <col min="7372" max="7372" width="12" style="221" customWidth="1"/>
    <col min="7373" max="7373" width="2" style="221" customWidth="1"/>
    <col min="7374" max="7374" width="13.453125" style="221" customWidth="1"/>
    <col min="7375" max="7375" width="1.81640625" style="221" customWidth="1"/>
    <col min="7376" max="7376" width="12" style="221" customWidth="1"/>
    <col min="7377" max="7377" width="0.453125" style="221" customWidth="1"/>
    <col min="7378" max="7623" width="8.81640625" style="221"/>
    <col min="7624" max="7624" width="58.453125" style="221" customWidth="1"/>
    <col min="7625" max="7625" width="5.81640625" style="221" bestFit="1" customWidth="1"/>
    <col min="7626" max="7626" width="13.453125" style="221" customWidth="1"/>
    <col min="7627" max="7627" width="1.81640625" style="221" customWidth="1"/>
    <col min="7628" max="7628" width="12" style="221" customWidth="1"/>
    <col min="7629" max="7629" width="2" style="221" customWidth="1"/>
    <col min="7630" max="7630" width="13.453125" style="221" customWidth="1"/>
    <col min="7631" max="7631" width="1.81640625" style="221" customWidth="1"/>
    <col min="7632" max="7632" width="12" style="221" customWidth="1"/>
    <col min="7633" max="7633" width="0.453125" style="221" customWidth="1"/>
    <col min="7634" max="7879" width="8.81640625" style="221"/>
    <col min="7880" max="7880" width="58.453125" style="221" customWidth="1"/>
    <col min="7881" max="7881" width="5.81640625" style="221" bestFit="1" customWidth="1"/>
    <col min="7882" max="7882" width="13.453125" style="221" customWidth="1"/>
    <col min="7883" max="7883" width="1.81640625" style="221" customWidth="1"/>
    <col min="7884" max="7884" width="12" style="221" customWidth="1"/>
    <col min="7885" max="7885" width="2" style="221" customWidth="1"/>
    <col min="7886" max="7886" width="13.453125" style="221" customWidth="1"/>
    <col min="7887" max="7887" width="1.81640625" style="221" customWidth="1"/>
    <col min="7888" max="7888" width="12" style="221" customWidth="1"/>
    <col min="7889" max="7889" width="0.453125" style="221" customWidth="1"/>
    <col min="7890" max="8135" width="8.81640625" style="221"/>
    <col min="8136" max="8136" width="58.453125" style="221" customWidth="1"/>
    <col min="8137" max="8137" width="5.81640625" style="221" bestFit="1" customWidth="1"/>
    <col min="8138" max="8138" width="13.453125" style="221" customWidth="1"/>
    <col min="8139" max="8139" width="1.81640625" style="221" customWidth="1"/>
    <col min="8140" max="8140" width="12" style="221" customWidth="1"/>
    <col min="8141" max="8141" width="2" style="221" customWidth="1"/>
    <col min="8142" max="8142" width="13.453125" style="221" customWidth="1"/>
    <col min="8143" max="8143" width="1.81640625" style="221" customWidth="1"/>
    <col min="8144" max="8144" width="12" style="221" customWidth="1"/>
    <col min="8145" max="8145" width="0.453125" style="221" customWidth="1"/>
    <col min="8146" max="8391" width="8.81640625" style="221"/>
    <col min="8392" max="8392" width="58.453125" style="221" customWidth="1"/>
    <col min="8393" max="8393" width="5.81640625" style="221" bestFit="1" customWidth="1"/>
    <col min="8394" max="8394" width="13.453125" style="221" customWidth="1"/>
    <col min="8395" max="8395" width="1.81640625" style="221" customWidth="1"/>
    <col min="8396" max="8396" width="12" style="221" customWidth="1"/>
    <col min="8397" max="8397" width="2" style="221" customWidth="1"/>
    <col min="8398" max="8398" width="13.453125" style="221" customWidth="1"/>
    <col min="8399" max="8399" width="1.81640625" style="221" customWidth="1"/>
    <col min="8400" max="8400" width="12" style="221" customWidth="1"/>
    <col min="8401" max="8401" width="0.453125" style="221" customWidth="1"/>
    <col min="8402" max="8647" width="8.81640625" style="221"/>
    <col min="8648" max="8648" width="58.453125" style="221" customWidth="1"/>
    <col min="8649" max="8649" width="5.81640625" style="221" bestFit="1" customWidth="1"/>
    <col min="8650" max="8650" width="13.453125" style="221" customWidth="1"/>
    <col min="8651" max="8651" width="1.81640625" style="221" customWidth="1"/>
    <col min="8652" max="8652" width="12" style="221" customWidth="1"/>
    <col min="8653" max="8653" width="2" style="221" customWidth="1"/>
    <col min="8654" max="8654" width="13.453125" style="221" customWidth="1"/>
    <col min="8655" max="8655" width="1.81640625" style="221" customWidth="1"/>
    <col min="8656" max="8656" width="12" style="221" customWidth="1"/>
    <col min="8657" max="8657" width="0.453125" style="221" customWidth="1"/>
    <col min="8658" max="8903" width="8.81640625" style="221"/>
    <col min="8904" max="8904" width="58.453125" style="221" customWidth="1"/>
    <col min="8905" max="8905" width="5.81640625" style="221" bestFit="1" customWidth="1"/>
    <col min="8906" max="8906" width="13.453125" style="221" customWidth="1"/>
    <col min="8907" max="8907" width="1.81640625" style="221" customWidth="1"/>
    <col min="8908" max="8908" width="12" style="221" customWidth="1"/>
    <col min="8909" max="8909" width="2" style="221" customWidth="1"/>
    <col min="8910" max="8910" width="13.453125" style="221" customWidth="1"/>
    <col min="8911" max="8911" width="1.81640625" style="221" customWidth="1"/>
    <col min="8912" max="8912" width="12" style="221" customWidth="1"/>
    <col min="8913" max="8913" width="0.453125" style="221" customWidth="1"/>
    <col min="8914" max="9159" width="8.81640625" style="221"/>
    <col min="9160" max="9160" width="58.453125" style="221" customWidth="1"/>
    <col min="9161" max="9161" width="5.81640625" style="221" bestFit="1" customWidth="1"/>
    <col min="9162" max="9162" width="13.453125" style="221" customWidth="1"/>
    <col min="9163" max="9163" width="1.81640625" style="221" customWidth="1"/>
    <col min="9164" max="9164" width="12" style="221" customWidth="1"/>
    <col min="9165" max="9165" width="2" style="221" customWidth="1"/>
    <col min="9166" max="9166" width="13.453125" style="221" customWidth="1"/>
    <col min="9167" max="9167" width="1.81640625" style="221" customWidth="1"/>
    <col min="9168" max="9168" width="12" style="221" customWidth="1"/>
    <col min="9169" max="9169" width="0.453125" style="221" customWidth="1"/>
    <col min="9170" max="9415" width="8.81640625" style="221"/>
    <col min="9416" max="9416" width="58.453125" style="221" customWidth="1"/>
    <col min="9417" max="9417" width="5.81640625" style="221" bestFit="1" customWidth="1"/>
    <col min="9418" max="9418" width="13.453125" style="221" customWidth="1"/>
    <col min="9419" max="9419" width="1.81640625" style="221" customWidth="1"/>
    <col min="9420" max="9420" width="12" style="221" customWidth="1"/>
    <col min="9421" max="9421" width="2" style="221" customWidth="1"/>
    <col min="9422" max="9422" width="13.453125" style="221" customWidth="1"/>
    <col min="9423" max="9423" width="1.81640625" style="221" customWidth="1"/>
    <col min="9424" max="9424" width="12" style="221" customWidth="1"/>
    <col min="9425" max="9425" width="0.453125" style="221" customWidth="1"/>
    <col min="9426" max="9671" width="8.81640625" style="221"/>
    <col min="9672" max="9672" width="58.453125" style="221" customWidth="1"/>
    <col min="9673" max="9673" width="5.81640625" style="221" bestFit="1" customWidth="1"/>
    <col min="9674" max="9674" width="13.453125" style="221" customWidth="1"/>
    <col min="9675" max="9675" width="1.81640625" style="221" customWidth="1"/>
    <col min="9676" max="9676" width="12" style="221" customWidth="1"/>
    <col min="9677" max="9677" width="2" style="221" customWidth="1"/>
    <col min="9678" max="9678" width="13.453125" style="221" customWidth="1"/>
    <col min="9679" max="9679" width="1.81640625" style="221" customWidth="1"/>
    <col min="9680" max="9680" width="12" style="221" customWidth="1"/>
    <col min="9681" max="9681" width="0.453125" style="221" customWidth="1"/>
    <col min="9682" max="9927" width="8.81640625" style="221"/>
    <col min="9928" max="9928" width="58.453125" style="221" customWidth="1"/>
    <col min="9929" max="9929" width="5.81640625" style="221" bestFit="1" customWidth="1"/>
    <col min="9930" max="9930" width="13.453125" style="221" customWidth="1"/>
    <col min="9931" max="9931" width="1.81640625" style="221" customWidth="1"/>
    <col min="9932" max="9932" width="12" style="221" customWidth="1"/>
    <col min="9933" max="9933" width="2" style="221" customWidth="1"/>
    <col min="9934" max="9934" width="13.453125" style="221" customWidth="1"/>
    <col min="9935" max="9935" width="1.81640625" style="221" customWidth="1"/>
    <col min="9936" max="9936" width="12" style="221" customWidth="1"/>
    <col min="9937" max="9937" width="0.453125" style="221" customWidth="1"/>
    <col min="9938" max="10183" width="8.81640625" style="221"/>
    <col min="10184" max="10184" width="58.453125" style="221" customWidth="1"/>
    <col min="10185" max="10185" width="5.81640625" style="221" bestFit="1" customWidth="1"/>
    <col min="10186" max="10186" width="13.453125" style="221" customWidth="1"/>
    <col min="10187" max="10187" width="1.81640625" style="221" customWidth="1"/>
    <col min="10188" max="10188" width="12" style="221" customWidth="1"/>
    <col min="10189" max="10189" width="2" style="221" customWidth="1"/>
    <col min="10190" max="10190" width="13.453125" style="221" customWidth="1"/>
    <col min="10191" max="10191" width="1.81640625" style="221" customWidth="1"/>
    <col min="10192" max="10192" width="12" style="221" customWidth="1"/>
    <col min="10193" max="10193" width="0.453125" style="221" customWidth="1"/>
    <col min="10194" max="10439" width="8.81640625" style="221"/>
    <col min="10440" max="10440" width="58.453125" style="221" customWidth="1"/>
    <col min="10441" max="10441" width="5.81640625" style="221" bestFit="1" customWidth="1"/>
    <col min="10442" max="10442" width="13.453125" style="221" customWidth="1"/>
    <col min="10443" max="10443" width="1.81640625" style="221" customWidth="1"/>
    <col min="10444" max="10444" width="12" style="221" customWidth="1"/>
    <col min="10445" max="10445" width="2" style="221" customWidth="1"/>
    <col min="10446" max="10446" width="13.453125" style="221" customWidth="1"/>
    <col min="10447" max="10447" width="1.81640625" style="221" customWidth="1"/>
    <col min="10448" max="10448" width="12" style="221" customWidth="1"/>
    <col min="10449" max="10449" width="0.453125" style="221" customWidth="1"/>
    <col min="10450" max="10695" width="8.81640625" style="221"/>
    <col min="10696" max="10696" width="58.453125" style="221" customWidth="1"/>
    <col min="10697" max="10697" width="5.81640625" style="221" bestFit="1" customWidth="1"/>
    <col min="10698" max="10698" width="13.453125" style="221" customWidth="1"/>
    <col min="10699" max="10699" width="1.81640625" style="221" customWidth="1"/>
    <col min="10700" max="10700" width="12" style="221" customWidth="1"/>
    <col min="10701" max="10701" width="2" style="221" customWidth="1"/>
    <col min="10702" max="10702" width="13.453125" style="221" customWidth="1"/>
    <col min="10703" max="10703" width="1.81640625" style="221" customWidth="1"/>
    <col min="10704" max="10704" width="12" style="221" customWidth="1"/>
    <col min="10705" max="10705" width="0.453125" style="221" customWidth="1"/>
    <col min="10706" max="10951" width="8.81640625" style="221"/>
    <col min="10952" max="10952" width="58.453125" style="221" customWidth="1"/>
    <col min="10953" max="10953" width="5.81640625" style="221" bestFit="1" customWidth="1"/>
    <col min="10954" max="10954" width="13.453125" style="221" customWidth="1"/>
    <col min="10955" max="10955" width="1.81640625" style="221" customWidth="1"/>
    <col min="10956" max="10956" width="12" style="221" customWidth="1"/>
    <col min="10957" max="10957" width="2" style="221" customWidth="1"/>
    <col min="10958" max="10958" width="13.453125" style="221" customWidth="1"/>
    <col min="10959" max="10959" width="1.81640625" style="221" customWidth="1"/>
    <col min="10960" max="10960" width="12" style="221" customWidth="1"/>
    <col min="10961" max="10961" width="0.453125" style="221" customWidth="1"/>
    <col min="10962" max="11207" width="8.81640625" style="221"/>
    <col min="11208" max="11208" width="58.453125" style="221" customWidth="1"/>
    <col min="11209" max="11209" width="5.81640625" style="221" bestFit="1" customWidth="1"/>
    <col min="11210" max="11210" width="13.453125" style="221" customWidth="1"/>
    <col min="11211" max="11211" width="1.81640625" style="221" customWidth="1"/>
    <col min="11212" max="11212" width="12" style="221" customWidth="1"/>
    <col min="11213" max="11213" width="2" style="221" customWidth="1"/>
    <col min="11214" max="11214" width="13.453125" style="221" customWidth="1"/>
    <col min="11215" max="11215" width="1.81640625" style="221" customWidth="1"/>
    <col min="11216" max="11216" width="12" style="221" customWidth="1"/>
    <col min="11217" max="11217" width="0.453125" style="221" customWidth="1"/>
    <col min="11218" max="11463" width="8.81640625" style="221"/>
    <col min="11464" max="11464" width="58.453125" style="221" customWidth="1"/>
    <col min="11465" max="11465" width="5.81640625" style="221" bestFit="1" customWidth="1"/>
    <col min="11466" max="11466" width="13.453125" style="221" customWidth="1"/>
    <col min="11467" max="11467" width="1.81640625" style="221" customWidth="1"/>
    <col min="11468" max="11468" width="12" style="221" customWidth="1"/>
    <col min="11469" max="11469" width="2" style="221" customWidth="1"/>
    <col min="11470" max="11470" width="13.453125" style="221" customWidth="1"/>
    <col min="11471" max="11471" width="1.81640625" style="221" customWidth="1"/>
    <col min="11472" max="11472" width="12" style="221" customWidth="1"/>
    <col min="11473" max="11473" width="0.453125" style="221" customWidth="1"/>
    <col min="11474" max="11719" width="8.81640625" style="221"/>
    <col min="11720" max="11720" width="58.453125" style="221" customWidth="1"/>
    <col min="11721" max="11721" width="5.81640625" style="221" bestFit="1" customWidth="1"/>
    <col min="11722" max="11722" width="13.453125" style="221" customWidth="1"/>
    <col min="11723" max="11723" width="1.81640625" style="221" customWidth="1"/>
    <col min="11724" max="11724" width="12" style="221" customWidth="1"/>
    <col min="11725" max="11725" width="2" style="221" customWidth="1"/>
    <col min="11726" max="11726" width="13.453125" style="221" customWidth="1"/>
    <col min="11727" max="11727" width="1.81640625" style="221" customWidth="1"/>
    <col min="11728" max="11728" width="12" style="221" customWidth="1"/>
    <col min="11729" max="11729" width="0.453125" style="221" customWidth="1"/>
    <col min="11730" max="11975" width="8.81640625" style="221"/>
    <col min="11976" max="11976" width="58.453125" style="221" customWidth="1"/>
    <col min="11977" max="11977" width="5.81640625" style="221" bestFit="1" customWidth="1"/>
    <col min="11978" max="11978" width="13.453125" style="221" customWidth="1"/>
    <col min="11979" max="11979" width="1.81640625" style="221" customWidth="1"/>
    <col min="11980" max="11980" width="12" style="221" customWidth="1"/>
    <col min="11981" max="11981" width="2" style="221" customWidth="1"/>
    <col min="11982" max="11982" width="13.453125" style="221" customWidth="1"/>
    <col min="11983" max="11983" width="1.81640625" style="221" customWidth="1"/>
    <col min="11984" max="11984" width="12" style="221" customWidth="1"/>
    <col min="11985" max="11985" width="0.453125" style="221" customWidth="1"/>
    <col min="11986" max="12231" width="8.81640625" style="221"/>
    <col min="12232" max="12232" width="58.453125" style="221" customWidth="1"/>
    <col min="12233" max="12233" width="5.81640625" style="221" bestFit="1" customWidth="1"/>
    <col min="12234" max="12234" width="13.453125" style="221" customWidth="1"/>
    <col min="12235" max="12235" width="1.81640625" style="221" customWidth="1"/>
    <col min="12236" max="12236" width="12" style="221" customWidth="1"/>
    <col min="12237" max="12237" width="2" style="221" customWidth="1"/>
    <col min="12238" max="12238" width="13.453125" style="221" customWidth="1"/>
    <col min="12239" max="12239" width="1.81640625" style="221" customWidth="1"/>
    <col min="12240" max="12240" width="12" style="221" customWidth="1"/>
    <col min="12241" max="12241" width="0.453125" style="221" customWidth="1"/>
    <col min="12242" max="12487" width="8.81640625" style="221"/>
    <col min="12488" max="12488" width="58.453125" style="221" customWidth="1"/>
    <col min="12489" max="12489" width="5.81640625" style="221" bestFit="1" customWidth="1"/>
    <col min="12490" max="12490" width="13.453125" style="221" customWidth="1"/>
    <col min="12491" max="12491" width="1.81640625" style="221" customWidth="1"/>
    <col min="12492" max="12492" width="12" style="221" customWidth="1"/>
    <col min="12493" max="12493" width="2" style="221" customWidth="1"/>
    <col min="12494" max="12494" width="13.453125" style="221" customWidth="1"/>
    <col min="12495" max="12495" width="1.81640625" style="221" customWidth="1"/>
    <col min="12496" max="12496" width="12" style="221" customWidth="1"/>
    <col min="12497" max="12497" width="0.453125" style="221" customWidth="1"/>
    <col min="12498" max="12743" width="8.81640625" style="221"/>
    <col min="12744" max="12744" width="58.453125" style="221" customWidth="1"/>
    <col min="12745" max="12745" width="5.81640625" style="221" bestFit="1" customWidth="1"/>
    <col min="12746" max="12746" width="13.453125" style="221" customWidth="1"/>
    <col min="12747" max="12747" width="1.81640625" style="221" customWidth="1"/>
    <col min="12748" max="12748" width="12" style="221" customWidth="1"/>
    <col min="12749" max="12749" width="2" style="221" customWidth="1"/>
    <col min="12750" max="12750" width="13.453125" style="221" customWidth="1"/>
    <col min="12751" max="12751" width="1.81640625" style="221" customWidth="1"/>
    <col min="12752" max="12752" width="12" style="221" customWidth="1"/>
    <col min="12753" max="12753" width="0.453125" style="221" customWidth="1"/>
    <col min="12754" max="12999" width="8.81640625" style="221"/>
    <col min="13000" max="13000" width="58.453125" style="221" customWidth="1"/>
    <col min="13001" max="13001" width="5.81640625" style="221" bestFit="1" customWidth="1"/>
    <col min="13002" max="13002" width="13.453125" style="221" customWidth="1"/>
    <col min="13003" max="13003" width="1.81640625" style="221" customWidth="1"/>
    <col min="13004" max="13004" width="12" style="221" customWidth="1"/>
    <col min="13005" max="13005" width="2" style="221" customWidth="1"/>
    <col min="13006" max="13006" width="13.453125" style="221" customWidth="1"/>
    <col min="13007" max="13007" width="1.81640625" style="221" customWidth="1"/>
    <col min="13008" max="13008" width="12" style="221" customWidth="1"/>
    <col min="13009" max="13009" width="0.453125" style="221" customWidth="1"/>
    <col min="13010" max="13255" width="8.81640625" style="221"/>
    <col min="13256" max="13256" width="58.453125" style="221" customWidth="1"/>
    <col min="13257" max="13257" width="5.81640625" style="221" bestFit="1" customWidth="1"/>
    <col min="13258" max="13258" width="13.453125" style="221" customWidth="1"/>
    <col min="13259" max="13259" width="1.81640625" style="221" customWidth="1"/>
    <col min="13260" max="13260" width="12" style="221" customWidth="1"/>
    <col min="13261" max="13261" width="2" style="221" customWidth="1"/>
    <col min="13262" max="13262" width="13.453125" style="221" customWidth="1"/>
    <col min="13263" max="13263" width="1.81640625" style="221" customWidth="1"/>
    <col min="13264" max="13264" width="12" style="221" customWidth="1"/>
    <col min="13265" max="13265" width="0.453125" style="221" customWidth="1"/>
    <col min="13266" max="13511" width="8.81640625" style="221"/>
    <col min="13512" max="13512" width="58.453125" style="221" customWidth="1"/>
    <col min="13513" max="13513" width="5.81640625" style="221" bestFit="1" customWidth="1"/>
    <col min="13514" max="13514" width="13.453125" style="221" customWidth="1"/>
    <col min="13515" max="13515" width="1.81640625" style="221" customWidth="1"/>
    <col min="13516" max="13516" width="12" style="221" customWidth="1"/>
    <col min="13517" max="13517" width="2" style="221" customWidth="1"/>
    <col min="13518" max="13518" width="13.453125" style="221" customWidth="1"/>
    <col min="13519" max="13519" width="1.81640625" style="221" customWidth="1"/>
    <col min="13520" max="13520" width="12" style="221" customWidth="1"/>
    <col min="13521" max="13521" width="0.453125" style="221" customWidth="1"/>
    <col min="13522" max="13767" width="8.81640625" style="221"/>
    <col min="13768" max="13768" width="58.453125" style="221" customWidth="1"/>
    <col min="13769" max="13769" width="5.81640625" style="221" bestFit="1" customWidth="1"/>
    <col min="13770" max="13770" width="13.453125" style="221" customWidth="1"/>
    <col min="13771" max="13771" width="1.81640625" style="221" customWidth="1"/>
    <col min="13772" max="13772" width="12" style="221" customWidth="1"/>
    <col min="13773" max="13773" width="2" style="221" customWidth="1"/>
    <col min="13774" max="13774" width="13.453125" style="221" customWidth="1"/>
    <col min="13775" max="13775" width="1.81640625" style="221" customWidth="1"/>
    <col min="13776" max="13776" width="12" style="221" customWidth="1"/>
    <col min="13777" max="13777" width="0.453125" style="221" customWidth="1"/>
    <col min="13778" max="14023" width="8.81640625" style="221"/>
    <col min="14024" max="14024" width="58.453125" style="221" customWidth="1"/>
    <col min="14025" max="14025" width="5.81640625" style="221" bestFit="1" customWidth="1"/>
    <col min="14026" max="14026" width="13.453125" style="221" customWidth="1"/>
    <col min="14027" max="14027" width="1.81640625" style="221" customWidth="1"/>
    <col min="14028" max="14028" width="12" style="221" customWidth="1"/>
    <col min="14029" max="14029" width="2" style="221" customWidth="1"/>
    <col min="14030" max="14030" width="13.453125" style="221" customWidth="1"/>
    <col min="14031" max="14031" width="1.81640625" style="221" customWidth="1"/>
    <col min="14032" max="14032" width="12" style="221" customWidth="1"/>
    <col min="14033" max="14033" width="0.453125" style="221" customWidth="1"/>
    <col min="14034" max="14279" width="8.81640625" style="221"/>
    <col min="14280" max="14280" width="58.453125" style="221" customWidth="1"/>
    <col min="14281" max="14281" width="5.81640625" style="221" bestFit="1" customWidth="1"/>
    <col min="14282" max="14282" width="13.453125" style="221" customWidth="1"/>
    <col min="14283" max="14283" width="1.81640625" style="221" customWidth="1"/>
    <col min="14284" max="14284" width="12" style="221" customWidth="1"/>
    <col min="14285" max="14285" width="2" style="221" customWidth="1"/>
    <col min="14286" max="14286" width="13.453125" style="221" customWidth="1"/>
    <col min="14287" max="14287" width="1.81640625" style="221" customWidth="1"/>
    <col min="14288" max="14288" width="12" style="221" customWidth="1"/>
    <col min="14289" max="14289" width="0.453125" style="221" customWidth="1"/>
    <col min="14290" max="14535" width="8.81640625" style="221"/>
    <col min="14536" max="14536" width="58.453125" style="221" customWidth="1"/>
    <col min="14537" max="14537" width="5.81640625" style="221" bestFit="1" customWidth="1"/>
    <col min="14538" max="14538" width="13.453125" style="221" customWidth="1"/>
    <col min="14539" max="14539" width="1.81640625" style="221" customWidth="1"/>
    <col min="14540" max="14540" width="12" style="221" customWidth="1"/>
    <col min="14541" max="14541" width="2" style="221" customWidth="1"/>
    <col min="14542" max="14542" width="13.453125" style="221" customWidth="1"/>
    <col min="14543" max="14543" width="1.81640625" style="221" customWidth="1"/>
    <col min="14544" max="14544" width="12" style="221" customWidth="1"/>
    <col min="14545" max="14545" width="0.453125" style="221" customWidth="1"/>
    <col min="14546" max="14791" width="8.81640625" style="221"/>
    <col min="14792" max="14792" width="58.453125" style="221" customWidth="1"/>
    <col min="14793" max="14793" width="5.81640625" style="221" bestFit="1" customWidth="1"/>
    <col min="14794" max="14794" width="13.453125" style="221" customWidth="1"/>
    <col min="14795" max="14795" width="1.81640625" style="221" customWidth="1"/>
    <col min="14796" max="14796" width="12" style="221" customWidth="1"/>
    <col min="14797" max="14797" width="2" style="221" customWidth="1"/>
    <col min="14798" max="14798" width="13.453125" style="221" customWidth="1"/>
    <col min="14799" max="14799" width="1.81640625" style="221" customWidth="1"/>
    <col min="14800" max="14800" width="12" style="221" customWidth="1"/>
    <col min="14801" max="14801" width="0.453125" style="221" customWidth="1"/>
    <col min="14802" max="15047" width="8.81640625" style="221"/>
    <col min="15048" max="15048" width="58.453125" style="221" customWidth="1"/>
    <col min="15049" max="15049" width="5.81640625" style="221" bestFit="1" customWidth="1"/>
    <col min="15050" max="15050" width="13.453125" style="221" customWidth="1"/>
    <col min="15051" max="15051" width="1.81640625" style="221" customWidth="1"/>
    <col min="15052" max="15052" width="12" style="221" customWidth="1"/>
    <col min="15053" max="15053" width="2" style="221" customWidth="1"/>
    <col min="15054" max="15054" width="13.453125" style="221" customWidth="1"/>
    <col min="15055" max="15055" width="1.81640625" style="221" customWidth="1"/>
    <col min="15056" max="15056" width="12" style="221" customWidth="1"/>
    <col min="15057" max="15057" width="0.453125" style="221" customWidth="1"/>
    <col min="15058" max="15303" width="8.81640625" style="221"/>
    <col min="15304" max="15304" width="58.453125" style="221" customWidth="1"/>
    <col min="15305" max="15305" width="5.81640625" style="221" bestFit="1" customWidth="1"/>
    <col min="15306" max="15306" width="13.453125" style="221" customWidth="1"/>
    <col min="15307" max="15307" width="1.81640625" style="221" customWidth="1"/>
    <col min="15308" max="15308" width="12" style="221" customWidth="1"/>
    <col min="15309" max="15309" width="2" style="221" customWidth="1"/>
    <col min="15310" max="15310" width="13.453125" style="221" customWidth="1"/>
    <col min="15311" max="15311" width="1.81640625" style="221" customWidth="1"/>
    <col min="15312" max="15312" width="12" style="221" customWidth="1"/>
    <col min="15313" max="15313" width="0.453125" style="221" customWidth="1"/>
    <col min="15314" max="15559" width="8.81640625" style="221"/>
    <col min="15560" max="15560" width="58.453125" style="221" customWidth="1"/>
    <col min="15561" max="15561" width="5.81640625" style="221" bestFit="1" customWidth="1"/>
    <col min="15562" max="15562" width="13.453125" style="221" customWidth="1"/>
    <col min="15563" max="15563" width="1.81640625" style="221" customWidth="1"/>
    <col min="15564" max="15564" width="12" style="221" customWidth="1"/>
    <col min="15565" max="15565" width="2" style="221" customWidth="1"/>
    <col min="15566" max="15566" width="13.453125" style="221" customWidth="1"/>
    <col min="15567" max="15567" width="1.81640625" style="221" customWidth="1"/>
    <col min="15568" max="15568" width="12" style="221" customWidth="1"/>
    <col min="15569" max="15569" width="0.453125" style="221" customWidth="1"/>
    <col min="15570" max="15815" width="8.81640625" style="221"/>
    <col min="15816" max="15816" width="58.453125" style="221" customWidth="1"/>
    <col min="15817" max="15817" width="5.81640625" style="221" bestFit="1" customWidth="1"/>
    <col min="15818" max="15818" width="13.453125" style="221" customWidth="1"/>
    <col min="15819" max="15819" width="1.81640625" style="221" customWidth="1"/>
    <col min="15820" max="15820" width="12" style="221" customWidth="1"/>
    <col min="15821" max="15821" width="2" style="221" customWidth="1"/>
    <col min="15822" max="15822" width="13.453125" style="221" customWidth="1"/>
    <col min="15823" max="15823" width="1.81640625" style="221" customWidth="1"/>
    <col min="15824" max="15824" width="12" style="221" customWidth="1"/>
    <col min="15825" max="15825" width="0.453125" style="221" customWidth="1"/>
    <col min="15826" max="16071" width="8.81640625" style="221"/>
    <col min="16072" max="16072" width="58.453125" style="221" customWidth="1"/>
    <col min="16073" max="16073" width="5.81640625" style="221" bestFit="1" customWidth="1"/>
    <col min="16074" max="16074" width="13.453125" style="221" customWidth="1"/>
    <col min="16075" max="16075" width="1.81640625" style="221" customWidth="1"/>
    <col min="16076" max="16076" width="12" style="221" customWidth="1"/>
    <col min="16077" max="16077" width="2" style="221" customWidth="1"/>
    <col min="16078" max="16078" width="13.453125" style="221" customWidth="1"/>
    <col min="16079" max="16079" width="1.81640625" style="221" customWidth="1"/>
    <col min="16080" max="16080" width="12" style="221" customWidth="1"/>
    <col min="16081" max="16081" width="0.453125" style="221" customWidth="1"/>
    <col min="16082" max="16384" width="8.81640625" style="221"/>
  </cols>
  <sheetData>
    <row r="1" spans="1:10" ht="21" customHeight="1">
      <c r="A1" s="253" t="s">
        <v>47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ht="21" customHeight="1">
      <c r="A2" s="253" t="s">
        <v>53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customHeight="1">
      <c r="A3" s="253" t="s">
        <v>272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ht="21" customHeight="1">
      <c r="A4" s="272" t="s">
        <v>46</v>
      </c>
      <c r="B4" s="272"/>
      <c r="C4" s="272"/>
      <c r="D4" s="272"/>
      <c r="E4" s="272"/>
      <c r="F4" s="272"/>
      <c r="G4" s="272"/>
      <c r="H4" s="272"/>
      <c r="I4" s="272"/>
      <c r="J4" s="272"/>
    </row>
    <row r="5" spans="1:10" ht="6" customHeight="1">
      <c r="A5" s="120"/>
      <c r="B5" s="120"/>
      <c r="C5" s="120"/>
      <c r="J5" s="17"/>
    </row>
    <row r="6" spans="1:10" ht="20.25" customHeight="1">
      <c r="C6" s="211"/>
      <c r="D6" s="253" t="s">
        <v>32</v>
      </c>
      <c r="E6" s="253"/>
      <c r="F6" s="253"/>
      <c r="G6" s="211"/>
      <c r="H6" s="253" t="s">
        <v>34</v>
      </c>
      <c r="I6" s="253"/>
      <c r="J6" s="253"/>
    </row>
    <row r="7" spans="1:10" ht="20.25" customHeight="1">
      <c r="C7" s="211"/>
      <c r="D7" s="253" t="s">
        <v>33</v>
      </c>
      <c r="E7" s="253"/>
      <c r="F7" s="253"/>
      <c r="G7" s="211"/>
      <c r="H7" s="253" t="s">
        <v>33</v>
      </c>
      <c r="I7" s="253"/>
      <c r="J7" s="253"/>
    </row>
    <row r="8" spans="1:10" s="210" customFormat="1" ht="20.25" customHeight="1">
      <c r="B8" s="114"/>
      <c r="C8" s="117"/>
      <c r="D8" s="115">
        <v>2023</v>
      </c>
      <c r="E8" s="211"/>
      <c r="F8" s="115">
        <v>2022</v>
      </c>
      <c r="G8" s="115"/>
      <c r="H8" s="115">
        <v>2023</v>
      </c>
      <c r="I8" s="211"/>
      <c r="J8" s="115">
        <v>2022</v>
      </c>
    </row>
    <row r="9" spans="1:10" s="210" customFormat="1" ht="20.25" customHeight="1">
      <c r="B9" s="114"/>
      <c r="C9" s="117"/>
      <c r="D9" s="115"/>
      <c r="E9" s="211"/>
      <c r="F9" s="222" t="s">
        <v>260</v>
      </c>
      <c r="G9" s="115"/>
      <c r="H9" s="115"/>
      <c r="I9" s="211"/>
      <c r="J9" s="115"/>
    </row>
    <row r="10" spans="1:10" ht="20.25" customHeight="1">
      <c r="A10" s="121" t="s">
        <v>19</v>
      </c>
      <c r="B10" s="121"/>
      <c r="C10" s="121"/>
      <c r="D10" s="122"/>
      <c r="E10" s="122"/>
      <c r="F10" s="122"/>
      <c r="H10" s="122"/>
      <c r="I10" s="122"/>
      <c r="J10" s="122"/>
    </row>
    <row r="11" spans="1:10" ht="20.25" customHeight="1">
      <c r="A11" s="221" t="s">
        <v>76</v>
      </c>
      <c r="D11" s="7">
        <v>1442448</v>
      </c>
      <c r="E11" s="7"/>
      <c r="F11" s="7">
        <v>1443581</v>
      </c>
      <c r="G11" s="7"/>
      <c r="H11" s="14">
        <v>223706</v>
      </c>
      <c r="I11" s="14"/>
      <c r="J11" s="14">
        <v>32703</v>
      </c>
    </row>
    <row r="12" spans="1:10" ht="20.25" customHeight="1">
      <c r="A12" s="123" t="s">
        <v>75</v>
      </c>
      <c r="B12" s="123"/>
      <c r="C12" s="123"/>
      <c r="D12" s="22"/>
      <c r="E12" s="7"/>
      <c r="F12" s="22"/>
      <c r="G12" s="7"/>
      <c r="H12" s="3"/>
      <c r="I12" s="14"/>
      <c r="J12" s="3"/>
    </row>
    <row r="13" spans="1:10" ht="20.25" customHeight="1">
      <c r="A13" s="124" t="s">
        <v>263</v>
      </c>
      <c r="D13" s="3">
        <v>130736</v>
      </c>
      <c r="F13" s="3">
        <v>136814</v>
      </c>
      <c r="H13" s="3">
        <v>-31240</v>
      </c>
      <c r="I13" s="3"/>
      <c r="J13" s="3">
        <v>3766</v>
      </c>
    </row>
    <row r="14" spans="1:10" ht="20.25" customHeight="1">
      <c r="A14" s="124" t="s">
        <v>38</v>
      </c>
      <c r="D14" s="7">
        <v>2147544</v>
      </c>
      <c r="E14" s="7"/>
      <c r="F14" s="7">
        <v>2185012</v>
      </c>
      <c r="G14" s="3"/>
      <c r="H14" s="14">
        <v>31413</v>
      </c>
      <c r="I14" s="14"/>
      <c r="J14" s="14">
        <v>25800</v>
      </c>
    </row>
    <row r="15" spans="1:10" ht="20.25" customHeight="1">
      <c r="A15" s="124" t="s">
        <v>254</v>
      </c>
      <c r="D15" s="7">
        <v>37793</v>
      </c>
      <c r="E15" s="7"/>
      <c r="F15" s="7">
        <v>34185</v>
      </c>
      <c r="G15" s="3"/>
      <c r="H15" s="14">
        <v>2278</v>
      </c>
      <c r="I15" s="14"/>
      <c r="J15" s="14">
        <v>1994</v>
      </c>
    </row>
    <row r="16" spans="1:10" ht="20.25" customHeight="1">
      <c r="A16" s="124" t="s">
        <v>78</v>
      </c>
      <c r="B16" s="14"/>
      <c r="C16" s="14"/>
      <c r="D16" s="7">
        <v>-18276</v>
      </c>
      <c r="F16" s="7">
        <v>-19785</v>
      </c>
      <c r="G16" s="7"/>
      <c r="H16" s="5">
        <v>0</v>
      </c>
      <c r="I16" s="14"/>
      <c r="J16" s="5">
        <v>0</v>
      </c>
    </row>
    <row r="17" spans="1:10" ht="20.25" customHeight="1">
      <c r="A17" s="124" t="s">
        <v>24</v>
      </c>
      <c r="D17" s="7">
        <v>-5411</v>
      </c>
      <c r="E17" s="7"/>
      <c r="F17" s="7">
        <v>-6027</v>
      </c>
      <c r="G17" s="3"/>
      <c r="H17" s="14">
        <v>-755567</v>
      </c>
      <c r="I17" s="14"/>
      <c r="J17" s="14">
        <v>-797293</v>
      </c>
    </row>
    <row r="18" spans="1:10" ht="20.25" customHeight="1">
      <c r="A18" s="124" t="s">
        <v>31</v>
      </c>
      <c r="B18" s="113"/>
      <c r="C18" s="113"/>
      <c r="D18" s="7">
        <v>1239134</v>
      </c>
      <c r="E18" s="7"/>
      <c r="F18" s="7">
        <v>1194698</v>
      </c>
      <c r="G18" s="3"/>
      <c r="H18" s="14">
        <v>1097200</v>
      </c>
      <c r="I18" s="14"/>
      <c r="J18" s="14">
        <v>1066431</v>
      </c>
    </row>
    <row r="19" spans="1:10" ht="20.25" customHeight="1">
      <c r="A19" s="124" t="s">
        <v>25</v>
      </c>
      <c r="B19" s="113"/>
      <c r="C19" s="113"/>
      <c r="D19" s="5">
        <v>0</v>
      </c>
      <c r="E19" s="5"/>
      <c r="F19" s="5">
        <v>0</v>
      </c>
      <c r="G19" s="5"/>
      <c r="H19" s="14">
        <v>-127500</v>
      </c>
      <c r="I19" s="14"/>
      <c r="J19" s="14">
        <v>-120000</v>
      </c>
    </row>
    <row r="20" spans="1:10" ht="20.25" customHeight="1">
      <c r="A20" s="124" t="s">
        <v>225</v>
      </c>
      <c r="D20" s="7">
        <v>-43915</v>
      </c>
      <c r="E20" s="7"/>
      <c r="F20" s="7">
        <v>15396</v>
      </c>
      <c r="G20" s="3"/>
      <c r="H20" s="14">
        <v>18449</v>
      </c>
      <c r="I20" s="14"/>
      <c r="J20" s="14">
        <v>2981</v>
      </c>
    </row>
    <row r="21" spans="1:10" ht="20.25" customHeight="1">
      <c r="A21" s="124" t="s">
        <v>114</v>
      </c>
      <c r="D21" s="7">
        <v>113759</v>
      </c>
      <c r="E21" s="7"/>
      <c r="F21" s="7">
        <v>45322</v>
      </c>
      <c r="G21" s="3"/>
      <c r="H21" s="14">
        <v>-1122</v>
      </c>
      <c r="I21" s="14"/>
      <c r="J21" s="14">
        <v>-16824</v>
      </c>
    </row>
    <row r="22" spans="1:10" ht="20.25" customHeight="1">
      <c r="A22" s="124" t="s">
        <v>166</v>
      </c>
      <c r="D22" s="7">
        <v>49707</v>
      </c>
      <c r="E22" s="1"/>
      <c r="F22" s="7">
        <v>49111</v>
      </c>
      <c r="G22" s="3"/>
      <c r="H22" s="14">
        <v>10866</v>
      </c>
      <c r="I22" s="14"/>
      <c r="J22" s="14">
        <v>7262</v>
      </c>
    </row>
    <row r="23" spans="1:10" ht="20.25" customHeight="1">
      <c r="A23" s="124" t="s">
        <v>101</v>
      </c>
      <c r="D23" s="7">
        <v>-281426</v>
      </c>
      <c r="E23" s="7"/>
      <c r="F23" s="7">
        <v>1426</v>
      </c>
      <c r="G23" s="3"/>
      <c r="H23" s="14">
        <v>-321050</v>
      </c>
      <c r="I23" s="14"/>
      <c r="J23" s="14">
        <v>-8778</v>
      </c>
    </row>
    <row r="24" spans="1:10" ht="20.25" customHeight="1">
      <c r="A24" s="124" t="s">
        <v>267</v>
      </c>
      <c r="D24" s="7">
        <v>266704</v>
      </c>
      <c r="E24" s="7"/>
      <c r="F24" s="7">
        <v>13148</v>
      </c>
      <c r="G24" s="3"/>
      <c r="H24" s="14">
        <v>308106</v>
      </c>
      <c r="I24" s="14"/>
      <c r="J24" s="14">
        <v>7927</v>
      </c>
    </row>
    <row r="25" spans="1:10" ht="20.25" customHeight="1">
      <c r="A25" s="124" t="s">
        <v>239</v>
      </c>
      <c r="D25" s="5">
        <v>0</v>
      </c>
      <c r="E25" s="7"/>
      <c r="F25" s="7">
        <v>-553</v>
      </c>
      <c r="G25" s="3"/>
      <c r="H25" s="5">
        <v>0</v>
      </c>
      <c r="I25" s="14"/>
      <c r="J25" s="5">
        <v>0</v>
      </c>
    </row>
    <row r="26" spans="1:10" ht="20.25" customHeight="1">
      <c r="A26" s="124" t="s">
        <v>167</v>
      </c>
      <c r="D26" s="7">
        <v>-1064</v>
      </c>
      <c r="E26" s="7"/>
      <c r="F26" s="7">
        <v>-857</v>
      </c>
      <c r="G26" s="7"/>
      <c r="H26" s="14">
        <v>-18</v>
      </c>
      <c r="I26" s="14"/>
      <c r="J26" s="14">
        <v>-248</v>
      </c>
    </row>
    <row r="27" spans="1:10" ht="20.25" customHeight="1">
      <c r="A27" s="124" t="s">
        <v>197</v>
      </c>
      <c r="D27" s="7"/>
      <c r="E27" s="7"/>
      <c r="F27" s="7"/>
      <c r="G27" s="7"/>
      <c r="H27" s="14"/>
      <c r="I27" s="14"/>
      <c r="J27" s="14"/>
    </row>
    <row r="28" spans="1:10" ht="20.25" customHeight="1">
      <c r="A28" s="125" t="s">
        <v>279</v>
      </c>
      <c r="D28" s="7"/>
      <c r="E28" s="7"/>
      <c r="F28" s="7"/>
      <c r="G28" s="7"/>
      <c r="H28" s="14"/>
      <c r="I28" s="14"/>
      <c r="J28" s="14"/>
    </row>
    <row r="29" spans="1:10" ht="20.25" customHeight="1">
      <c r="A29" s="125" t="s">
        <v>280</v>
      </c>
      <c r="D29" s="7">
        <v>2404</v>
      </c>
      <c r="E29" s="7"/>
      <c r="F29" s="7">
        <v>1145</v>
      </c>
      <c r="G29" s="3"/>
      <c r="H29" s="14">
        <v>-1</v>
      </c>
      <c r="I29" s="14"/>
      <c r="J29" s="14">
        <v>154</v>
      </c>
    </row>
    <row r="30" spans="1:10" ht="20.25" customHeight="1">
      <c r="A30" s="124" t="s">
        <v>203</v>
      </c>
      <c r="B30" s="124"/>
      <c r="C30" s="124"/>
      <c r="D30" s="7">
        <v>9515</v>
      </c>
      <c r="E30" s="7"/>
      <c r="F30" s="5">
        <v>0</v>
      </c>
      <c r="G30" s="3"/>
      <c r="H30" s="5">
        <v>0</v>
      </c>
      <c r="I30" s="14"/>
      <c r="J30" s="5">
        <v>0</v>
      </c>
    </row>
    <row r="31" spans="1:10" ht="20.25" customHeight="1">
      <c r="A31" s="124" t="s">
        <v>200</v>
      </c>
      <c r="D31" s="7">
        <v>-1114</v>
      </c>
      <c r="E31" s="7"/>
      <c r="F31" s="7">
        <v>-2513</v>
      </c>
      <c r="G31" s="3"/>
      <c r="H31" s="5">
        <v>0</v>
      </c>
      <c r="I31" s="8"/>
      <c r="J31" s="5">
        <v>0</v>
      </c>
    </row>
    <row r="32" spans="1:10" ht="20.25" customHeight="1">
      <c r="A32" s="124" t="s">
        <v>240</v>
      </c>
      <c r="B32" s="117"/>
      <c r="C32" s="117"/>
      <c r="D32" s="126">
        <v>26607</v>
      </c>
      <c r="E32" s="7"/>
      <c r="F32" s="126">
        <v>-38670</v>
      </c>
      <c r="G32" s="2"/>
      <c r="H32" s="30">
        <v>0</v>
      </c>
      <c r="I32" s="8"/>
      <c r="J32" s="30">
        <v>0</v>
      </c>
    </row>
    <row r="33" spans="1:10" ht="20.25" customHeight="1">
      <c r="D33" s="7">
        <f>+SUM(D11:D32)</f>
        <v>5115145</v>
      </c>
      <c r="E33" s="7"/>
      <c r="F33" s="7">
        <f>+SUM(F11:F32)</f>
        <v>5051433</v>
      </c>
      <c r="G33" s="7"/>
      <c r="H33" s="14">
        <f>+SUM(H11:H32)</f>
        <v>455520</v>
      </c>
      <c r="I33" s="14"/>
      <c r="J33" s="14">
        <v>205875</v>
      </c>
    </row>
    <row r="34" spans="1:10" ht="20.25" customHeight="1">
      <c r="A34" s="123" t="s">
        <v>20</v>
      </c>
      <c r="B34" s="123"/>
      <c r="C34" s="123"/>
      <c r="D34" s="7"/>
      <c r="E34" s="7"/>
      <c r="F34" s="7"/>
      <c r="G34" s="7"/>
      <c r="H34" s="14"/>
      <c r="I34" s="14"/>
      <c r="J34" s="14"/>
    </row>
    <row r="35" spans="1:10" ht="20.25" customHeight="1">
      <c r="A35" s="124" t="s">
        <v>49</v>
      </c>
      <c r="D35" s="7">
        <v>337385</v>
      </c>
      <c r="E35" s="7"/>
      <c r="F35" s="7">
        <v>-113569</v>
      </c>
      <c r="G35" s="14"/>
      <c r="H35" s="14">
        <v>-39604</v>
      </c>
      <c r="I35" s="14"/>
      <c r="J35" s="14">
        <v>-121993</v>
      </c>
    </row>
    <row r="36" spans="1:10" ht="20.25" customHeight="1">
      <c r="A36" s="124" t="s">
        <v>40</v>
      </c>
      <c r="D36" s="7">
        <v>42191</v>
      </c>
      <c r="E36" s="7"/>
      <c r="F36" s="7">
        <v>-9684</v>
      </c>
      <c r="G36" s="14"/>
      <c r="H36" s="14">
        <v>-148757</v>
      </c>
      <c r="I36" s="14"/>
      <c r="J36" s="14">
        <v>-583302</v>
      </c>
    </row>
    <row r="37" spans="1:10" ht="20.25" customHeight="1">
      <c r="A37" s="124" t="s">
        <v>64</v>
      </c>
      <c r="D37" s="7">
        <v>90181</v>
      </c>
      <c r="E37" s="7"/>
      <c r="F37" s="7">
        <v>109238</v>
      </c>
      <c r="G37" s="14"/>
      <c r="H37" s="5">
        <v>0</v>
      </c>
      <c r="I37" s="8"/>
      <c r="J37" s="5">
        <v>0</v>
      </c>
    </row>
    <row r="38" spans="1:10" ht="20.25" customHeight="1">
      <c r="A38" s="124" t="s">
        <v>6</v>
      </c>
      <c r="D38" s="7">
        <v>1339881</v>
      </c>
      <c r="E38" s="7"/>
      <c r="F38" s="7">
        <v>314712</v>
      </c>
      <c r="G38" s="14"/>
      <c r="H38" s="14">
        <v>92408</v>
      </c>
      <c r="I38" s="14"/>
      <c r="J38" s="14">
        <v>143945</v>
      </c>
    </row>
    <row r="39" spans="1:10" ht="20.25" customHeight="1">
      <c r="A39" s="124" t="s">
        <v>0</v>
      </c>
      <c r="D39" s="7">
        <v>311138</v>
      </c>
      <c r="E39" s="7"/>
      <c r="F39" s="7">
        <v>-1291</v>
      </c>
      <c r="G39" s="14"/>
      <c r="H39" s="14">
        <v>1134</v>
      </c>
      <c r="I39" s="14"/>
      <c r="J39" s="14">
        <v>-219</v>
      </c>
    </row>
    <row r="40" spans="1:10" ht="20.25" customHeight="1">
      <c r="A40" s="124" t="s">
        <v>4</v>
      </c>
      <c r="D40" s="7">
        <v>-140483</v>
      </c>
      <c r="E40" s="7"/>
      <c r="F40" s="7">
        <v>32208</v>
      </c>
      <c r="G40" s="14"/>
      <c r="H40" s="14">
        <v>-369</v>
      </c>
      <c r="I40" s="14"/>
      <c r="J40" s="5">
        <v>0</v>
      </c>
    </row>
    <row r="41" spans="1:10" ht="20.25" customHeight="1">
      <c r="A41" s="124" t="s">
        <v>48</v>
      </c>
      <c r="D41" s="7">
        <v>-3536114</v>
      </c>
      <c r="E41" s="7"/>
      <c r="F41" s="7">
        <v>-1291590</v>
      </c>
      <c r="G41" s="14"/>
      <c r="H41" s="14">
        <v>-119619</v>
      </c>
      <c r="I41" s="14"/>
      <c r="J41" s="14">
        <v>188084</v>
      </c>
    </row>
    <row r="42" spans="1:10" ht="20.25" customHeight="1">
      <c r="A42" s="124" t="s">
        <v>41</v>
      </c>
      <c r="D42" s="7">
        <v>-105486</v>
      </c>
      <c r="E42" s="7"/>
      <c r="F42" s="7">
        <v>69705</v>
      </c>
      <c r="G42" s="14"/>
      <c r="H42" s="14">
        <v>-77449</v>
      </c>
      <c r="I42" s="14"/>
      <c r="J42" s="14">
        <v>-96718</v>
      </c>
    </row>
    <row r="43" spans="1:10" ht="20.25" customHeight="1">
      <c r="A43" s="124" t="s">
        <v>1</v>
      </c>
      <c r="D43" s="7">
        <v>-265165</v>
      </c>
      <c r="E43" s="7"/>
      <c r="F43" s="7">
        <v>38566</v>
      </c>
      <c r="G43" s="14"/>
      <c r="H43" s="14">
        <v>-1443</v>
      </c>
      <c r="I43" s="14"/>
      <c r="J43" s="5">
        <v>0</v>
      </c>
    </row>
    <row r="44" spans="1:10" ht="20.25" customHeight="1">
      <c r="A44" s="124" t="s">
        <v>45</v>
      </c>
      <c r="D44" s="7">
        <v>-42347</v>
      </c>
      <c r="E44" s="7"/>
      <c r="F44" s="7">
        <v>-45500</v>
      </c>
      <c r="G44" s="14"/>
      <c r="H44" s="14">
        <v>-3850</v>
      </c>
      <c r="I44" s="14"/>
      <c r="J44" s="14">
        <v>-11025</v>
      </c>
    </row>
    <row r="45" spans="1:10" ht="20.25" customHeight="1">
      <c r="A45" s="124" t="s">
        <v>5</v>
      </c>
      <c r="D45" s="126">
        <v>-683</v>
      </c>
      <c r="E45" s="7"/>
      <c r="F45" s="126">
        <v>35115</v>
      </c>
      <c r="G45" s="14"/>
      <c r="H45" s="103">
        <v>-847</v>
      </c>
      <c r="I45" s="14"/>
      <c r="J45" s="103">
        <v>1093</v>
      </c>
    </row>
    <row r="46" spans="1:10" ht="20.25" customHeight="1">
      <c r="A46" s="221" t="s">
        <v>98</v>
      </c>
      <c r="D46" s="7">
        <f>+SUM(D35:D45,D33)</f>
        <v>3145643</v>
      </c>
      <c r="E46" s="1"/>
      <c r="F46" s="7">
        <f>+SUM(F35:F45,F33)</f>
        <v>4189343</v>
      </c>
      <c r="G46" s="7"/>
      <c r="H46" s="7">
        <f>+SUM(H35:H45,H33)</f>
        <v>157124</v>
      </c>
      <c r="I46" s="13"/>
      <c r="J46" s="7">
        <v>-274260</v>
      </c>
    </row>
    <row r="47" spans="1:10" ht="20.25" customHeight="1">
      <c r="A47" s="221" t="s">
        <v>23</v>
      </c>
      <c r="D47" s="3">
        <v>-378711</v>
      </c>
      <c r="E47" s="7"/>
      <c r="F47" s="3">
        <v>-295559</v>
      </c>
      <c r="G47" s="13"/>
      <c r="H47" s="3">
        <v>-23037</v>
      </c>
      <c r="I47" s="14"/>
      <c r="J47" s="3">
        <v>-15063</v>
      </c>
    </row>
    <row r="48" spans="1:10" ht="20.25" customHeight="1">
      <c r="A48" s="120" t="s">
        <v>91</v>
      </c>
      <c r="B48" s="120"/>
      <c r="C48" s="120"/>
      <c r="D48" s="127">
        <f>+SUM(D46:D47)</f>
        <v>2766932</v>
      </c>
      <c r="E48" s="6"/>
      <c r="F48" s="127">
        <f>+SUM(F46:F47)</f>
        <v>3893784</v>
      </c>
      <c r="G48" s="6"/>
      <c r="H48" s="92">
        <f>+SUM(H46:H47)</f>
        <v>134087</v>
      </c>
      <c r="I48" s="12"/>
      <c r="J48" s="92">
        <v>-289323</v>
      </c>
    </row>
    <row r="49" spans="1:10" ht="20.25" customHeight="1">
      <c r="D49" s="7"/>
      <c r="E49" s="7"/>
      <c r="F49" s="7"/>
      <c r="G49" s="7"/>
      <c r="H49" s="14"/>
      <c r="I49" s="14"/>
      <c r="J49" s="14"/>
    </row>
    <row r="50" spans="1:10" ht="20.25" customHeight="1">
      <c r="D50" s="7"/>
      <c r="E50" s="7"/>
      <c r="F50" s="7"/>
      <c r="G50" s="7"/>
      <c r="H50" s="14"/>
      <c r="I50" s="14"/>
      <c r="J50" s="14"/>
    </row>
    <row r="51" spans="1:10" ht="20.25" customHeight="1">
      <c r="A51" s="252">
        <v>10</v>
      </c>
      <c r="B51" s="252"/>
      <c r="C51" s="252"/>
      <c r="D51" s="252"/>
      <c r="E51" s="252"/>
      <c r="F51" s="252"/>
      <c r="G51" s="252"/>
      <c r="H51" s="252"/>
      <c r="I51" s="252"/>
      <c r="J51" s="252"/>
    </row>
    <row r="52" spans="1:10" ht="20.25" customHeight="1">
      <c r="A52" s="253" t="s">
        <v>47</v>
      </c>
      <c r="B52" s="253"/>
      <c r="C52" s="253"/>
      <c r="D52" s="253"/>
      <c r="E52" s="253"/>
      <c r="F52" s="253"/>
      <c r="G52" s="253"/>
      <c r="H52" s="253"/>
      <c r="I52" s="253"/>
      <c r="J52" s="253"/>
    </row>
    <row r="53" spans="1:10" ht="20.25" customHeight="1">
      <c r="A53" s="253" t="s">
        <v>168</v>
      </c>
      <c r="B53" s="253"/>
      <c r="C53" s="253"/>
      <c r="D53" s="253"/>
      <c r="E53" s="253"/>
      <c r="F53" s="253"/>
      <c r="G53" s="253"/>
      <c r="H53" s="253"/>
      <c r="I53" s="253"/>
      <c r="J53" s="253"/>
    </row>
    <row r="54" spans="1:10" ht="20.25" customHeight="1">
      <c r="A54" s="253" t="s">
        <v>272</v>
      </c>
      <c r="B54" s="253"/>
      <c r="C54" s="253"/>
      <c r="D54" s="253"/>
      <c r="E54" s="253"/>
      <c r="F54" s="253"/>
      <c r="G54" s="253"/>
      <c r="H54" s="253"/>
      <c r="I54" s="253"/>
      <c r="J54" s="253"/>
    </row>
    <row r="55" spans="1:10" ht="20.25" customHeight="1">
      <c r="A55" s="272" t="s">
        <v>46</v>
      </c>
      <c r="B55" s="272"/>
      <c r="C55" s="272"/>
      <c r="D55" s="272"/>
      <c r="E55" s="272"/>
      <c r="F55" s="272"/>
      <c r="G55" s="272"/>
      <c r="H55" s="272"/>
      <c r="I55" s="272"/>
      <c r="J55" s="272"/>
    </row>
    <row r="56" spans="1:10" ht="20.25" customHeight="1">
      <c r="A56" s="120"/>
      <c r="B56" s="120"/>
      <c r="C56" s="120"/>
      <c r="J56" s="17"/>
    </row>
    <row r="57" spans="1:10" ht="20.25" customHeight="1">
      <c r="C57" s="211"/>
      <c r="D57" s="253" t="s">
        <v>32</v>
      </c>
      <c r="E57" s="253"/>
      <c r="F57" s="253"/>
      <c r="G57" s="211"/>
      <c r="H57" s="253" t="s">
        <v>34</v>
      </c>
      <c r="I57" s="253"/>
      <c r="J57" s="253"/>
    </row>
    <row r="58" spans="1:10" ht="20.25" customHeight="1">
      <c r="C58" s="211"/>
      <c r="D58" s="253" t="s">
        <v>33</v>
      </c>
      <c r="E58" s="253"/>
      <c r="F58" s="253"/>
      <c r="G58" s="211"/>
      <c r="H58" s="253" t="s">
        <v>33</v>
      </c>
      <c r="I58" s="253"/>
      <c r="J58" s="253"/>
    </row>
    <row r="59" spans="1:10" ht="20.25" customHeight="1">
      <c r="A59" s="210"/>
      <c r="B59" s="114"/>
      <c r="C59" s="117"/>
      <c r="D59" s="115">
        <v>2023</v>
      </c>
      <c r="E59" s="211"/>
      <c r="F59" s="115">
        <v>2022</v>
      </c>
      <c r="G59" s="115"/>
      <c r="H59" s="115">
        <v>2023</v>
      </c>
      <c r="I59" s="211"/>
      <c r="J59" s="115">
        <v>2022</v>
      </c>
    </row>
    <row r="60" spans="1:10" ht="20.25" customHeight="1">
      <c r="A60" s="210"/>
      <c r="B60" s="114"/>
      <c r="C60" s="117"/>
      <c r="D60" s="115"/>
      <c r="E60" s="211"/>
      <c r="F60" s="222" t="s">
        <v>260</v>
      </c>
      <c r="G60" s="115"/>
      <c r="H60" s="115"/>
      <c r="I60" s="211"/>
      <c r="J60" s="115"/>
    </row>
    <row r="61" spans="1:10" ht="20.25" customHeight="1">
      <c r="A61" s="121" t="s">
        <v>21</v>
      </c>
      <c r="B61" s="121"/>
      <c r="C61" s="121"/>
      <c r="H61" s="3"/>
      <c r="I61" s="3"/>
      <c r="J61" s="3"/>
    </row>
    <row r="62" spans="1:10" ht="20.25" customHeight="1">
      <c r="A62" s="128" t="s">
        <v>24</v>
      </c>
      <c r="B62" s="128"/>
      <c r="C62" s="128"/>
      <c r="D62" s="70">
        <v>1607</v>
      </c>
      <c r="E62" s="71"/>
      <c r="F62" s="70">
        <v>4710</v>
      </c>
      <c r="G62" s="129"/>
      <c r="H62" s="70">
        <v>165943</v>
      </c>
      <c r="I62" s="74"/>
      <c r="J62" s="70">
        <v>551055</v>
      </c>
    </row>
    <row r="63" spans="1:10" ht="20.25" customHeight="1">
      <c r="A63" s="128" t="s">
        <v>25</v>
      </c>
      <c r="B63" s="128"/>
      <c r="C63" s="128"/>
      <c r="D63" s="5">
        <v>0</v>
      </c>
      <c r="E63" s="71"/>
      <c r="F63" s="5">
        <v>0</v>
      </c>
      <c r="G63" s="129"/>
      <c r="H63" s="70">
        <v>762768</v>
      </c>
      <c r="I63" s="74"/>
      <c r="J63" s="70">
        <v>420266</v>
      </c>
    </row>
    <row r="64" spans="1:10" ht="20.25" customHeight="1">
      <c r="A64" s="128" t="s">
        <v>198</v>
      </c>
      <c r="B64" s="128"/>
      <c r="C64" s="128"/>
      <c r="D64" s="71"/>
      <c r="E64" s="71"/>
      <c r="F64" s="71"/>
      <c r="G64" s="71"/>
      <c r="H64" s="74"/>
      <c r="I64" s="74"/>
      <c r="J64" s="74"/>
    </row>
    <row r="65" spans="1:10" ht="20.25" customHeight="1">
      <c r="A65" s="130" t="s">
        <v>199</v>
      </c>
      <c r="B65" s="128"/>
      <c r="C65" s="128"/>
      <c r="D65" s="70">
        <v>-1374137</v>
      </c>
      <c r="E65" s="71"/>
      <c r="F65" s="70">
        <v>-1189949</v>
      </c>
      <c r="G65" s="129"/>
      <c r="H65" s="70">
        <v>-54034</v>
      </c>
      <c r="I65" s="74"/>
      <c r="J65" s="70">
        <v>-130684</v>
      </c>
    </row>
    <row r="66" spans="1:10" ht="20.25" customHeight="1">
      <c r="A66" s="128" t="s">
        <v>204</v>
      </c>
      <c r="B66" s="128"/>
      <c r="C66" s="128"/>
      <c r="D66" s="71"/>
      <c r="E66" s="71"/>
      <c r="F66" s="71"/>
      <c r="G66" s="71"/>
      <c r="H66" s="74"/>
      <c r="I66" s="74"/>
      <c r="J66" s="74"/>
    </row>
    <row r="67" spans="1:10" ht="20.25" customHeight="1">
      <c r="A67" s="130" t="s">
        <v>199</v>
      </c>
      <c r="B67" s="128"/>
      <c r="C67" s="128"/>
      <c r="D67" s="70">
        <v>10473</v>
      </c>
      <c r="E67" s="71"/>
      <c r="F67" s="70">
        <v>7081</v>
      </c>
      <c r="G67" s="129"/>
      <c r="H67" s="70">
        <v>18</v>
      </c>
      <c r="I67" s="74"/>
      <c r="J67" s="70">
        <v>248</v>
      </c>
    </row>
    <row r="68" spans="1:10" ht="20.25" customHeight="1">
      <c r="A68" s="128" t="s">
        <v>246</v>
      </c>
      <c r="B68" s="128"/>
      <c r="C68" s="128"/>
      <c r="D68" s="70">
        <v>-45783</v>
      </c>
      <c r="E68" s="71"/>
      <c r="F68" s="70">
        <v>-12776</v>
      </c>
      <c r="G68" s="129"/>
      <c r="H68" s="70">
        <v>-3198</v>
      </c>
      <c r="I68" s="74"/>
      <c r="J68" s="70">
        <v>-3388</v>
      </c>
    </row>
    <row r="69" spans="1:10" ht="20.25" customHeight="1">
      <c r="A69" s="128" t="s">
        <v>62</v>
      </c>
      <c r="B69" s="128"/>
      <c r="C69" s="128"/>
      <c r="D69" s="70">
        <v>-67047</v>
      </c>
      <c r="E69" s="74"/>
      <c r="F69" s="5">
        <v>0</v>
      </c>
      <c r="G69" s="129"/>
      <c r="H69" s="70">
        <v>-10451293</v>
      </c>
      <c r="I69" s="74"/>
      <c r="J69" s="70">
        <v>-11512444</v>
      </c>
    </row>
    <row r="70" spans="1:10" ht="20.25" customHeight="1">
      <c r="A70" s="128" t="s">
        <v>63</v>
      </c>
      <c r="B70" s="128"/>
      <c r="C70" s="128"/>
      <c r="D70" s="5">
        <v>0</v>
      </c>
      <c r="E70" s="72"/>
      <c r="F70" s="5">
        <v>0</v>
      </c>
      <c r="G70" s="73"/>
      <c r="H70" s="70">
        <v>10756702</v>
      </c>
      <c r="I70" s="74"/>
      <c r="J70" s="70">
        <v>12482757</v>
      </c>
    </row>
    <row r="71" spans="1:10" ht="20.25" customHeight="1">
      <c r="A71" s="128" t="s">
        <v>238</v>
      </c>
      <c r="B71" s="128"/>
      <c r="C71" s="128"/>
      <c r="D71" s="5">
        <v>0</v>
      </c>
      <c r="E71" s="72"/>
      <c r="F71" s="5">
        <v>0</v>
      </c>
      <c r="G71" s="73"/>
      <c r="H71" s="70">
        <v>43338</v>
      </c>
      <c r="I71" s="74"/>
      <c r="J71" s="70">
        <v>271234</v>
      </c>
    </row>
    <row r="72" spans="1:10" ht="20.25" customHeight="1">
      <c r="A72" s="128" t="s">
        <v>286</v>
      </c>
      <c r="B72" s="128"/>
      <c r="C72" s="128"/>
      <c r="D72" s="5">
        <v>0</v>
      </c>
      <c r="E72" s="72"/>
      <c r="F72" s="5">
        <v>0</v>
      </c>
      <c r="G72" s="73"/>
      <c r="H72" s="70">
        <v>-185000</v>
      </c>
      <c r="I72" s="74"/>
      <c r="J72" s="5">
        <v>0</v>
      </c>
    </row>
    <row r="73" spans="1:10" ht="20.25" customHeight="1">
      <c r="A73" s="128" t="s">
        <v>237</v>
      </c>
      <c r="B73" s="128"/>
      <c r="C73" s="128"/>
      <c r="D73" s="7">
        <v>-4294</v>
      </c>
      <c r="E73" s="72"/>
      <c r="F73" s="7">
        <v>-529</v>
      </c>
      <c r="G73" s="73"/>
      <c r="H73" s="5">
        <v>0</v>
      </c>
      <c r="I73" s="74"/>
      <c r="J73" s="5">
        <v>0</v>
      </c>
    </row>
    <row r="74" spans="1:10" ht="20.25" customHeight="1">
      <c r="A74" s="128" t="s">
        <v>207</v>
      </c>
      <c r="B74" s="128"/>
      <c r="C74" s="128"/>
      <c r="D74" s="5">
        <v>0</v>
      </c>
      <c r="E74" s="72"/>
      <c r="F74" s="7">
        <v>-249930</v>
      </c>
      <c r="G74" s="73"/>
      <c r="H74" s="10">
        <v>0</v>
      </c>
      <c r="I74" s="74"/>
      <c r="J74" s="10">
        <v>0</v>
      </c>
    </row>
    <row r="75" spans="1:10" ht="20.25" customHeight="1">
      <c r="A75" s="128" t="s">
        <v>208</v>
      </c>
      <c r="B75" s="128"/>
      <c r="C75" s="128"/>
      <c r="D75" s="70">
        <v>50400</v>
      </c>
      <c r="E75" s="72"/>
      <c r="F75" s="70">
        <v>235998</v>
      </c>
      <c r="G75" s="73"/>
      <c r="H75" s="30">
        <v>0</v>
      </c>
      <c r="I75" s="74"/>
      <c r="J75" s="30">
        <v>0</v>
      </c>
    </row>
    <row r="76" spans="1:10" ht="20.25" customHeight="1">
      <c r="A76" s="120" t="s">
        <v>89</v>
      </c>
      <c r="B76" s="120"/>
      <c r="C76" s="120"/>
      <c r="D76" s="127">
        <f>+SUM(D62:D75)</f>
        <v>-1428781</v>
      </c>
      <c r="E76" s="12"/>
      <c r="F76" s="127">
        <f>+SUM(F62:F75)</f>
        <v>-1205395</v>
      </c>
      <c r="G76" s="6"/>
      <c r="H76" s="92">
        <f>+SUM(H62:H75)</f>
        <v>1035244</v>
      </c>
      <c r="I76" s="12"/>
      <c r="J76" s="92">
        <v>2079044</v>
      </c>
    </row>
    <row r="77" spans="1:10" ht="20.25" customHeight="1">
      <c r="A77" s="120"/>
      <c r="B77" s="120"/>
      <c r="C77" s="120"/>
      <c r="D77" s="6"/>
      <c r="E77" s="6"/>
      <c r="F77" s="6"/>
      <c r="G77" s="6"/>
      <c r="H77" s="12"/>
      <c r="I77" s="12"/>
      <c r="J77" s="12"/>
    </row>
    <row r="78" spans="1:10" ht="20.25" customHeight="1">
      <c r="A78" s="121" t="s">
        <v>22</v>
      </c>
      <c r="B78" s="117"/>
      <c r="C78" s="117"/>
      <c r="D78" s="3"/>
      <c r="E78" s="131"/>
      <c r="F78" s="3"/>
      <c r="G78" s="14"/>
      <c r="H78" s="3"/>
      <c r="I78" s="14"/>
      <c r="J78" s="3"/>
    </row>
    <row r="79" spans="1:10" ht="20.25" customHeight="1">
      <c r="A79" s="113" t="s">
        <v>253</v>
      </c>
      <c r="B79" s="113"/>
      <c r="C79" s="113"/>
      <c r="D79" s="3">
        <v>-1625026</v>
      </c>
      <c r="E79" s="131"/>
      <c r="F79" s="3">
        <v>-1582270</v>
      </c>
      <c r="G79" s="14"/>
      <c r="H79" s="3">
        <v>-1550760</v>
      </c>
      <c r="I79" s="14"/>
      <c r="J79" s="3">
        <v>-1570911</v>
      </c>
    </row>
    <row r="80" spans="1:10" ht="20.25" customHeight="1">
      <c r="A80" s="113" t="s">
        <v>102</v>
      </c>
      <c r="D80" s="3">
        <v>-237743</v>
      </c>
      <c r="E80" s="131"/>
      <c r="F80" s="3">
        <v>-120000</v>
      </c>
      <c r="G80" s="14"/>
      <c r="H80" s="10">
        <v>0</v>
      </c>
      <c r="I80" s="14"/>
      <c r="J80" s="10">
        <v>0</v>
      </c>
    </row>
    <row r="81" spans="1:10" ht="20.25" customHeight="1">
      <c r="A81" s="221" t="s">
        <v>56</v>
      </c>
      <c r="B81" s="117">
        <v>6.2</v>
      </c>
      <c r="C81" s="117"/>
      <c r="D81" s="3">
        <v>32006308</v>
      </c>
      <c r="E81" s="131"/>
      <c r="F81" s="3">
        <v>25355374</v>
      </c>
      <c r="G81" s="14"/>
      <c r="H81" s="3">
        <v>30675000</v>
      </c>
      <c r="I81" s="14"/>
      <c r="J81" s="3">
        <v>23525000</v>
      </c>
    </row>
    <row r="82" spans="1:10" ht="20.25" customHeight="1">
      <c r="A82" s="221" t="s">
        <v>57</v>
      </c>
      <c r="B82" s="117">
        <v>6.2</v>
      </c>
      <c r="C82" s="117"/>
      <c r="D82" s="3">
        <v>-26054221</v>
      </c>
      <c r="E82" s="131"/>
      <c r="F82" s="3">
        <v>-21158072</v>
      </c>
      <c r="G82" s="14"/>
      <c r="H82" s="3">
        <v>-24775000</v>
      </c>
      <c r="I82" s="14"/>
      <c r="J82" s="3">
        <v>-18880000</v>
      </c>
    </row>
    <row r="83" spans="1:10" ht="20.25" customHeight="1">
      <c r="A83" s="221" t="s">
        <v>58</v>
      </c>
      <c r="B83" s="117">
        <v>6.2</v>
      </c>
      <c r="C83" s="117"/>
      <c r="D83" s="72">
        <v>0</v>
      </c>
      <c r="E83" s="5"/>
      <c r="F83" s="3">
        <v>15900</v>
      </c>
      <c r="G83" s="10"/>
      <c r="H83" s="91">
        <v>2732552</v>
      </c>
      <c r="I83" s="14"/>
      <c r="J83" s="91">
        <v>3862462</v>
      </c>
    </row>
    <row r="84" spans="1:10" ht="20.25" customHeight="1">
      <c r="A84" s="221" t="s">
        <v>59</v>
      </c>
      <c r="B84" s="117">
        <v>6.2</v>
      </c>
      <c r="C84" s="117"/>
      <c r="D84" s="72">
        <v>0</v>
      </c>
      <c r="E84" s="5"/>
      <c r="F84" s="72">
        <v>0</v>
      </c>
      <c r="G84" s="10"/>
      <c r="H84" s="91">
        <v>-2137106</v>
      </c>
      <c r="I84" s="14"/>
      <c r="J84" s="91">
        <v>-3496768</v>
      </c>
    </row>
    <row r="85" spans="1:10" ht="20.25" customHeight="1">
      <c r="A85" s="221" t="s">
        <v>60</v>
      </c>
      <c r="B85" s="117">
        <v>6.2</v>
      </c>
      <c r="C85" s="117"/>
      <c r="D85" s="3">
        <v>2500000</v>
      </c>
      <c r="E85" s="131"/>
      <c r="F85" s="3">
        <v>5040654</v>
      </c>
      <c r="G85" s="13"/>
      <c r="H85" s="3">
        <v>2500000</v>
      </c>
      <c r="I85" s="14"/>
      <c r="J85" s="3">
        <v>5000000</v>
      </c>
    </row>
    <row r="86" spans="1:10" ht="20.25" customHeight="1">
      <c r="A86" s="221" t="s">
        <v>61</v>
      </c>
      <c r="B86" s="117">
        <v>6.2</v>
      </c>
      <c r="C86" s="117"/>
      <c r="D86" s="3">
        <v>-4520663</v>
      </c>
      <c r="E86" s="131"/>
      <c r="F86" s="3">
        <v>-64328</v>
      </c>
      <c r="G86" s="13"/>
      <c r="H86" s="3">
        <v>-4500000</v>
      </c>
      <c r="I86" s="14"/>
      <c r="J86" s="10">
        <v>0</v>
      </c>
    </row>
    <row r="87" spans="1:10" ht="20.25" customHeight="1">
      <c r="A87" s="132" t="s">
        <v>79</v>
      </c>
      <c r="B87" s="117">
        <v>6.2</v>
      </c>
      <c r="C87" s="117"/>
      <c r="D87" s="3">
        <v>2000000</v>
      </c>
      <c r="E87" s="131"/>
      <c r="F87" s="72">
        <v>0</v>
      </c>
      <c r="G87" s="13"/>
      <c r="H87" s="3">
        <v>2000000</v>
      </c>
      <c r="I87" s="14"/>
      <c r="J87" s="10">
        <v>0</v>
      </c>
    </row>
    <row r="88" spans="1:10" ht="20.25" customHeight="1">
      <c r="A88" s="132" t="s">
        <v>97</v>
      </c>
      <c r="B88" s="117">
        <v>6.2</v>
      </c>
      <c r="C88" s="117"/>
      <c r="D88" s="3">
        <v>-6000000</v>
      </c>
      <c r="E88" s="7"/>
      <c r="F88" s="3">
        <v>-10500000</v>
      </c>
      <c r="G88" s="8"/>
      <c r="H88" s="3">
        <v>-6000000</v>
      </c>
      <c r="I88" s="14"/>
      <c r="J88" s="3">
        <v>-10500000</v>
      </c>
    </row>
    <row r="89" spans="1:10" ht="20.25" customHeight="1">
      <c r="A89" s="221" t="s">
        <v>205</v>
      </c>
      <c r="B89" s="117">
        <v>6.2</v>
      </c>
      <c r="C89" s="117"/>
      <c r="D89" s="3">
        <v>-389756</v>
      </c>
      <c r="E89" s="131"/>
      <c r="F89" s="3">
        <v>-448906</v>
      </c>
      <c r="G89" s="14"/>
      <c r="H89" s="3">
        <v>-14780</v>
      </c>
      <c r="I89" s="14"/>
      <c r="J89" s="3">
        <v>-8762</v>
      </c>
    </row>
    <row r="90" spans="1:10" ht="20.25" customHeight="1">
      <c r="A90" s="120" t="s">
        <v>99</v>
      </c>
      <c r="B90" s="120"/>
      <c r="C90" s="120"/>
      <c r="D90" s="133">
        <f>+SUM(D79:D89)</f>
        <v>-2321101</v>
      </c>
      <c r="E90" s="134"/>
      <c r="F90" s="133">
        <f>+SUM(F79:F89)</f>
        <v>-3461648</v>
      </c>
      <c r="G90" s="33"/>
      <c r="H90" s="92">
        <f>+SUM(H79:H89)</f>
        <v>-1070094</v>
      </c>
      <c r="I90" s="16"/>
      <c r="J90" s="92">
        <v>-2068979</v>
      </c>
    </row>
    <row r="91" spans="1:10" ht="20.25" customHeight="1">
      <c r="B91" s="117"/>
      <c r="C91" s="117"/>
      <c r="D91" s="3"/>
      <c r="E91" s="131"/>
      <c r="F91" s="3"/>
      <c r="G91" s="14"/>
      <c r="H91" s="3"/>
      <c r="I91" s="14"/>
      <c r="J91" s="3"/>
    </row>
    <row r="92" spans="1:10" ht="20.25" customHeight="1">
      <c r="A92" s="120" t="s">
        <v>169</v>
      </c>
      <c r="B92" s="120"/>
      <c r="C92" s="120"/>
      <c r="D92" s="29">
        <f>+SUM(D90,D76,D48)</f>
        <v>-982950</v>
      </c>
      <c r="E92" s="29"/>
      <c r="F92" s="29">
        <f>+SUM(F90,F76,F48)</f>
        <v>-773259</v>
      </c>
      <c r="G92" s="29"/>
      <c r="H92" s="29">
        <f>+SUM(H90,H76,H48)</f>
        <v>99237</v>
      </c>
      <c r="I92" s="29"/>
      <c r="J92" s="29">
        <v>-279258</v>
      </c>
    </row>
    <row r="93" spans="1:10" ht="20.25" customHeight="1">
      <c r="A93" s="221" t="s">
        <v>90</v>
      </c>
      <c r="B93" s="117"/>
      <c r="C93" s="117"/>
      <c r="D93" s="2">
        <v>4161945</v>
      </c>
      <c r="E93" s="2"/>
      <c r="F93" s="2">
        <v>4402956</v>
      </c>
      <c r="G93" s="13"/>
      <c r="H93" s="2">
        <v>46868</v>
      </c>
      <c r="I93" s="2"/>
      <c r="J93" s="2">
        <v>482160</v>
      </c>
    </row>
    <row r="94" spans="1:10" ht="20.25" customHeight="1">
      <c r="A94" s="271" t="s">
        <v>88</v>
      </c>
      <c r="B94" s="271"/>
      <c r="D94" s="2">
        <v>-39642</v>
      </c>
      <c r="E94" s="2"/>
      <c r="F94" s="2">
        <v>-30193</v>
      </c>
      <c r="G94" s="2"/>
      <c r="H94" s="2">
        <v>1253</v>
      </c>
      <c r="I94" s="2"/>
      <c r="J94" s="2">
        <v>265</v>
      </c>
    </row>
    <row r="95" spans="1:10" ht="20.25" customHeight="1" thickBot="1">
      <c r="A95" s="120" t="s">
        <v>170</v>
      </c>
      <c r="B95" s="120"/>
      <c r="C95" s="120"/>
      <c r="D95" s="15">
        <f>+SUM(D92:D94)</f>
        <v>3139353</v>
      </c>
      <c r="E95" s="16"/>
      <c r="F95" s="15">
        <f>+SUM(F92:F94)</f>
        <v>3599504</v>
      </c>
      <c r="G95" s="12"/>
      <c r="H95" s="15">
        <f>+SUM(H92:H94)</f>
        <v>147358</v>
      </c>
      <c r="I95" s="16"/>
      <c r="J95" s="15">
        <v>203167</v>
      </c>
    </row>
    <row r="96" spans="1:10" ht="20.25" customHeight="1" thickTop="1">
      <c r="A96" s="120"/>
      <c r="B96" s="120"/>
      <c r="C96" s="120"/>
      <c r="D96" s="6"/>
      <c r="E96" s="6"/>
      <c r="F96" s="6"/>
      <c r="G96" s="6"/>
      <c r="H96" s="12"/>
      <c r="I96" s="12"/>
      <c r="J96" s="12"/>
    </row>
    <row r="97" spans="1:10" ht="20.25" customHeight="1">
      <c r="A97" s="120"/>
      <c r="B97" s="120"/>
      <c r="C97" s="120"/>
      <c r="D97" s="6"/>
      <c r="E97" s="6"/>
      <c r="F97" s="6"/>
      <c r="G97" s="6"/>
      <c r="H97" s="12"/>
      <c r="I97" s="12"/>
      <c r="J97" s="12"/>
    </row>
    <row r="98" spans="1:10" ht="20.25" customHeight="1">
      <c r="A98" s="120"/>
      <c r="B98" s="120"/>
      <c r="C98" s="120"/>
      <c r="D98" s="6"/>
      <c r="E98" s="6"/>
      <c r="F98" s="6"/>
      <c r="G98" s="6"/>
      <c r="H98" s="12"/>
      <c r="I98" s="12"/>
      <c r="J98" s="12"/>
    </row>
    <row r="99" spans="1:10" ht="20.25" customHeight="1">
      <c r="A99" s="120"/>
      <c r="B99" s="120"/>
      <c r="C99" s="120"/>
      <c r="D99" s="6"/>
      <c r="E99" s="6"/>
      <c r="F99" s="6"/>
      <c r="G99" s="6"/>
      <c r="H99" s="12"/>
      <c r="I99" s="12"/>
      <c r="J99" s="12"/>
    </row>
    <row r="100" spans="1:10" ht="12.75" customHeight="1">
      <c r="A100" s="120"/>
      <c r="B100" s="120"/>
      <c r="C100" s="120"/>
      <c r="D100" s="6"/>
      <c r="E100" s="6"/>
      <c r="F100" s="6"/>
      <c r="G100" s="6"/>
      <c r="H100" s="12"/>
      <c r="I100" s="12"/>
      <c r="J100" s="12"/>
    </row>
    <row r="101" spans="1:10" ht="20.25" customHeight="1">
      <c r="A101" s="120"/>
      <c r="B101" s="120"/>
      <c r="C101" s="120"/>
      <c r="D101" s="6"/>
      <c r="E101" s="6"/>
      <c r="F101" s="6"/>
      <c r="G101" s="6"/>
      <c r="H101" s="12"/>
      <c r="I101" s="12"/>
      <c r="J101" s="12"/>
    </row>
    <row r="102" spans="1:10" ht="20.25" customHeight="1">
      <c r="A102" s="120"/>
      <c r="B102" s="120"/>
      <c r="C102" s="120"/>
      <c r="D102" s="6"/>
      <c r="E102" s="6"/>
      <c r="F102" s="6"/>
      <c r="G102" s="6"/>
      <c r="H102" s="12"/>
      <c r="I102" s="12"/>
      <c r="J102" s="12"/>
    </row>
    <row r="103" spans="1:10" ht="14">
      <c r="A103" s="252">
        <v>11</v>
      </c>
      <c r="B103" s="252"/>
      <c r="C103" s="252"/>
      <c r="D103" s="252"/>
      <c r="E103" s="252"/>
      <c r="F103" s="252"/>
      <c r="G103" s="252"/>
      <c r="H103" s="252"/>
      <c r="I103" s="252"/>
      <c r="J103" s="252"/>
    </row>
    <row r="104" spans="1:10" ht="20.9" customHeight="1"/>
    <row r="105" spans="1:10" ht="20.9" customHeight="1"/>
    <row r="106" spans="1:10" ht="20.9" customHeight="1"/>
    <row r="107" spans="1:10" ht="20.9" customHeight="1"/>
    <row r="108" spans="1:10" ht="20.9" customHeight="1"/>
    <row r="109" spans="1:10" ht="20.9" customHeight="1"/>
    <row r="110" spans="1:10" ht="20.9" customHeight="1"/>
    <row r="111" spans="1:10" ht="20.9" customHeight="1"/>
    <row r="112" spans="1:10" ht="20.9" customHeight="1"/>
  </sheetData>
  <mergeCells count="19">
    <mergeCell ref="A1:J1"/>
    <mergeCell ref="A2:J2"/>
    <mergeCell ref="A3:J3"/>
    <mergeCell ref="A4:J4"/>
    <mergeCell ref="D6:F6"/>
    <mergeCell ref="H6:J6"/>
    <mergeCell ref="A94:B94"/>
    <mergeCell ref="D7:F7"/>
    <mergeCell ref="H7:J7"/>
    <mergeCell ref="A103:J103"/>
    <mergeCell ref="A51:J51"/>
    <mergeCell ref="A52:J52"/>
    <mergeCell ref="A53:J53"/>
    <mergeCell ref="A54:J54"/>
    <mergeCell ref="A55:J55"/>
    <mergeCell ref="D57:F57"/>
    <mergeCell ref="H57:J57"/>
    <mergeCell ref="D58:F58"/>
    <mergeCell ref="H58:J58"/>
  </mergeCells>
  <pageMargins left="0.8" right="0.5" top="1" bottom="0.5" header="0.3" footer="0.3"/>
  <pageSetup paperSize="9" scale="69" orientation="portrait" r:id="rId1"/>
  <rowBreaks count="1" manualBreakCount="1">
    <brk id="51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4f4c3ffa-3bfe-46cc-84d5-ecb37facef1b" revision="3"/>
</file>

<file path=customXml/itemProps1.xml><?xml version="1.0" encoding="utf-8"?>
<ds:datastoreItem xmlns:ds="http://schemas.openxmlformats.org/officeDocument/2006/customXml" ds:itemID="{BB43A185-3B7A-43DE-9ADE-145DA7AAFD52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</vt:lpstr>
      <vt:lpstr>BS (2)</vt:lpstr>
      <vt:lpstr>PL1</vt:lpstr>
      <vt:lpstr>CONSO1</vt:lpstr>
      <vt:lpstr>CONSO2</vt:lpstr>
      <vt:lpstr>SEP1</vt:lpstr>
      <vt:lpstr>SEP2</vt:lpstr>
      <vt:lpstr>CF</vt:lpstr>
      <vt:lpstr>BS!Print_Area</vt:lpstr>
      <vt:lpstr>CF!Print_Area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Nkhanchai@deloitte.com</cp:lastModifiedBy>
  <cp:lastPrinted>2023-05-09T12:10:01Z</cp:lastPrinted>
  <dcterms:created xsi:type="dcterms:W3CDTF">2002-02-20T03:29:38Z</dcterms:created>
  <dcterms:modified xsi:type="dcterms:W3CDTF">2023-05-09T12:10:40Z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2022-03-28T03:10:06Z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710f37e3-9420-4787-8404-80dc2780180c</vt:lpwstr>
  </property>
  <property fmtid="{D5CDD505-2E9C-101B-9397-08002B2CF9AE}" pid="10" name="MSIP_Label_ea60d57e-af5b-4752-ac57-3e4f28ca11dc_ContentBits">
    <vt:lpwstr>0</vt:lpwstr>
  </property>
</Properties>
</file>