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3\03_Mar\4 SET\2.Reviewed\2EN\"/>
    </mc:Choice>
  </mc:AlternateContent>
  <xr:revisionPtr revIDLastSave="0" documentId="13_ncr:1_{52FE525A-2764-4A6E-95AA-AC20B6CA3DF5}" xr6:coauthVersionLast="36" xr6:coauthVersionMax="36" xr10:uidLastSave="{00000000-0000-0000-0000-000000000000}"/>
  <bookViews>
    <workbookView xWindow="50" yWindow="320" windowWidth="14270" windowHeight="7370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'1'!$B$1:$I$93</definedName>
    <definedName name="_xlnm.Print_Area" localSheetId="1">'2'!$B$1:$I$75</definedName>
    <definedName name="_xlnm.Print_Area" localSheetId="2">'3'!$B$1:$AF$36</definedName>
    <definedName name="_xlnm.Print_Area" localSheetId="3">'4'!$B$1:$AF$36</definedName>
    <definedName name="_xlnm.Print_Area" localSheetId="4">'5'!$B$1:$I$92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AF15" i="19" l="1"/>
  <c r="G39" i="16" l="1"/>
  <c r="I39" i="16"/>
  <c r="G5" i="3" l="1"/>
  <c r="I5" i="3"/>
  <c r="B3" i="19"/>
  <c r="B3" i="3" s="1"/>
  <c r="I41" i="17"/>
  <c r="G41" i="17"/>
  <c r="B39" i="17"/>
  <c r="G73" i="16"/>
  <c r="I72" i="16"/>
  <c r="G72" i="16"/>
  <c r="I71" i="16"/>
  <c r="G71" i="16"/>
  <c r="B69" i="16"/>
  <c r="G41" i="16"/>
  <c r="I40" i="16"/>
  <c r="G40" i="16"/>
  <c r="B37" i="16"/>
  <c r="I35" i="3" l="1"/>
  <c r="I63" i="3" s="1"/>
  <c r="G35" i="3"/>
  <c r="G63" i="3" s="1"/>
  <c r="B61" i="3" l="1"/>
  <c r="B33" i="3"/>
  <c r="AD34" i="19" l="1"/>
  <c r="X34" i="19"/>
  <c r="L34" i="19"/>
  <c r="H34" i="19"/>
  <c r="AD28" i="19"/>
  <c r="Z26" i="19"/>
  <c r="X28" i="19"/>
  <c r="T28" i="19"/>
  <c r="L28" i="19"/>
  <c r="H28" i="19"/>
  <c r="AD22" i="19"/>
  <c r="X22" i="19"/>
  <c r="V22" i="19"/>
  <c r="T22" i="19"/>
  <c r="R22" i="19"/>
  <c r="N22" i="19"/>
  <c r="L22" i="19"/>
  <c r="L30" i="19" s="1"/>
  <c r="J22" i="19"/>
  <c r="H22" i="19"/>
  <c r="X34" i="5"/>
  <c r="T34" i="5"/>
  <c r="H34" i="5"/>
  <c r="T28" i="5"/>
  <c r="L28" i="5"/>
  <c r="AD22" i="5"/>
  <c r="X22" i="5"/>
  <c r="V22" i="5"/>
  <c r="T22" i="5"/>
  <c r="R22" i="5"/>
  <c r="N22" i="5"/>
  <c r="L22" i="5"/>
  <c r="J22" i="5"/>
  <c r="H22" i="5"/>
  <c r="I63" i="16"/>
  <c r="T30" i="5" l="1"/>
  <c r="T35" i="5" s="1"/>
  <c r="AD30" i="19"/>
  <c r="AD35" i="19" s="1"/>
  <c r="N28" i="5"/>
  <c r="N30" i="5" s="1"/>
  <c r="R34" i="5"/>
  <c r="V28" i="19"/>
  <c r="V30" i="19" s="1"/>
  <c r="I17" i="17"/>
  <c r="I9" i="17"/>
  <c r="I12" i="17" s="1"/>
  <c r="G55" i="17"/>
  <c r="Z15" i="5"/>
  <c r="AB15" i="5" s="1"/>
  <c r="AF15" i="5" s="1"/>
  <c r="Z33" i="5"/>
  <c r="AB33" i="5" s="1"/>
  <c r="AF33" i="5" s="1"/>
  <c r="G9" i="17"/>
  <c r="G12" i="17" s="1"/>
  <c r="R28" i="5"/>
  <c r="R30" i="5" s="1"/>
  <c r="V34" i="5"/>
  <c r="J28" i="19"/>
  <c r="J30" i="19" s="1"/>
  <c r="N34" i="19"/>
  <c r="G17" i="17"/>
  <c r="L35" i="19"/>
  <c r="J28" i="5"/>
  <c r="J30" i="5" s="1"/>
  <c r="N34" i="5"/>
  <c r="R28" i="19"/>
  <c r="R30" i="19" s="1"/>
  <c r="F34" i="19"/>
  <c r="V34" i="19"/>
  <c r="I17" i="16"/>
  <c r="I31" i="16"/>
  <c r="J34" i="19"/>
  <c r="I88" i="16"/>
  <c r="I91" i="16" s="1"/>
  <c r="V28" i="5"/>
  <c r="V30" i="5" s="1"/>
  <c r="T30" i="19"/>
  <c r="N28" i="19"/>
  <c r="N30" i="19" s="1"/>
  <c r="R34" i="19"/>
  <c r="I54" i="16"/>
  <c r="I65" i="16" s="1"/>
  <c r="H28" i="5"/>
  <c r="H30" i="5" s="1"/>
  <c r="H35" i="5" s="1"/>
  <c r="X28" i="5"/>
  <c r="X30" i="5" s="1"/>
  <c r="X35" i="5" s="1"/>
  <c r="L34" i="5"/>
  <c r="T34" i="19"/>
  <c r="AD34" i="5"/>
  <c r="I35" i="17"/>
  <c r="I32" i="17"/>
  <c r="I65" i="17"/>
  <c r="I74" i="17"/>
  <c r="F22" i="5"/>
  <c r="P28" i="5"/>
  <c r="Z24" i="5"/>
  <c r="AB24" i="5" s="1"/>
  <c r="F22" i="19"/>
  <c r="Z24" i="19"/>
  <c r="Z28" i="19" s="1"/>
  <c r="P28" i="19"/>
  <c r="G54" i="16"/>
  <c r="G88" i="16"/>
  <c r="F34" i="5"/>
  <c r="Z26" i="5"/>
  <c r="AB26" i="5" s="1"/>
  <c r="AF26" i="5" s="1"/>
  <c r="AB26" i="19"/>
  <c r="AF26" i="19" s="1"/>
  <c r="G17" i="16"/>
  <c r="G31" i="16"/>
  <c r="G63" i="16"/>
  <c r="F28" i="5"/>
  <c r="J34" i="5"/>
  <c r="F28" i="19"/>
  <c r="I55" i="17"/>
  <c r="H30" i="19"/>
  <c r="H35" i="19" s="1"/>
  <c r="X30" i="19"/>
  <c r="P22" i="5"/>
  <c r="Z20" i="5"/>
  <c r="Z22" i="5" s="1"/>
  <c r="Z20" i="19"/>
  <c r="Z22" i="19" s="1"/>
  <c r="P22" i="19"/>
  <c r="L30" i="5"/>
  <c r="P34" i="5"/>
  <c r="Z32" i="5"/>
  <c r="P34" i="19"/>
  <c r="Z32" i="19"/>
  <c r="AB32" i="19" s="1"/>
  <c r="G35" i="17"/>
  <c r="G32" i="17"/>
  <c r="G65" i="17"/>
  <c r="G74" i="17"/>
  <c r="AD28" i="5"/>
  <c r="AD30" i="5" s="1"/>
  <c r="Z34" i="5" l="1"/>
  <c r="I67" i="17"/>
  <c r="L35" i="5"/>
  <c r="R35" i="5"/>
  <c r="X35" i="19"/>
  <c r="I19" i="17"/>
  <c r="I24" i="17" s="1"/>
  <c r="I27" i="17" s="1"/>
  <c r="I43" i="17" s="1"/>
  <c r="P30" i="5"/>
  <c r="P35" i="5" s="1"/>
  <c r="J35" i="19"/>
  <c r="T35" i="19"/>
  <c r="V35" i="5"/>
  <c r="N35" i="5"/>
  <c r="G67" i="17"/>
  <c r="AD35" i="5"/>
  <c r="V35" i="19"/>
  <c r="AB24" i="19"/>
  <c r="AB28" i="19" s="1"/>
  <c r="G19" i="17"/>
  <c r="G24" i="17" s="1"/>
  <c r="G27" i="17" s="1"/>
  <c r="G43" i="17" s="1"/>
  <c r="I93" i="16"/>
  <c r="Z30" i="19"/>
  <c r="J35" i="5"/>
  <c r="R35" i="19"/>
  <c r="I33" i="16"/>
  <c r="N35" i="19"/>
  <c r="P30" i="19"/>
  <c r="P35" i="19" s="1"/>
  <c r="F30" i="19"/>
  <c r="F35" i="19" s="1"/>
  <c r="F30" i="5"/>
  <c r="F35" i="5" s="1"/>
  <c r="G91" i="16"/>
  <c r="G65" i="16"/>
  <c r="AF32" i="19"/>
  <c r="G33" i="16"/>
  <c r="Z28" i="5"/>
  <c r="Z30" i="5" s="1"/>
  <c r="AB32" i="5"/>
  <c r="AB28" i="5"/>
  <c r="AF24" i="5"/>
  <c r="AF28" i="5" s="1"/>
  <c r="AB20" i="19"/>
  <c r="AB20" i="5"/>
  <c r="Z35" i="5" l="1"/>
  <c r="I69" i="17"/>
  <c r="AF24" i="19"/>
  <c r="AF28" i="19" s="1"/>
  <c r="G69" i="17"/>
  <c r="AB34" i="5"/>
  <c r="AF32" i="5"/>
  <c r="AF34" i="5" s="1"/>
  <c r="G93" i="16"/>
  <c r="AF20" i="5"/>
  <c r="AF22" i="5" s="1"/>
  <c r="AF30" i="5" s="1"/>
  <c r="AB22" i="5"/>
  <c r="AB30" i="5" s="1"/>
  <c r="AB22" i="19"/>
  <c r="AB30" i="19" s="1"/>
  <c r="AF20" i="19"/>
  <c r="AF22" i="19" s="1"/>
  <c r="AF30" i="19" l="1"/>
  <c r="AF35" i="5"/>
  <c r="AB35" i="5"/>
  <c r="Z34" i="19"/>
  <c r="Z35" i="19" l="1"/>
  <c r="AF33" i="19" l="1"/>
  <c r="AF34" i="19" s="1"/>
  <c r="AB34" i="19"/>
  <c r="AF35" i="19" l="1"/>
  <c r="AB35" i="19"/>
  <c r="I28" i="3" l="1"/>
  <c r="I41" i="3" l="1"/>
  <c r="I77" i="3"/>
  <c r="I80" i="3" s="1"/>
  <c r="I57" i="3"/>
  <c r="I22" i="3" l="1"/>
  <c r="I43" i="3" s="1"/>
  <c r="I45" i="3" s="1"/>
  <c r="I82" i="3" s="1"/>
  <c r="I86" i="3" s="1"/>
  <c r="G22" i="3" l="1"/>
  <c r="G41" i="3" l="1"/>
  <c r="G77" i="3" l="1"/>
  <c r="G80" i="3" s="1"/>
  <c r="G28" i="3" l="1"/>
  <c r="G57" i="3" l="1"/>
  <c r="G43" i="3"/>
  <c r="G45" i="3" l="1"/>
  <c r="G82" i="3" l="1"/>
  <c r="G86" i="3" l="1"/>
</calcChain>
</file>

<file path=xl/sharedStrings.xml><?xml version="1.0" encoding="utf-8"?>
<sst xmlns="http://schemas.openxmlformats.org/spreadsheetml/2006/main" count="398" uniqueCount="252">
  <si>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</si>
  <si>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</si>
  <si>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</si>
  <si>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</si>
  <si>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</si>
  <si>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</si>
  <si>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</si>
  <si>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</si>
  <si>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</si>
  <si>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</si>
  <si>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</si>
  <si>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</si>
  <si>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</si>
  <si>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</si>
  <si>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</si>
  <si>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</si>
  <si>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</si>
  <si>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</si>
  <si>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</si>
  <si>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</si>
  <si>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</si>
  <si>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</si>
  <si>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</si>
  <si>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</si>
  <si>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</si>
  <si>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</si>
  <si>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</si>
  <si>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</si>
  <si>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</si>
  <si>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</si>
  <si>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</si>
  <si>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</si>
  <si>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</si>
  <si>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</si>
  <si>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</si>
  <si>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</si>
  <si>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</si>
  <si>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</si>
  <si>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</si>
  <si>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</si>
  <si>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</si>
  <si>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</si>
  <si>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</si>
  <si>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</si>
  <si>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</si>
  <si>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</si>
  <si>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</si>
  <si>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</si>
  <si>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</si>
  <si>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</si>
  <si>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</si>
  <si>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</si>
  <si>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</si>
  <si>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</si>
  <si>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</si>
  <si>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</si>
  <si>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</si>
  <si>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</si>
  <si>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</si>
  <si>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</si>
  <si>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</si>
  <si>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</si>
  <si>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</si>
  <si>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</si>
  <si>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</si>
  <si>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</si>
  <si>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</si>
  <si>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</si>
  <si>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</si>
  <si>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</si>
  <si>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</si>
  <si>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</si>
  <si>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</si>
  <si>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</si>
  <si>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</si>
  <si>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</si>
  <si>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</si>
  <si>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</si>
  <si>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</si>
  <si>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</si>
  <si>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</si>
  <si>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</si>
  <si>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</si>
  <si>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</si>
  <si>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</si>
  <si>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</si>
  <si>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</si>
  <si>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</si>
  <si>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</si>
  <si>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</si>
  <si>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</si>
  <si>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</si>
  <si>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</si>
  <si>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</si>
  <si>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</si>
  <si>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</si>
  <si>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</si>
  <si>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</si>
  <si>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</si>
  <si>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</si>
  <si>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</si>
  <si>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</si>
  <si>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</si>
  <si>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</si>
  <si>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</si>
  <si>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</si>
  <si>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</si>
  <si>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</si>
  <si>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</si>
  <si>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</si>
  <si>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</si>
  <si>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</si>
  <si>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</si>
  <si>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</si>
  <si>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</si>
  <si>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</si>
  <si>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</si>
  <si>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</si>
  <si>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</si>
  <si>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</si>
  <si>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</si>
  <si>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</si>
  <si>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</si>
  <si>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</si>
  <si>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</si>
  <si>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</si>
  <si>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</si>
  <si>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</si>
  <si>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</si>
  <si>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</si>
  <si>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</si>
  <si>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</si>
  <si>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</si>
  <si>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</si>
  <si>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</si>
  <si>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</si>
  <si>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</si>
  <si>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</si>
  <si>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</si>
  <si>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</si>
  <si>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</si>
  <si>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</si>
  <si>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>Accrued investments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</si>
  <si>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</si>
  <si>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</si>
  <si>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</si>
  <si>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</si>
  <si>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</si>
  <si>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</si>
  <si>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</si>
  <si>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Net cash flows provided by (used in) investing activities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</si>
  <si>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</si>
  <si>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</si>
  <si>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</si>
  <si>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</si>
  <si>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</si>
  <si>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</si>
  <si>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</si>
  <si>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</si>
  <si>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</si>
  <si>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</si>
  <si>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Gain (loss) on measurement of financial assets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</si>
  <si>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</si>
  <si>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</si>
  <si>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</si>
  <si>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</si>
  <si>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</si>
  <si>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</si>
  <si>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</si>
  <si>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</si>
  <si>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</si>
  <si>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</si>
  <si>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Gain on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</si>
  <si>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</si>
  <si>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</si>
  <si>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</si>
  <si>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</si>
  <si>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</si>
  <si>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</si>
  <si>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</si>
  <si>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</si>
  <si>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</si>
  <si>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</si>
  <si>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</si>
  <si>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</si>
  <si>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</si>
  <si>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</si>
  <si>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 xml:space="preserve">Net increase in borrowings </t>
  </si>
  <si>
    <t xml:space="preserve">Corporate income tax payable </t>
  </si>
  <si>
    <t>in subsidiaries that do not result in a loss of control</t>
  </si>
  <si>
    <t>Gain (loss) on remeasurements of defined benefit plans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</si>
  <si>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</si>
  <si>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</si>
  <si>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</si>
  <si>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</si>
  <si>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</si>
  <si>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</si>
  <si>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</si>
  <si>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Other surpluses</t>
  </si>
  <si>
    <t>surpluses</t>
  </si>
  <si>
    <t>Gain (loss) on cash flow hedges</t>
  </si>
  <si>
    <t>cash flow</t>
  </si>
  <si>
    <t>hedges</t>
  </si>
  <si>
    <t>Non-current provisions for employee benefit expense</t>
  </si>
  <si>
    <t xml:space="preserve">Loss (gain) on foreign currency exchange 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</si>
  <si>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</si>
  <si>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</si>
  <si>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</si>
  <si>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</si>
  <si>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</si>
  <si>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</si>
  <si>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</si>
  <si>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</si>
  <si>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</si>
  <si>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</si>
  <si>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31 March</t>
  </si>
  <si>
    <t>Gain</t>
  </si>
  <si>
    <t>Proceeds from debentures held by subsidiary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</si>
  <si>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</si>
  <si>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</si>
  <si>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</si>
  <si>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</si>
  <si>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</si>
  <si>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(loss) on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</si>
  <si>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</si>
  <si>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</si>
  <si>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</si>
  <si>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Gain on fair value adjustment and others</t>
  </si>
  <si>
    <t>short-term borrowings, net</t>
  </si>
  <si>
    <t>Gain on investments in equity instruments measured at fair value</t>
  </si>
  <si>
    <t>Revesal of loss on inventories devaluation</t>
  </si>
  <si>
    <t>Net increase in operating assets</t>
  </si>
  <si>
    <t>Net increase in operating liabilities</t>
  </si>
  <si>
    <t>Proceeds from repayment of loans (payment for loans), net</t>
  </si>
  <si>
    <t>Proceeds from bank overdrafts and</t>
  </si>
  <si>
    <t>As at 31 March 2023</t>
  </si>
  <si>
    <t>For the three-month period ended 31 March 2023 (Unaudited)</t>
  </si>
  <si>
    <t>Balance at 1 January 2022</t>
  </si>
  <si>
    <t>Balance at 31 March 2022</t>
  </si>
  <si>
    <t>Balance at 1 January 2023</t>
  </si>
  <si>
    <t>Balance at 31 March 2023</t>
  </si>
  <si>
    <t>4, 5, 10</t>
  </si>
  <si>
    <t>4, 10</t>
  </si>
  <si>
    <t>7, 10</t>
  </si>
  <si>
    <t>9, 10</t>
  </si>
  <si>
    <t>4, 7, 10</t>
  </si>
  <si>
    <t>Acquisition of property, plant and equipment and intangible assets</t>
  </si>
  <si>
    <t>Cash divested from sales of subsidiaries</t>
  </si>
  <si>
    <t>3, 4</t>
  </si>
  <si>
    <t>Non-cash from investing and financing transactions at end of the period</t>
  </si>
  <si>
    <t>3, 6</t>
  </si>
  <si>
    <t>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</si>
</sst>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42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4"/>
      <name val="Times New Roman"/>
      <family val="1"/>
      <charset val="222"/>
    </font>
    <font>
      <b/>
      <sz val="12"/>
      <name val="Times New Roman"/>
      <family val="1"/>
      <charset val="222"/>
    </font>
    <font>
      <sz val="9"/>
      <name val="Arial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0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0"/>
    <xf numFmtId="0" fontId="26" fillId="0" borderId="0"/>
  </cellStyleXfs>
  <cellXfs count="176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8" fillId="0" borderId="0" xfId="0" applyFont="1" applyFill="1" applyBorder="1" applyAlignment="1">
      <alignment vertical="center"/>
    </xf>
    <xf numFmtId="49" fontId="39" fillId="0" borderId="0" xfId="0" applyNumberFormat="1" applyFont="1" applyFill="1" applyAlignment="1">
      <alignment horizontal="left" vertical="center"/>
    </xf>
    <xf numFmtId="0" fontId="40" fillId="0" borderId="0" xfId="0" applyFont="1" applyFill="1" applyAlignment="1">
      <alignment vertical="center"/>
    </xf>
    <xf numFmtId="49" fontId="40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0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8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4" xr:uid="{00000000-0005-0000-0000-000015000000}"/>
    <cellStyle name="Normal 4" xfId="38" xr:uid="{00000000-0005-0000-0000-000016000000}"/>
    <cellStyle name="Normal 4 2" xfId="39" xr:uid="{00000000-0005-0000-0000-000017000000}"/>
    <cellStyle name="Normal_Q1-11_FS_KPMG_TH_link" xfId="16" xr:uid="{00000000-0005-0000-0000-000018000000}"/>
    <cellStyle name="Percent [2]" xfId="17" xr:uid="{00000000-0005-0000-0000-000019000000}"/>
    <cellStyle name="Percent 2" xfId="33" xr:uid="{00000000-0005-0000-0000-00001A000000}"/>
    <cellStyle name="Q" xfId="18" xr:uid="{00000000-0005-0000-0000-00001B000000}"/>
    <cellStyle name="small border line" xfId="19" xr:uid="{00000000-0005-0000-0000-00001C000000}"/>
    <cellStyle name="small border line 2" xfId="29" xr:uid="{00000000-0005-0000-0000-00001D000000}"/>
    <cellStyle name="Style 1" xfId="20" xr:uid="{00000000-0005-0000-0000-00001E000000}"/>
    <cellStyle name="Style 1 2" xfId="30" xr:uid="{00000000-0005-0000-0000-00001F000000}"/>
    <cellStyle name="Style 1 3" xfId="31" xr:uid="{00000000-0005-0000-0000-000020000000}"/>
    <cellStyle name="W" xfId="21" xr:uid="{00000000-0005-0000-0000-000021000000}"/>
    <cellStyle name="น้บะภฒ_95" xfId="22" xr:uid="{00000000-0005-0000-0000-000022000000}"/>
    <cellStyle name="ฤธถ [0]_95" xfId="23" xr:uid="{00000000-0005-0000-0000-000023000000}"/>
    <cellStyle name="ฤธถ_95" xfId="24" xr:uid="{00000000-0005-0000-0000-000024000000}"/>
    <cellStyle name="ล๋ศญ [0]_95" xfId="25" xr:uid="{00000000-0005-0000-0000-000025000000}"/>
    <cellStyle name="ล๋ศญ_95" xfId="26" xr:uid="{00000000-0005-0000-0000-000026000000}"/>
    <cellStyle name="วฅมุ_4ฟ๙ฝวภ๛" xfId="27" xr:uid="{00000000-0005-0000-0000-000027000000}"/>
  </cellStyles>
  <dxfs count="0"/>
  <tableStyles count="0" defaultTableStyle="TableStyleMedium9" defaultPivotStyle="PivotStyleLight16"/>
  <colors>
    <mruColors>
      <color rgb="FFFFCCCC"/>
      <color rgb="FFFFCC99"/>
      <color rgb="FFFFFF99"/>
      <color rgb="FF0000FF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TTL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S330 Increase salary rate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NOT"/>
      <sheetName val="TL"/>
      <sheetName val="asset"/>
      <sheetName val="STart"/>
      <sheetName val="DataValidation_NotDelete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TB 10"/>
      <sheetName val="30's-Components"/>
      <sheetName val="co 10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Page4"/>
      <sheetName val="มีค 64"/>
      <sheetName val="Vendors Database"/>
      <sheetName val="drop"/>
      <sheetName val="Final Summary - Base"/>
      <sheetName val="1B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OPbyMonth"/>
      <sheetName val="Sheet8"/>
      <sheetName val="2002"/>
      <sheetName val="PL_FORECAST"/>
      <sheetName val="MTP"/>
      <sheetName val="JL4"/>
      <sheetName val="fue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/>
      <sheetData sheetId="960" refreshError="1"/>
      <sheetData sheetId="961"/>
      <sheetData sheetId="962"/>
      <sheetData sheetId="963"/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BALANCE SHEET "/>
      <sheetName val="US"/>
      <sheetName val="BW Total Sales"/>
      <sheetName val="Lead"/>
      <sheetName val="Results Template"/>
      <sheetName val="800020"/>
      <sheetName val="A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94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7265625" style="8" customWidth="1"/>
    <col min="2" max="3" width="2.7265625" style="9" customWidth="1"/>
    <col min="4" max="4" width="47.7265625" style="9" customWidth="1"/>
    <col min="5" max="5" width="6.7265625" style="14" customWidth="1"/>
    <col min="6" max="6" width="1.7265625" style="8" customWidth="1"/>
    <col min="7" max="7" width="13.7265625" style="8" customWidth="1"/>
    <col min="8" max="8" width="1.7265625" style="8" customWidth="1"/>
    <col min="9" max="9" width="13.7265625" style="8" customWidth="1"/>
    <col min="10" max="10" width="1.7265625" style="16" customWidth="1"/>
    <col min="11" max="16384" width="9.1796875" style="8"/>
  </cols>
  <sheetData>
    <row r="1" spans="2:10" s="29" customFormat="1" ht="23.15" customHeight="1">
      <c r="B1" s="3" t="s">
        <v>34</v>
      </c>
      <c r="C1" s="3"/>
      <c r="D1" s="3"/>
      <c r="E1" s="28"/>
      <c r="J1" s="145"/>
    </row>
    <row r="2" spans="2:10" s="31" customFormat="1" ht="23.15" customHeight="1">
      <c r="B2" s="17" t="s">
        <v>89</v>
      </c>
      <c r="C2" s="17"/>
      <c r="D2" s="17"/>
      <c r="E2" s="30"/>
      <c r="J2" s="146"/>
    </row>
    <row r="3" spans="2:10" s="31" customFormat="1" ht="23.15" customHeight="1">
      <c r="B3" s="160" t="s">
        <v>235</v>
      </c>
      <c r="C3" s="81"/>
      <c r="D3" s="81"/>
      <c r="E3" s="30"/>
      <c r="J3" s="146"/>
    </row>
    <row r="4" spans="2:10" ht="23.15" customHeight="1"/>
    <row r="5" spans="2:10" ht="23.15" customHeight="1">
      <c r="B5" s="131" t="s">
        <v>19</v>
      </c>
      <c r="C5" s="17"/>
      <c r="D5" s="17"/>
      <c r="E5" s="163" t="s">
        <v>0</v>
      </c>
      <c r="F5" s="16"/>
      <c r="G5" s="93" t="s">
        <v>215</v>
      </c>
      <c r="H5" s="91"/>
      <c r="I5" s="93" t="s">
        <v>99</v>
      </c>
    </row>
    <row r="6" spans="2:10" ht="23.15" customHeight="1">
      <c r="B6" s="131"/>
      <c r="C6" s="17"/>
      <c r="D6" s="17"/>
      <c r="E6" s="162"/>
      <c r="F6" s="16"/>
      <c r="G6" s="1">
        <v>2023</v>
      </c>
      <c r="H6" s="1"/>
      <c r="I6" s="1">
        <v>2022</v>
      </c>
    </row>
    <row r="7" spans="2:10" ht="23.15" customHeight="1">
      <c r="B7" s="17"/>
      <c r="C7" s="17"/>
      <c r="D7" s="17"/>
      <c r="E7" s="147"/>
      <c r="F7" s="16"/>
      <c r="G7" s="164" t="s">
        <v>92</v>
      </c>
      <c r="H7" s="91"/>
      <c r="I7" s="93"/>
    </row>
    <row r="8" spans="2:10" ht="23.15" customHeight="1">
      <c r="B8" s="17"/>
      <c r="C8" s="17"/>
      <c r="D8" s="17"/>
      <c r="E8" s="147"/>
      <c r="F8" s="16"/>
      <c r="G8" s="175" t="s">
        <v>21</v>
      </c>
      <c r="H8" s="175"/>
      <c r="I8" s="175"/>
    </row>
    <row r="9" spans="2:10" ht="23.15" customHeight="1">
      <c r="B9" s="23" t="s">
        <v>20</v>
      </c>
      <c r="C9" s="23"/>
      <c r="D9" s="23"/>
      <c r="E9" s="19"/>
      <c r="F9" s="148"/>
      <c r="G9" s="32"/>
      <c r="H9" s="32"/>
      <c r="I9" s="32"/>
    </row>
    <row r="10" spans="2:10" ht="23.15" customHeight="1">
      <c r="B10" s="9" t="s">
        <v>9</v>
      </c>
      <c r="E10" s="14">
        <v>10</v>
      </c>
      <c r="F10" s="148"/>
      <c r="G10" s="25">
        <v>38742772</v>
      </c>
      <c r="H10" s="26"/>
      <c r="I10" s="25">
        <v>57529745</v>
      </c>
    </row>
    <row r="11" spans="2:10" ht="23.15" customHeight="1">
      <c r="B11" s="9" t="s">
        <v>184</v>
      </c>
      <c r="E11" s="14">
        <v>10</v>
      </c>
      <c r="F11" s="148"/>
      <c r="G11" s="25">
        <v>47229728</v>
      </c>
      <c r="H11" s="26"/>
      <c r="I11" s="25">
        <v>32329136</v>
      </c>
    </row>
    <row r="12" spans="2:10" ht="23.15" customHeight="1">
      <c r="B12" s="83" t="s">
        <v>100</v>
      </c>
      <c r="E12" s="14" t="s">
        <v>241</v>
      </c>
      <c r="F12" s="148"/>
      <c r="G12" s="25">
        <v>78789984</v>
      </c>
      <c r="H12" s="26"/>
      <c r="I12" s="25">
        <v>74458988</v>
      </c>
    </row>
    <row r="13" spans="2:10" ht="23.15" customHeight="1">
      <c r="B13" s="83" t="s">
        <v>93</v>
      </c>
      <c r="E13" s="14" t="s">
        <v>242</v>
      </c>
      <c r="F13" s="148"/>
      <c r="G13" s="25">
        <v>755128</v>
      </c>
      <c r="H13" s="26"/>
      <c r="I13" s="25">
        <v>161139</v>
      </c>
    </row>
    <row r="14" spans="2:10" ht="23.15" customHeight="1">
      <c r="B14" s="9" t="s">
        <v>41</v>
      </c>
      <c r="F14" s="148"/>
      <c r="G14" s="25">
        <v>81623538</v>
      </c>
      <c r="H14" s="26"/>
      <c r="I14" s="25">
        <v>83162051</v>
      </c>
    </row>
    <row r="15" spans="2:10" ht="23.15" customHeight="1">
      <c r="B15" s="9" t="s">
        <v>1</v>
      </c>
      <c r="F15" s="148"/>
      <c r="G15" s="25">
        <v>1577634</v>
      </c>
      <c r="H15" s="26"/>
      <c r="I15" s="25">
        <v>2373260</v>
      </c>
    </row>
    <row r="16" spans="2:10" ht="23.15" customHeight="1">
      <c r="B16" s="9" t="s">
        <v>101</v>
      </c>
      <c r="F16" s="148"/>
      <c r="G16" s="25">
        <v>22470</v>
      </c>
      <c r="H16" s="26"/>
      <c r="I16" s="25">
        <v>35177</v>
      </c>
    </row>
    <row r="17" spans="2:10" s="2" customFormat="1" ht="23.15" customHeight="1">
      <c r="B17" s="24" t="s">
        <v>25</v>
      </c>
      <c r="C17" s="24"/>
      <c r="D17" s="24"/>
      <c r="E17" s="141"/>
      <c r="F17" s="33"/>
      <c r="G17" s="12">
        <f>SUM(G10:G16)</f>
        <v>248741254</v>
      </c>
      <c r="H17" s="13"/>
      <c r="I17" s="12">
        <f>SUM(I10:I16)</f>
        <v>250049496</v>
      </c>
      <c r="J17" s="37"/>
    </row>
    <row r="18" spans="2:10" ht="10" customHeight="1">
      <c r="B18" s="24"/>
      <c r="C18" s="24"/>
      <c r="D18" s="24"/>
      <c r="E18" s="141"/>
      <c r="F18" s="148"/>
      <c r="G18" s="149"/>
      <c r="H18" s="26"/>
      <c r="I18" s="149"/>
    </row>
    <row r="19" spans="2:10" ht="23.15" customHeight="1">
      <c r="B19" s="23" t="s">
        <v>22</v>
      </c>
      <c r="C19" s="23"/>
      <c r="D19" s="23"/>
      <c r="E19" s="141"/>
      <c r="F19" s="148"/>
      <c r="G19" s="149"/>
      <c r="H19" s="26"/>
      <c r="I19" s="149"/>
    </row>
    <row r="20" spans="2:10" ht="23.15" customHeight="1">
      <c r="B20" s="9" t="s">
        <v>183</v>
      </c>
      <c r="E20" s="14">
        <v>10</v>
      </c>
      <c r="F20" s="148"/>
      <c r="G20" s="25">
        <v>9148054</v>
      </c>
      <c r="H20" s="26"/>
      <c r="I20" s="25">
        <v>6371541</v>
      </c>
    </row>
    <row r="21" spans="2:10" ht="23.15" customHeight="1">
      <c r="B21" s="9" t="s">
        <v>181</v>
      </c>
      <c r="E21" s="14">
        <v>10</v>
      </c>
      <c r="F21" s="148"/>
      <c r="G21" s="25">
        <v>17687695</v>
      </c>
      <c r="H21" s="26"/>
      <c r="I21" s="25">
        <v>16569218</v>
      </c>
    </row>
    <row r="22" spans="2:10" ht="23.15" customHeight="1">
      <c r="B22" s="9" t="s">
        <v>156</v>
      </c>
      <c r="E22" s="14" t="s">
        <v>250</v>
      </c>
      <c r="F22" s="148"/>
      <c r="G22" s="25">
        <v>139289328</v>
      </c>
      <c r="H22" s="26"/>
      <c r="I22" s="25">
        <v>118974491</v>
      </c>
    </row>
    <row r="23" spans="2:10" ht="23.15" customHeight="1">
      <c r="B23" s="9" t="s">
        <v>102</v>
      </c>
      <c r="F23" s="148"/>
      <c r="G23" s="25">
        <v>2669305</v>
      </c>
      <c r="H23" s="26"/>
      <c r="I23" s="25">
        <v>2216685</v>
      </c>
    </row>
    <row r="24" spans="2:10" ht="23.15" customHeight="1">
      <c r="B24" s="9" t="s">
        <v>94</v>
      </c>
      <c r="E24" s="14" t="s">
        <v>242</v>
      </c>
      <c r="F24" s="148"/>
      <c r="G24" s="25">
        <v>162913</v>
      </c>
      <c r="H24" s="26"/>
      <c r="I24" s="25">
        <v>141633</v>
      </c>
    </row>
    <row r="25" spans="2:10" ht="23.15" customHeight="1">
      <c r="B25" s="9" t="s">
        <v>122</v>
      </c>
      <c r="F25" s="148"/>
      <c r="G25" s="25">
        <v>2851042</v>
      </c>
      <c r="H25" s="26"/>
      <c r="I25" s="25">
        <v>2294637</v>
      </c>
    </row>
    <row r="26" spans="2:10" ht="23.15" customHeight="1">
      <c r="B26" s="9" t="s">
        <v>42</v>
      </c>
      <c r="F26" s="148"/>
      <c r="G26" s="25">
        <v>419233454</v>
      </c>
      <c r="H26" s="26"/>
      <c r="I26" s="25">
        <v>425051529</v>
      </c>
    </row>
    <row r="27" spans="2:10" ht="23.15" customHeight="1">
      <c r="B27" s="9" t="s">
        <v>57</v>
      </c>
      <c r="F27" s="148"/>
      <c r="G27" s="25">
        <v>47658912</v>
      </c>
      <c r="H27" s="26"/>
      <c r="I27" s="25">
        <v>47368134</v>
      </c>
    </row>
    <row r="28" spans="2:10" ht="23.15" customHeight="1">
      <c r="B28" s="9" t="s">
        <v>103</v>
      </c>
      <c r="F28" s="148"/>
      <c r="G28" s="25">
        <v>22070829</v>
      </c>
      <c r="H28" s="26"/>
      <c r="I28" s="25">
        <v>22692661</v>
      </c>
    </row>
    <row r="29" spans="2:10" ht="23.15" customHeight="1">
      <c r="B29" s="9" t="s">
        <v>47</v>
      </c>
      <c r="F29" s="148"/>
      <c r="G29" s="25">
        <v>4773138</v>
      </c>
      <c r="H29" s="26"/>
      <c r="I29" s="25">
        <v>5205704</v>
      </c>
    </row>
    <row r="30" spans="2:10" ht="23.15" customHeight="1">
      <c r="B30" s="9" t="s">
        <v>14</v>
      </c>
      <c r="F30" s="148"/>
      <c r="G30" s="25">
        <v>9438676</v>
      </c>
      <c r="H30" s="26"/>
      <c r="I30" s="25">
        <v>9554065</v>
      </c>
    </row>
    <row r="31" spans="2:10" s="2" customFormat="1" ht="23.15" customHeight="1">
      <c r="B31" s="24" t="s">
        <v>23</v>
      </c>
      <c r="C31" s="24"/>
      <c r="D31" s="24"/>
      <c r="E31" s="19"/>
      <c r="F31" s="33"/>
      <c r="G31" s="12">
        <f>SUM(G20:G30)</f>
        <v>674983346</v>
      </c>
      <c r="H31" s="13"/>
      <c r="I31" s="12">
        <f>SUM(I20:I30)</f>
        <v>656440298</v>
      </c>
      <c r="J31" s="37"/>
    </row>
    <row r="32" spans="2:10" ht="5.15" customHeight="1">
      <c r="B32" s="24"/>
      <c r="C32" s="24"/>
      <c r="D32" s="24"/>
      <c r="F32" s="148"/>
      <c r="G32" s="150"/>
      <c r="H32" s="26"/>
      <c r="I32" s="150"/>
    </row>
    <row r="33" spans="2:10" ht="23.15" customHeight="1" thickBot="1">
      <c r="B33" s="24" t="s">
        <v>24</v>
      </c>
      <c r="C33" s="24"/>
      <c r="D33" s="24"/>
      <c r="F33" s="148"/>
      <c r="G33" s="15">
        <f>SUM(G17,G31)</f>
        <v>923724600</v>
      </c>
      <c r="H33" s="13"/>
      <c r="I33" s="15">
        <f>SUM(I17,I31)</f>
        <v>906489794</v>
      </c>
    </row>
    <row r="34" spans="2:10" ht="10" customHeight="1" thickTop="1">
      <c r="B34" s="24"/>
      <c r="C34" s="24"/>
      <c r="D34" s="24"/>
      <c r="F34" s="148"/>
      <c r="G34" s="20"/>
      <c r="H34" s="21"/>
      <c r="I34" s="20"/>
    </row>
    <row r="35" spans="2:10" s="29" customFormat="1" ht="23.15" customHeight="1">
      <c r="B35" s="3" t="s">
        <v>34</v>
      </c>
      <c r="C35" s="3"/>
      <c r="D35" s="3"/>
      <c r="E35" s="28"/>
      <c r="J35" s="145"/>
    </row>
    <row r="36" spans="2:10" s="31" customFormat="1" ht="23.15" customHeight="1">
      <c r="B36" s="17" t="s">
        <v>89</v>
      </c>
      <c r="C36" s="17"/>
      <c r="D36" s="17"/>
      <c r="E36" s="30"/>
      <c r="J36" s="146"/>
    </row>
    <row r="37" spans="2:10" s="31" customFormat="1" ht="23.15" customHeight="1">
      <c r="B37" s="81" t="str">
        <f>$B$3</f>
        <v>As at 31 March 2023</v>
      </c>
      <c r="C37" s="81"/>
      <c r="D37" s="81"/>
      <c r="E37" s="30"/>
      <c r="J37" s="146"/>
    </row>
    <row r="38" spans="2:10" ht="23.15" customHeight="1"/>
    <row r="39" spans="2:10" ht="23.15" customHeight="1">
      <c r="B39" s="131" t="s">
        <v>138</v>
      </c>
      <c r="C39" s="17"/>
      <c r="D39" s="17"/>
      <c r="E39" s="162" t="s">
        <v>0</v>
      </c>
      <c r="F39" s="16"/>
      <c r="G39" s="90" t="str">
        <f>G5</f>
        <v>31 March</v>
      </c>
      <c r="H39" s="91"/>
      <c r="I39" s="90" t="str">
        <f>I5</f>
        <v>31 December</v>
      </c>
    </row>
    <row r="40" spans="2:10" ht="23.15" customHeight="1">
      <c r="B40" s="131"/>
      <c r="C40" s="17"/>
      <c r="D40" s="17"/>
      <c r="E40" s="147"/>
      <c r="F40" s="16"/>
      <c r="G40" s="90">
        <f>G6</f>
        <v>2023</v>
      </c>
      <c r="I40" s="90">
        <f>I6</f>
        <v>2022</v>
      </c>
    </row>
    <row r="41" spans="2:10" ht="23.15" customHeight="1">
      <c r="B41" s="17"/>
      <c r="C41" s="17"/>
      <c r="D41" s="17"/>
      <c r="E41" s="147"/>
      <c r="F41" s="16"/>
      <c r="G41" s="90" t="str">
        <f>G7</f>
        <v>(Unaudited)</v>
      </c>
      <c r="H41" s="91"/>
      <c r="I41" s="90"/>
    </row>
    <row r="42" spans="2:10" ht="23.15" customHeight="1">
      <c r="B42" s="17"/>
      <c r="C42" s="17"/>
      <c r="D42" s="17"/>
      <c r="E42" s="147"/>
      <c r="F42" s="16"/>
      <c r="G42" s="175" t="s">
        <v>21</v>
      </c>
      <c r="H42" s="175"/>
      <c r="I42" s="175"/>
    </row>
    <row r="43" spans="2:10" ht="23.15" customHeight="1">
      <c r="B43" s="23" t="s">
        <v>26</v>
      </c>
      <c r="C43" s="23"/>
      <c r="D43" s="23"/>
      <c r="E43" s="19"/>
      <c r="F43" s="2"/>
      <c r="G43" s="32"/>
      <c r="H43" s="32"/>
      <c r="I43" s="32"/>
    </row>
    <row r="44" spans="2:10" ht="23.15" customHeight="1">
      <c r="B44" s="9" t="s">
        <v>123</v>
      </c>
      <c r="G44" s="32"/>
      <c r="H44" s="32"/>
      <c r="I44" s="32"/>
    </row>
    <row r="45" spans="2:10" ht="23.15" customHeight="1">
      <c r="C45" s="9" t="s">
        <v>58</v>
      </c>
      <c r="E45" s="14" t="s">
        <v>243</v>
      </c>
      <c r="G45" s="25">
        <v>39013791</v>
      </c>
      <c r="H45" s="26"/>
      <c r="I45" s="25">
        <v>36251866</v>
      </c>
    </row>
    <row r="46" spans="2:10" ht="23.15" customHeight="1">
      <c r="B46" s="83" t="s">
        <v>104</v>
      </c>
      <c r="C46" s="83"/>
      <c r="D46" s="83"/>
      <c r="E46" s="14">
        <v>4</v>
      </c>
      <c r="G46" s="25">
        <v>61663915</v>
      </c>
      <c r="H46" s="26"/>
      <c r="I46" s="25">
        <v>59783047</v>
      </c>
    </row>
    <row r="47" spans="2:10" ht="23.15" customHeight="1">
      <c r="B47" s="83" t="s">
        <v>149</v>
      </c>
      <c r="C47" s="83"/>
      <c r="D47" s="83"/>
      <c r="E47" s="14" t="s">
        <v>244</v>
      </c>
      <c r="G47" s="25">
        <v>3615774</v>
      </c>
      <c r="H47" s="26"/>
      <c r="I47" s="25">
        <v>0</v>
      </c>
    </row>
    <row r="48" spans="2:10" ht="23.15" customHeight="1">
      <c r="B48" s="83" t="s">
        <v>124</v>
      </c>
      <c r="C48" s="83"/>
      <c r="D48" s="83"/>
      <c r="E48" s="14" t="s">
        <v>243</v>
      </c>
      <c r="G48" s="25">
        <v>4402159</v>
      </c>
      <c r="H48" s="26"/>
      <c r="I48" s="25">
        <v>4508041</v>
      </c>
    </row>
    <row r="49" spans="2:10" ht="23.15" customHeight="1">
      <c r="B49" s="83" t="s">
        <v>155</v>
      </c>
      <c r="C49" s="83"/>
      <c r="D49" s="83"/>
      <c r="E49" s="14" t="s">
        <v>245</v>
      </c>
      <c r="G49" s="25">
        <v>2305692</v>
      </c>
      <c r="H49" s="26"/>
      <c r="I49" s="25">
        <v>2342436</v>
      </c>
    </row>
    <row r="50" spans="2:10" ht="23.15" customHeight="1">
      <c r="B50" s="83" t="s">
        <v>2</v>
      </c>
      <c r="C50" s="83"/>
      <c r="D50" s="83"/>
      <c r="E50" s="14" t="s">
        <v>243</v>
      </c>
      <c r="G50" s="25">
        <v>24915176</v>
      </c>
      <c r="H50" s="26"/>
      <c r="I50" s="25">
        <v>24915176</v>
      </c>
    </row>
    <row r="51" spans="2:10" ht="23.15" customHeight="1">
      <c r="B51" s="83" t="s">
        <v>125</v>
      </c>
      <c r="C51" s="83"/>
      <c r="D51" s="83"/>
      <c r="E51" s="14" t="s">
        <v>245</v>
      </c>
      <c r="G51" s="25">
        <v>396681</v>
      </c>
      <c r="H51" s="26"/>
      <c r="I51" s="25">
        <v>383409</v>
      </c>
    </row>
    <row r="52" spans="2:10" ht="23.15" customHeight="1">
      <c r="B52" s="9" t="s">
        <v>188</v>
      </c>
      <c r="G52" s="25">
        <v>2768955</v>
      </c>
      <c r="H52" s="26"/>
      <c r="I52" s="25">
        <v>2197132</v>
      </c>
    </row>
    <row r="53" spans="2:10" ht="23.15" customHeight="1">
      <c r="B53" s="9" t="s">
        <v>3</v>
      </c>
      <c r="G53" s="25">
        <v>1652620</v>
      </c>
      <c r="H53" s="26"/>
      <c r="I53" s="25">
        <v>1935304</v>
      </c>
    </row>
    <row r="54" spans="2:10" s="2" customFormat="1" ht="23.15" customHeight="1">
      <c r="B54" s="24" t="s">
        <v>27</v>
      </c>
      <c r="C54" s="24"/>
      <c r="D54" s="24"/>
      <c r="E54" s="19"/>
      <c r="G54" s="12">
        <f>SUM(G45:G53)</f>
        <v>140734763</v>
      </c>
      <c r="H54" s="13"/>
      <c r="I54" s="12">
        <f>SUM(I45:I53)</f>
        <v>132316411</v>
      </c>
      <c r="J54" s="37"/>
    </row>
    <row r="55" spans="2:10" ht="10" customHeight="1">
      <c r="B55" s="24"/>
      <c r="C55" s="24"/>
      <c r="D55" s="24"/>
      <c r="G55" s="149"/>
      <c r="H55" s="26"/>
      <c r="I55" s="149"/>
    </row>
    <row r="56" spans="2:10" ht="23.15" customHeight="1">
      <c r="B56" s="23" t="s">
        <v>28</v>
      </c>
      <c r="C56" s="23"/>
      <c r="D56" s="23"/>
      <c r="G56" s="149"/>
      <c r="H56" s="26"/>
      <c r="I56" s="149"/>
    </row>
    <row r="57" spans="2:10" ht="23.15" customHeight="1">
      <c r="B57" s="9" t="s">
        <v>126</v>
      </c>
      <c r="E57" s="14" t="s">
        <v>243</v>
      </c>
      <c r="G57" s="25">
        <v>90353368</v>
      </c>
      <c r="H57" s="26"/>
      <c r="I57" s="25">
        <v>94607266</v>
      </c>
    </row>
    <row r="58" spans="2:10" ht="23.15" customHeight="1">
      <c r="B58" s="9" t="s">
        <v>154</v>
      </c>
      <c r="E58" s="14" t="s">
        <v>245</v>
      </c>
      <c r="G58" s="25">
        <v>10189516</v>
      </c>
      <c r="H58" s="26"/>
      <c r="I58" s="25">
        <v>11183975</v>
      </c>
    </row>
    <row r="59" spans="2:10" ht="23.15" customHeight="1">
      <c r="B59" s="9" t="s">
        <v>43</v>
      </c>
      <c r="E59" s="14" t="s">
        <v>243</v>
      </c>
      <c r="G59" s="25">
        <v>190065756</v>
      </c>
      <c r="H59" s="26"/>
      <c r="I59" s="25">
        <v>190053882</v>
      </c>
    </row>
    <row r="60" spans="2:10" ht="23.15" customHeight="1">
      <c r="B60" s="9" t="s">
        <v>48</v>
      </c>
      <c r="G60" s="25">
        <v>11649820</v>
      </c>
      <c r="H60" s="26"/>
      <c r="I60" s="25">
        <v>8764963</v>
      </c>
    </row>
    <row r="61" spans="2:10" ht="23.15" customHeight="1">
      <c r="B61" s="83" t="s">
        <v>105</v>
      </c>
      <c r="G61" s="25">
        <v>13203181</v>
      </c>
      <c r="H61" s="26"/>
      <c r="I61" s="25">
        <v>13262248</v>
      </c>
    </row>
    <row r="62" spans="2:10" ht="23.15" customHeight="1">
      <c r="B62" s="9" t="s">
        <v>15</v>
      </c>
      <c r="G62" s="25">
        <v>3799005</v>
      </c>
      <c r="H62" s="26"/>
      <c r="I62" s="25">
        <v>3876612</v>
      </c>
    </row>
    <row r="63" spans="2:10" ht="23.15" customHeight="1">
      <c r="B63" s="24" t="s">
        <v>29</v>
      </c>
      <c r="C63" s="24"/>
      <c r="D63" s="24"/>
      <c r="G63" s="12">
        <f>SUM(G57:G62)</f>
        <v>319260646</v>
      </c>
      <c r="H63" s="13"/>
      <c r="I63" s="12">
        <f>SUM(I57:I62)</f>
        <v>321748946</v>
      </c>
    </row>
    <row r="64" spans="2:10" ht="5.15" customHeight="1">
      <c r="B64" s="24"/>
      <c r="C64" s="24"/>
      <c r="D64" s="24"/>
      <c r="G64" s="149"/>
      <c r="H64" s="26"/>
      <c r="I64" s="149"/>
    </row>
    <row r="65" spans="2:10" ht="23.15" customHeight="1">
      <c r="B65" s="24" t="s">
        <v>35</v>
      </c>
      <c r="C65" s="24"/>
      <c r="D65" s="24"/>
      <c r="G65" s="10">
        <f>SUM(G54,G63)</f>
        <v>459995409</v>
      </c>
      <c r="H65" s="13"/>
      <c r="I65" s="10">
        <f>SUM(I54,I63)</f>
        <v>454065357</v>
      </c>
    </row>
    <row r="66" spans="2:10" ht="10" customHeight="1">
      <c r="B66" s="24"/>
      <c r="C66" s="24"/>
      <c r="D66" s="24"/>
      <c r="G66" s="20"/>
      <c r="H66" s="21"/>
      <c r="I66" s="20"/>
    </row>
    <row r="67" spans="2:10" s="29" customFormat="1" ht="23.15" customHeight="1">
      <c r="B67" s="3" t="s">
        <v>34</v>
      </c>
      <c r="C67" s="3"/>
      <c r="D67" s="3"/>
      <c r="E67" s="28"/>
      <c r="J67" s="145"/>
    </row>
    <row r="68" spans="2:10" s="31" customFormat="1" ht="23.15" customHeight="1">
      <c r="B68" s="17" t="s">
        <v>89</v>
      </c>
      <c r="C68" s="17"/>
      <c r="D68" s="17"/>
      <c r="E68" s="30"/>
      <c r="J68" s="146"/>
    </row>
    <row r="69" spans="2:10" s="31" customFormat="1" ht="23.15" customHeight="1">
      <c r="B69" s="81" t="str">
        <f>$B$3</f>
        <v>As at 31 March 2023</v>
      </c>
      <c r="C69" s="81"/>
      <c r="D69" s="81"/>
      <c r="E69" s="30"/>
      <c r="J69" s="146"/>
    </row>
    <row r="70" spans="2:10" ht="23.15" customHeight="1"/>
    <row r="71" spans="2:10" ht="23.15" customHeight="1">
      <c r="B71" s="131" t="s">
        <v>138</v>
      </c>
      <c r="C71" s="17"/>
      <c r="D71" s="17"/>
      <c r="E71" s="147"/>
      <c r="F71" s="16"/>
      <c r="G71" s="90" t="str">
        <f>G5</f>
        <v>31 March</v>
      </c>
      <c r="H71" s="91"/>
      <c r="I71" s="90" t="str">
        <f>I5</f>
        <v>31 December</v>
      </c>
    </row>
    <row r="72" spans="2:10" ht="23.15" customHeight="1">
      <c r="B72" s="131"/>
      <c r="C72" s="17"/>
      <c r="D72" s="17"/>
      <c r="E72" s="147"/>
      <c r="F72" s="16"/>
      <c r="G72" s="90">
        <f>G6</f>
        <v>2023</v>
      </c>
      <c r="I72" s="90">
        <f>I6</f>
        <v>2022</v>
      </c>
    </row>
    <row r="73" spans="2:10" ht="23.15" customHeight="1">
      <c r="B73" s="17"/>
      <c r="C73" s="17"/>
      <c r="D73" s="17"/>
      <c r="E73" s="147"/>
      <c r="F73" s="16"/>
      <c r="G73" s="90" t="str">
        <f>G7</f>
        <v>(Unaudited)</v>
      </c>
      <c r="H73" s="18"/>
      <c r="I73" s="92"/>
    </row>
    <row r="74" spans="2:10" ht="23.15" customHeight="1">
      <c r="B74" s="17"/>
      <c r="C74" s="17"/>
      <c r="D74" s="17"/>
      <c r="E74" s="147"/>
      <c r="F74" s="16"/>
      <c r="G74" s="175" t="s">
        <v>21</v>
      </c>
      <c r="H74" s="175"/>
      <c r="I74" s="175"/>
    </row>
    <row r="75" spans="2:10" ht="23.15" customHeight="1">
      <c r="B75" s="23" t="s">
        <v>139</v>
      </c>
      <c r="C75" s="23"/>
      <c r="D75" s="23"/>
      <c r="G75" s="32"/>
      <c r="H75" s="32"/>
      <c r="I75" s="32"/>
    </row>
    <row r="76" spans="2:10" ht="23.15" customHeight="1">
      <c r="B76" s="83" t="s">
        <v>33</v>
      </c>
      <c r="C76" s="22"/>
      <c r="D76" s="22"/>
      <c r="G76" s="32"/>
      <c r="H76" s="32"/>
      <c r="I76" s="32"/>
    </row>
    <row r="77" spans="2:10" ht="23.15" customHeight="1">
      <c r="B77" s="22"/>
      <c r="C77" s="22" t="s">
        <v>146</v>
      </c>
      <c r="D77" s="22"/>
      <c r="G77" s="32"/>
      <c r="H77" s="32"/>
      <c r="I77" s="32"/>
    </row>
    <row r="78" spans="2:10" ht="23.15" customHeight="1" thickBot="1">
      <c r="D78" s="47" t="s">
        <v>157</v>
      </c>
      <c r="G78" s="15">
        <v>1600000</v>
      </c>
      <c r="H78" s="13"/>
      <c r="I78" s="15">
        <v>1600000</v>
      </c>
    </row>
    <row r="79" spans="2:10" ht="23.15" customHeight="1" thickTop="1">
      <c r="C79" s="22" t="s">
        <v>141</v>
      </c>
      <c r="D79" s="8"/>
      <c r="G79" s="11"/>
      <c r="H79" s="13"/>
      <c r="I79" s="11"/>
    </row>
    <row r="80" spans="2:10" ht="23.15" customHeight="1">
      <c r="D80" s="47" t="s">
        <v>158</v>
      </c>
      <c r="G80" s="25">
        <v>1200000</v>
      </c>
      <c r="H80" s="26"/>
      <c r="I80" s="25">
        <v>1200000</v>
      </c>
    </row>
    <row r="81" spans="2:9" ht="23.15" customHeight="1">
      <c r="B81" s="9" t="s">
        <v>198</v>
      </c>
      <c r="D81" s="47"/>
      <c r="G81" s="25">
        <v>3165648</v>
      </c>
      <c r="H81" s="26"/>
      <c r="I81" s="25">
        <v>3179178</v>
      </c>
    </row>
    <row r="82" spans="2:9" ht="23.15" customHeight="1">
      <c r="B82" s="83" t="s">
        <v>4</v>
      </c>
      <c r="C82" s="22"/>
      <c r="D82" s="22"/>
      <c r="E82" s="19"/>
      <c r="F82" s="2"/>
      <c r="G82" s="25"/>
      <c r="H82" s="26"/>
      <c r="I82" s="25"/>
    </row>
    <row r="83" spans="2:9" ht="23.15" customHeight="1">
      <c r="B83" s="8"/>
      <c r="C83" s="22" t="s">
        <v>5</v>
      </c>
      <c r="G83" s="25"/>
      <c r="H83" s="26"/>
      <c r="I83" s="25"/>
    </row>
    <row r="84" spans="2:9" ht="23.15" customHeight="1">
      <c r="B84" s="8"/>
      <c r="C84" s="8"/>
      <c r="D84" s="9" t="s">
        <v>60</v>
      </c>
      <c r="G84" s="25">
        <v>160000</v>
      </c>
      <c r="H84" s="26"/>
      <c r="I84" s="25">
        <v>160000</v>
      </c>
    </row>
    <row r="85" spans="2:9" ht="23.15" customHeight="1">
      <c r="B85" s="8"/>
      <c r="C85" s="8"/>
      <c r="D85" s="9" t="s">
        <v>61</v>
      </c>
      <c r="G85" s="25">
        <v>10516000</v>
      </c>
      <c r="H85" s="26"/>
      <c r="I85" s="25">
        <v>10516000</v>
      </c>
    </row>
    <row r="86" spans="2:9" ht="23.15" customHeight="1">
      <c r="B86" s="8"/>
      <c r="C86" s="22" t="s">
        <v>59</v>
      </c>
      <c r="G86" s="25">
        <v>366958580</v>
      </c>
      <c r="H86" s="26"/>
      <c r="I86" s="25">
        <v>352819995</v>
      </c>
    </row>
    <row r="87" spans="2:9" ht="23.15" customHeight="1">
      <c r="B87" s="9" t="s">
        <v>134</v>
      </c>
      <c r="G87" s="25">
        <v>5446045</v>
      </c>
      <c r="H87" s="26"/>
      <c r="I87" s="25">
        <v>6379789</v>
      </c>
    </row>
    <row r="88" spans="2:9" ht="23.15" customHeight="1">
      <c r="B88" s="24" t="s">
        <v>220</v>
      </c>
      <c r="C88" s="24"/>
      <c r="D88" s="24"/>
      <c r="G88" s="34">
        <f>SUM(G80:G87)</f>
        <v>387446273</v>
      </c>
      <c r="H88" s="11"/>
      <c r="I88" s="34">
        <f>SUM(I80:I87)</f>
        <v>374254962</v>
      </c>
    </row>
    <row r="89" spans="2:9" ht="5.15" customHeight="1">
      <c r="G89" s="149"/>
      <c r="H89" s="149"/>
      <c r="I89" s="149"/>
    </row>
    <row r="90" spans="2:9" ht="23.15" customHeight="1">
      <c r="B90" s="9" t="s">
        <v>62</v>
      </c>
      <c r="C90" s="22"/>
      <c r="D90" s="22"/>
      <c r="G90" s="151">
        <v>76282918</v>
      </c>
      <c r="H90" s="26"/>
      <c r="I90" s="151">
        <v>78169475</v>
      </c>
    </row>
    <row r="91" spans="2:9" ht="23.15" customHeight="1">
      <c r="B91" s="24" t="s">
        <v>31</v>
      </c>
      <c r="C91" s="24"/>
      <c r="D91" s="24"/>
      <c r="G91" s="35">
        <f>SUM(G88:G90)</f>
        <v>463729191</v>
      </c>
      <c r="H91" s="13"/>
      <c r="I91" s="35">
        <f>SUM(I88:I90)</f>
        <v>452424437</v>
      </c>
    </row>
    <row r="92" spans="2:9" ht="5.15" customHeight="1">
      <c r="G92" s="36"/>
      <c r="H92" s="13"/>
      <c r="I92" s="36"/>
    </row>
    <row r="93" spans="2:9" ht="23.15" customHeight="1" thickBot="1">
      <c r="B93" s="24" t="s">
        <v>136</v>
      </c>
      <c r="C93" s="24"/>
      <c r="D93" s="24"/>
      <c r="G93" s="15">
        <f>SUM(G65,G91)</f>
        <v>923724600</v>
      </c>
      <c r="H93" s="13"/>
      <c r="I93" s="15">
        <f>SUM(I65,I91)</f>
        <v>906489794</v>
      </c>
    </row>
    <row r="94" spans="2:9" ht="10" customHeight="1" thickTop="1">
      <c r="B94" s="24"/>
      <c r="C94" s="24"/>
      <c r="D94" s="24"/>
      <c r="G94" s="20"/>
      <c r="H94" s="21"/>
      <c r="I94" s="20"/>
    </row>
  </sheetData>
  <mergeCells count="3">
    <mergeCell ref="G8:I8"/>
    <mergeCell ref="G42:I42"/>
    <mergeCell ref="G74:I74"/>
  </mergeCells>
  <pageMargins left="0.70866141732283505" right="0.511811023622047" top="0.59055118110236204" bottom="0.196850393700787" header="0.59055118110236204" footer="0.196850393700787"/>
  <pageSetup paperSize="9" scale="99" firstPageNumber="3" fitToHeight="4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6" manualBreakCount="6">
    <brk id="34" max="16383" man="1"/>
    <brk id="66" max="16383" man="1"/>
    <brk id="94" max="16383" man="1"/>
    <brk id="128" max="16383" man="1"/>
    <brk id="168" max="16383" man="1"/>
    <brk id="202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12 E49:E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77"/>
  <sheetViews>
    <sheetView showGridLines="0" zoomScaleNormal="100" zoomScaleSheetLayoutView="100" workbookViewId="0"/>
  </sheetViews>
  <sheetFormatPr defaultRowHeight="14"/>
  <cols>
    <col min="1" max="1" width="1.7265625" customWidth="1"/>
    <col min="2" max="3" width="2.7265625" customWidth="1"/>
    <col min="4" max="4" width="45.7265625" customWidth="1"/>
    <col min="5" max="5" width="6.7265625" customWidth="1"/>
    <col min="6" max="6" width="1.7265625" customWidth="1"/>
    <col min="7" max="7" width="13.7265625" customWidth="1"/>
    <col min="8" max="8" width="1.7265625" customWidth="1"/>
    <col min="9" max="9" width="13.7265625" customWidth="1"/>
    <col min="10" max="10" width="1.7265625" customWidth="1"/>
  </cols>
  <sheetData>
    <row r="1" spans="2:10" s="8" customFormat="1" ht="23.15" customHeight="1">
      <c r="B1" s="3" t="s">
        <v>34</v>
      </c>
      <c r="C1" s="3"/>
      <c r="D1" s="3"/>
      <c r="E1" s="14"/>
      <c r="I1" s="148"/>
      <c r="J1" s="16"/>
    </row>
    <row r="2" spans="2:10" s="8" customFormat="1" ht="23.15" customHeight="1">
      <c r="B2" s="81" t="s">
        <v>127</v>
      </c>
      <c r="C2" s="81"/>
      <c r="D2" s="81"/>
      <c r="E2" s="14"/>
      <c r="I2" s="148"/>
      <c r="J2" s="16"/>
    </row>
    <row r="3" spans="2:10" s="8" customFormat="1" ht="23.15" customHeight="1">
      <c r="B3" s="81" t="s">
        <v>236</v>
      </c>
      <c r="C3" s="81"/>
      <c r="D3" s="81"/>
      <c r="E3" s="14"/>
      <c r="J3" s="16"/>
    </row>
    <row r="4" spans="2:10" s="8" customFormat="1" ht="23.15" customHeight="1">
      <c r="B4" s="24"/>
      <c r="C4" s="24"/>
      <c r="D4" s="24"/>
      <c r="E4" s="14"/>
      <c r="J4" s="16"/>
    </row>
    <row r="5" spans="2:10" s="8" customFormat="1" ht="23.15" customHeight="1">
      <c r="B5" s="24"/>
      <c r="C5" s="24"/>
      <c r="D5" s="24"/>
      <c r="E5" s="163" t="s">
        <v>0</v>
      </c>
      <c r="F5" s="37"/>
      <c r="G5" s="18">
        <v>2023</v>
      </c>
      <c r="H5" s="18"/>
      <c r="I5" s="18">
        <v>2022</v>
      </c>
      <c r="J5" s="16"/>
    </row>
    <row r="6" spans="2:10" s="8" customFormat="1" ht="23.15" customHeight="1">
      <c r="B6" s="24"/>
      <c r="C6" s="24"/>
      <c r="D6" s="24"/>
      <c r="E6" s="163"/>
      <c r="F6" s="37"/>
      <c r="G6" s="175" t="s">
        <v>21</v>
      </c>
      <c r="H6" s="175"/>
      <c r="I6" s="175"/>
      <c r="J6" s="16"/>
    </row>
    <row r="7" spans="2:10" s="8" customFormat="1" ht="20.149999999999999" customHeight="1">
      <c r="B7" s="9" t="s">
        <v>63</v>
      </c>
      <c r="C7" s="9"/>
      <c r="D7" s="9"/>
      <c r="E7" s="14">
        <v>4</v>
      </c>
      <c r="G7" s="26">
        <v>128748454</v>
      </c>
      <c r="H7" s="26"/>
      <c r="I7" s="26">
        <v>152493596</v>
      </c>
      <c r="J7" s="16"/>
    </row>
    <row r="8" spans="2:10" s="8" customFormat="1" ht="20.149999999999999" customHeight="1">
      <c r="B8" s="9" t="s">
        <v>6</v>
      </c>
      <c r="C8" s="9"/>
      <c r="D8" s="9"/>
      <c r="E8" s="14">
        <v>4</v>
      </c>
      <c r="G8" s="151">
        <v>-108858550</v>
      </c>
      <c r="H8" s="152"/>
      <c r="I8" s="151">
        <v>-128396065</v>
      </c>
      <c r="J8" s="16"/>
    </row>
    <row r="9" spans="2:10" s="8" customFormat="1" ht="20.149999999999999" customHeight="1">
      <c r="B9" s="24" t="s">
        <v>30</v>
      </c>
      <c r="C9" s="24"/>
      <c r="D9" s="24"/>
      <c r="E9" s="14"/>
      <c r="G9" s="27">
        <f>SUM(G7:G8)</f>
        <v>19889904</v>
      </c>
      <c r="H9" s="13"/>
      <c r="I9" s="27">
        <f>SUM(I7:I8)</f>
        <v>24097531</v>
      </c>
      <c r="J9" s="16"/>
    </row>
    <row r="10" spans="2:10" s="8" customFormat="1" ht="5.15" customHeight="1">
      <c r="B10" s="9"/>
      <c r="C10" s="9"/>
      <c r="D10" s="9"/>
      <c r="E10" s="14"/>
      <c r="G10" s="152"/>
      <c r="H10" s="26"/>
      <c r="I10" s="152"/>
      <c r="J10" s="16"/>
    </row>
    <row r="11" spans="2:10" s="8" customFormat="1" ht="20.149999999999999" customHeight="1">
      <c r="B11" s="9" t="s">
        <v>8</v>
      </c>
      <c r="C11" s="9"/>
      <c r="D11" s="9"/>
      <c r="E11" s="14" t="s">
        <v>248</v>
      </c>
      <c r="G11" s="151">
        <v>17044510</v>
      </c>
      <c r="H11" s="152"/>
      <c r="I11" s="151">
        <v>2686418</v>
      </c>
      <c r="J11" s="16"/>
    </row>
    <row r="12" spans="2:10" s="8" customFormat="1" ht="20.149999999999999" customHeight="1">
      <c r="B12" s="24" t="s">
        <v>52</v>
      </c>
      <c r="C12" s="24"/>
      <c r="D12" s="24"/>
      <c r="E12" s="14"/>
      <c r="G12" s="27">
        <f>SUM(G9:G11)</f>
        <v>36934414</v>
      </c>
      <c r="H12" s="13"/>
      <c r="I12" s="27">
        <f>SUM(I9:I11)</f>
        <v>26783949</v>
      </c>
      <c r="J12" s="16"/>
    </row>
    <row r="13" spans="2:10" s="8" customFormat="1" ht="5.15" customHeight="1">
      <c r="B13" s="9"/>
      <c r="C13" s="9"/>
      <c r="D13" s="9"/>
      <c r="E13" s="14"/>
      <c r="G13" s="152"/>
      <c r="H13" s="26"/>
      <c r="I13" s="152"/>
      <c r="J13" s="16"/>
    </row>
    <row r="14" spans="2:10" s="8" customFormat="1" ht="20.149999999999999" customHeight="1">
      <c r="B14" s="9" t="s">
        <v>106</v>
      </c>
      <c r="C14" s="9"/>
      <c r="D14" s="9"/>
      <c r="E14" s="14"/>
      <c r="G14" s="26">
        <v>-8489658</v>
      </c>
      <c r="H14" s="26"/>
      <c r="I14" s="26">
        <v>-9309657</v>
      </c>
      <c r="J14" s="16"/>
    </row>
    <row r="15" spans="2:10" s="8" customFormat="1" ht="20.149999999999999" customHeight="1">
      <c r="B15" s="9" t="s">
        <v>7</v>
      </c>
      <c r="C15" s="9"/>
      <c r="D15" s="9"/>
      <c r="E15" s="14"/>
      <c r="G15" s="26">
        <v>-8320855</v>
      </c>
      <c r="H15" s="26"/>
      <c r="I15" s="26">
        <v>-8177316</v>
      </c>
      <c r="J15" s="16"/>
    </row>
    <row r="16" spans="2:10" s="8" customFormat="1" ht="20.149999999999999" customHeight="1">
      <c r="B16" s="9" t="s">
        <v>152</v>
      </c>
      <c r="C16" s="9"/>
      <c r="D16" s="9"/>
      <c r="E16" s="14"/>
      <c r="G16" s="26">
        <v>-218891</v>
      </c>
      <c r="H16" s="26">
        <v>0</v>
      </c>
      <c r="I16" s="26">
        <v>-54566</v>
      </c>
      <c r="J16" s="16"/>
    </row>
    <row r="17" spans="2:10" s="8" customFormat="1" ht="20.149999999999999" customHeight="1">
      <c r="B17" s="24" t="s">
        <v>53</v>
      </c>
      <c r="C17" s="24"/>
      <c r="D17" s="24"/>
      <c r="E17" s="14"/>
      <c r="G17" s="38">
        <f>SUM(G14:G16)</f>
        <v>-17029404</v>
      </c>
      <c r="H17" s="13"/>
      <c r="I17" s="38">
        <f>SUM(I14:I16)</f>
        <v>-17541539</v>
      </c>
      <c r="J17" s="16"/>
    </row>
    <row r="18" spans="2:10" s="8" customFormat="1" ht="5.15" customHeight="1">
      <c r="B18" s="9"/>
      <c r="C18" s="9"/>
      <c r="D18" s="9"/>
      <c r="E18" s="14"/>
      <c r="G18" s="25"/>
      <c r="H18" s="26"/>
      <c r="I18" s="25"/>
      <c r="J18" s="16"/>
    </row>
    <row r="19" spans="2:10" s="8" customFormat="1" ht="20.149999999999999" customHeight="1">
      <c r="B19" s="24" t="s">
        <v>55</v>
      </c>
      <c r="C19" s="24"/>
      <c r="D19" s="24"/>
      <c r="E19" s="14"/>
      <c r="G19" s="27">
        <f>SUM(G12,G17)</f>
        <v>19905010</v>
      </c>
      <c r="H19" s="13"/>
      <c r="I19" s="27">
        <f>SUM(I12,I17)</f>
        <v>9242410</v>
      </c>
      <c r="J19" s="16"/>
    </row>
    <row r="20" spans="2:10" s="8" customFormat="1" ht="5.15" customHeight="1">
      <c r="B20" s="9"/>
      <c r="C20" s="9"/>
      <c r="D20" s="9"/>
      <c r="E20" s="14"/>
      <c r="G20" s="25"/>
      <c r="H20" s="26"/>
      <c r="I20" s="25"/>
      <c r="J20" s="16"/>
    </row>
    <row r="21" spans="2:10" s="8" customFormat="1" ht="20.149999999999999" customHeight="1">
      <c r="B21" s="9" t="s">
        <v>51</v>
      </c>
      <c r="C21" s="9"/>
      <c r="D21" s="9"/>
      <c r="E21" s="14"/>
      <c r="G21" s="25">
        <v>-2240734</v>
      </c>
      <c r="H21" s="26"/>
      <c r="I21" s="25">
        <v>-1646821</v>
      </c>
      <c r="J21" s="16"/>
    </row>
    <row r="22" spans="2:10" s="8" customFormat="1" ht="20.149999999999999" customHeight="1">
      <c r="B22" s="83" t="s">
        <v>159</v>
      </c>
      <c r="C22" s="9"/>
      <c r="D22" s="9"/>
      <c r="E22" s="14"/>
      <c r="G22" s="25"/>
      <c r="H22" s="26"/>
      <c r="I22" s="25"/>
      <c r="J22" s="16"/>
    </row>
    <row r="23" spans="2:10" s="8" customFormat="1" ht="20.149999999999999" customHeight="1">
      <c r="B23" s="83"/>
      <c r="C23" s="9" t="s">
        <v>160</v>
      </c>
      <c r="D23" s="9"/>
      <c r="E23" s="14"/>
      <c r="G23" s="153">
        <v>2665080</v>
      </c>
      <c r="H23" s="26"/>
      <c r="I23" s="153">
        <v>3418892</v>
      </c>
      <c r="J23" s="16"/>
    </row>
    <row r="24" spans="2:10" s="8" customFormat="1" ht="20.149999999999999" customHeight="1">
      <c r="B24" s="37" t="s">
        <v>107</v>
      </c>
      <c r="C24" s="37"/>
      <c r="D24" s="37"/>
      <c r="E24" s="14"/>
      <c r="G24" s="34">
        <f>SUM(G19,G21:G23)</f>
        <v>20329356</v>
      </c>
      <c r="H24" s="13"/>
      <c r="I24" s="34">
        <f>SUM(I19,I21:I23)</f>
        <v>11014481</v>
      </c>
      <c r="J24" s="16"/>
    </row>
    <row r="25" spans="2:10" s="8" customFormat="1" ht="5.15" customHeight="1">
      <c r="B25" s="24"/>
      <c r="C25" s="24"/>
      <c r="D25" s="24"/>
      <c r="E25" s="14"/>
      <c r="G25" s="13"/>
      <c r="H25" s="13"/>
      <c r="I25" s="13"/>
      <c r="J25" s="16"/>
    </row>
    <row r="26" spans="2:10" s="8" customFormat="1" ht="20.149999999999999" customHeight="1">
      <c r="B26" s="83" t="s">
        <v>64</v>
      </c>
      <c r="C26" s="9"/>
      <c r="D26" s="9"/>
      <c r="E26" s="14"/>
      <c r="G26" s="151">
        <v>-4320479</v>
      </c>
      <c r="H26" s="26"/>
      <c r="I26" s="151">
        <v>-1625080</v>
      </c>
      <c r="J26" s="16"/>
    </row>
    <row r="27" spans="2:10" s="8" customFormat="1" ht="20.149999999999999" customHeight="1" thickBot="1">
      <c r="B27" s="24" t="s">
        <v>191</v>
      </c>
      <c r="C27" s="24"/>
      <c r="D27" s="24"/>
      <c r="E27" s="14"/>
      <c r="G27" s="15">
        <f>SUM(G24:G26)</f>
        <v>16008877</v>
      </c>
      <c r="H27" s="13"/>
      <c r="I27" s="15">
        <f>SUM(I24:I26)</f>
        <v>9389401</v>
      </c>
      <c r="J27" s="16"/>
    </row>
    <row r="28" spans="2:10" s="8" customFormat="1" ht="5.15" customHeight="1" thickTop="1">
      <c r="B28" s="24"/>
      <c r="C28" s="24"/>
      <c r="D28" s="24"/>
      <c r="E28" s="14"/>
      <c r="G28" s="13"/>
      <c r="H28" s="13"/>
      <c r="I28" s="13"/>
      <c r="J28" s="16"/>
    </row>
    <row r="29" spans="2:10" s="8" customFormat="1" ht="20.149999999999999" customHeight="1">
      <c r="B29" s="83" t="s">
        <v>151</v>
      </c>
      <c r="C29" s="9"/>
      <c r="D29" s="9"/>
      <c r="E29" s="14"/>
      <c r="G29" s="13"/>
      <c r="H29" s="13"/>
      <c r="I29" s="13"/>
      <c r="J29" s="16"/>
    </row>
    <row r="30" spans="2:10" s="8" customFormat="1" ht="20.149999999999999" customHeight="1">
      <c r="B30" s="24"/>
      <c r="C30" s="24" t="s">
        <v>218</v>
      </c>
      <c r="D30" s="24"/>
      <c r="E30" s="19"/>
      <c r="F30" s="2"/>
      <c r="G30" s="13">
        <v>16525735</v>
      </c>
      <c r="H30" s="13"/>
      <c r="I30" s="39">
        <v>8843504</v>
      </c>
      <c r="J30" s="16"/>
    </row>
    <row r="31" spans="2:10" s="8" customFormat="1" ht="20.149999999999999" customHeight="1">
      <c r="B31" s="9"/>
      <c r="C31" s="9" t="s">
        <v>62</v>
      </c>
      <c r="D31" s="9"/>
      <c r="E31" s="14"/>
      <c r="G31" s="151">
        <v>-516858</v>
      </c>
      <c r="H31" s="26"/>
      <c r="I31" s="151">
        <v>545897</v>
      </c>
      <c r="J31" s="16"/>
    </row>
    <row r="32" spans="2:10" s="8" customFormat="1" ht="20.149999999999999" customHeight="1" thickBot="1">
      <c r="B32" s="24"/>
      <c r="C32" s="24"/>
      <c r="D32" s="24"/>
      <c r="E32" s="14"/>
      <c r="G32" s="154">
        <f>SUM(G30:G31)</f>
        <v>16008877</v>
      </c>
      <c r="H32" s="26"/>
      <c r="I32" s="154">
        <f>SUM(I30:I31)</f>
        <v>9389401</v>
      </c>
      <c r="J32" s="16"/>
    </row>
    <row r="33" spans="2:10" s="8" customFormat="1" ht="10" customHeight="1" thickTop="1">
      <c r="B33" s="24"/>
      <c r="C33" s="24"/>
      <c r="D33" s="24"/>
      <c r="E33" s="14"/>
      <c r="G33" s="25"/>
      <c r="H33" s="32"/>
      <c r="I33" s="25"/>
      <c r="J33" s="16"/>
    </row>
    <row r="34" spans="2:10" s="8" customFormat="1" ht="20.149999999999999" customHeight="1">
      <c r="B34" s="23" t="s">
        <v>56</v>
      </c>
      <c r="C34" s="23"/>
      <c r="D34" s="23"/>
      <c r="E34" s="14"/>
      <c r="G34" s="25"/>
      <c r="H34" s="32"/>
      <c r="I34" s="25"/>
      <c r="J34" s="16"/>
    </row>
    <row r="35" spans="2:10" s="8" customFormat="1" ht="20.149999999999999" customHeight="1" thickBot="1">
      <c r="B35" s="24" t="s">
        <v>219</v>
      </c>
      <c r="D35" s="24"/>
      <c r="E35" s="14"/>
      <c r="G35" s="40">
        <f>ROUND(G30/1200000,2)</f>
        <v>13.77</v>
      </c>
      <c r="H35" s="41"/>
      <c r="I35" s="40">
        <f>ROUND(I30/1200000,2)</f>
        <v>7.37</v>
      </c>
      <c r="J35" s="16"/>
    </row>
    <row r="36" spans="2:10" s="8" customFormat="1" ht="10" customHeight="1" thickTop="1">
      <c r="B36" s="24"/>
      <c r="C36" s="24"/>
      <c r="D36" s="24"/>
      <c r="E36" s="14"/>
      <c r="G36" s="20"/>
      <c r="H36" s="21"/>
      <c r="I36" s="20"/>
      <c r="J36" s="16"/>
    </row>
    <row r="37" spans="2:10" s="8" customFormat="1" ht="23.15" customHeight="1">
      <c r="B37" s="3" t="s">
        <v>34</v>
      </c>
      <c r="C37" s="3"/>
      <c r="D37" s="3"/>
      <c r="E37" s="14"/>
      <c r="I37" s="148"/>
      <c r="J37" s="16"/>
    </row>
    <row r="38" spans="2:10" s="8" customFormat="1" ht="23.15" customHeight="1">
      <c r="B38" s="81" t="s">
        <v>128</v>
      </c>
      <c r="C38" s="81"/>
      <c r="D38" s="81"/>
      <c r="E38" s="14"/>
      <c r="I38" s="148"/>
      <c r="J38" s="16"/>
    </row>
    <row r="39" spans="2:10" s="8" customFormat="1" ht="23.15" customHeight="1">
      <c r="B39" s="81" t="str">
        <f>B3</f>
        <v>For the three-month period ended 31 March 2023 (Unaudited)</v>
      </c>
      <c r="C39" s="81"/>
      <c r="D39" s="81"/>
      <c r="E39" s="14"/>
      <c r="J39" s="16"/>
    </row>
    <row r="40" spans="2:10" s="8" customFormat="1" ht="23.15" customHeight="1">
      <c r="B40" s="24"/>
      <c r="C40" s="24"/>
      <c r="D40" s="24"/>
      <c r="E40" s="14"/>
      <c r="J40" s="16"/>
    </row>
    <row r="41" spans="2:10" s="8" customFormat="1" ht="23.15" customHeight="1">
      <c r="B41" s="24"/>
      <c r="C41" s="24"/>
      <c r="D41" s="24"/>
      <c r="E41" s="174" t="s">
        <v>0</v>
      </c>
      <c r="F41" s="37"/>
      <c r="G41" s="18">
        <f>G5</f>
        <v>2023</v>
      </c>
      <c r="H41" s="18"/>
      <c r="I41" s="18">
        <f>I5</f>
        <v>2022</v>
      </c>
      <c r="J41" s="16"/>
    </row>
    <row r="42" spans="2:10" s="8" customFormat="1" ht="23.15" customHeight="1">
      <c r="B42" s="24"/>
      <c r="C42" s="24"/>
      <c r="D42" s="24"/>
      <c r="E42" s="147"/>
      <c r="F42" s="37"/>
      <c r="G42" s="175" t="s">
        <v>21</v>
      </c>
      <c r="H42" s="175"/>
      <c r="I42" s="175"/>
      <c r="J42" s="16"/>
    </row>
    <row r="43" spans="2:10" s="8" customFormat="1" ht="20.149999999999999" customHeight="1">
      <c r="B43" s="24" t="s">
        <v>191</v>
      </c>
      <c r="C43" s="24"/>
      <c r="D43" s="24"/>
      <c r="E43" s="147"/>
      <c r="F43" s="2"/>
      <c r="G43" s="13">
        <f>G27</f>
        <v>16008877</v>
      </c>
      <c r="H43" s="13"/>
      <c r="I43" s="13">
        <f>I27</f>
        <v>9389401</v>
      </c>
      <c r="J43" s="16"/>
    </row>
    <row r="44" spans="2:10" s="8" customFormat="1" ht="10" customHeight="1">
      <c r="B44" s="24"/>
      <c r="C44" s="24"/>
      <c r="D44" s="24"/>
      <c r="E44" s="19"/>
      <c r="F44" s="2"/>
      <c r="G44" s="13"/>
      <c r="H44" s="13"/>
      <c r="I44" s="13"/>
      <c r="J44" s="16"/>
    </row>
    <row r="45" spans="2:10" s="8" customFormat="1" ht="20.149999999999999" customHeight="1">
      <c r="B45" s="24" t="s">
        <v>65</v>
      </c>
      <c r="C45" s="9"/>
      <c r="D45" s="9"/>
      <c r="E45" s="14"/>
      <c r="G45" s="152"/>
      <c r="H45" s="26"/>
      <c r="I45" s="152"/>
      <c r="J45" s="16"/>
    </row>
    <row r="46" spans="2:10" s="8" customFormat="1" ht="20.149999999999999" customHeight="1">
      <c r="B46" s="89" t="s">
        <v>206</v>
      </c>
      <c r="C46" s="89"/>
      <c r="D46" s="89"/>
      <c r="E46" s="14"/>
      <c r="G46" s="150"/>
      <c r="H46" s="26"/>
      <c r="I46" s="150"/>
      <c r="J46" s="16"/>
    </row>
    <row r="47" spans="2:10" s="8" customFormat="1" ht="20.149999999999999" customHeight="1">
      <c r="B47" s="83" t="s">
        <v>224</v>
      </c>
      <c r="C47" s="9"/>
      <c r="D47" s="9"/>
      <c r="E47" s="14"/>
      <c r="G47" s="150">
        <v>-452593</v>
      </c>
      <c r="H47" s="152"/>
      <c r="I47" s="150">
        <v>-1406398</v>
      </c>
      <c r="J47" s="16"/>
    </row>
    <row r="48" spans="2:10" s="8" customFormat="1" ht="20.149999999999999" customHeight="1">
      <c r="B48" s="83" t="s">
        <v>200</v>
      </c>
      <c r="C48" s="158"/>
      <c r="D48" s="158"/>
      <c r="E48" s="14">
        <v>10</v>
      </c>
      <c r="F48" s="140"/>
      <c r="G48" s="150">
        <v>-534778</v>
      </c>
      <c r="H48" s="152"/>
      <c r="I48" s="150">
        <v>601397</v>
      </c>
      <c r="J48" s="16"/>
    </row>
    <row r="49" spans="2:10" s="8" customFormat="1" ht="20.149999999999999" customHeight="1">
      <c r="B49" s="83" t="s">
        <v>161</v>
      </c>
      <c r="C49" s="158"/>
      <c r="D49" s="158"/>
      <c r="E49" s="159"/>
      <c r="F49" s="140"/>
      <c r="G49" s="150">
        <v>8033</v>
      </c>
      <c r="H49" s="152"/>
      <c r="I49" s="150">
        <v>-2448</v>
      </c>
      <c r="J49" s="16"/>
    </row>
    <row r="50" spans="2:10" s="8" customFormat="1" ht="20.149999999999999" customHeight="1">
      <c r="B50" s="83" t="s">
        <v>162</v>
      </c>
      <c r="C50" s="83"/>
      <c r="D50" s="9"/>
      <c r="E50" s="14"/>
      <c r="G50" s="150"/>
      <c r="H50" s="152"/>
      <c r="I50" s="150"/>
      <c r="J50" s="16"/>
    </row>
    <row r="51" spans="2:10" s="8" customFormat="1" ht="20.149999999999999" customHeight="1">
      <c r="B51" s="82"/>
      <c r="C51" s="83" t="s">
        <v>163</v>
      </c>
      <c r="D51" s="9"/>
      <c r="E51" s="14"/>
      <c r="G51" s="150">
        <v>-405597</v>
      </c>
      <c r="H51" s="152"/>
      <c r="I51" s="150">
        <v>-13358</v>
      </c>
      <c r="J51" s="16"/>
    </row>
    <row r="52" spans="2:10" s="8" customFormat="1" ht="20.149999999999999" customHeight="1">
      <c r="B52" s="9" t="s">
        <v>211</v>
      </c>
      <c r="C52" s="84"/>
      <c r="D52" s="9"/>
      <c r="E52" s="14"/>
      <c r="G52" s="150"/>
      <c r="H52" s="26"/>
      <c r="I52" s="150"/>
      <c r="J52" s="16"/>
    </row>
    <row r="53" spans="2:10" s="8" customFormat="1" ht="20.149999999999999" customHeight="1">
      <c r="C53" s="9" t="s">
        <v>251</v>
      </c>
      <c r="D53" s="9"/>
      <c r="E53" s="14"/>
      <c r="G53" s="151">
        <v>-1608</v>
      </c>
      <c r="H53" s="26"/>
      <c r="I53" s="150">
        <v>3398</v>
      </c>
      <c r="J53" s="16"/>
    </row>
    <row r="54" spans="2:10" s="8" customFormat="1" ht="20.149999999999999" customHeight="1">
      <c r="B54" s="2" t="s">
        <v>212</v>
      </c>
      <c r="C54" s="24"/>
      <c r="D54" s="9"/>
      <c r="E54" s="14"/>
      <c r="G54" s="150"/>
      <c r="H54" s="26"/>
      <c r="I54" s="155"/>
      <c r="J54" s="16"/>
    </row>
    <row r="55" spans="2:10" s="8" customFormat="1" ht="20.149999999999999" customHeight="1">
      <c r="B55" s="2"/>
      <c r="C55" s="24" t="s">
        <v>208</v>
      </c>
      <c r="D55" s="9"/>
      <c r="E55" s="14"/>
      <c r="G55" s="39">
        <f>SUM(G47:G53)</f>
        <v>-1386543</v>
      </c>
      <c r="H55" s="26"/>
      <c r="I55" s="39">
        <f>SUM(I47:I53)</f>
        <v>-817409</v>
      </c>
      <c r="J55" s="16"/>
    </row>
    <row r="56" spans="2:10" s="8" customFormat="1" ht="5.15" customHeight="1">
      <c r="B56" s="83"/>
      <c r="C56" s="83"/>
      <c r="D56" s="83"/>
      <c r="E56" s="14"/>
      <c r="G56" s="150"/>
      <c r="H56" s="26"/>
      <c r="I56" s="150"/>
      <c r="J56" s="16"/>
    </row>
    <row r="57" spans="2:10" s="8" customFormat="1" ht="20.149999999999999" customHeight="1">
      <c r="B57" s="89" t="s">
        <v>207</v>
      </c>
      <c r="C57" s="83"/>
      <c r="D57" s="9"/>
      <c r="E57" s="14"/>
      <c r="G57" s="152"/>
      <c r="H57" s="26"/>
      <c r="I57" s="152"/>
      <c r="J57" s="16"/>
    </row>
    <row r="58" spans="2:10" s="8" customFormat="1" ht="20.149999999999999" customHeight="1">
      <c r="B58" s="82" t="s">
        <v>229</v>
      </c>
      <c r="C58" s="89"/>
      <c r="D58" s="9"/>
      <c r="E58" s="14"/>
      <c r="G58" s="152">
        <v>1050981</v>
      </c>
      <c r="H58" s="26"/>
      <c r="I58" s="152">
        <v>1282458</v>
      </c>
      <c r="J58" s="16"/>
    </row>
    <row r="59" spans="2:10" s="8" customFormat="1" ht="20.149999999999999" customHeight="1">
      <c r="B59" s="83" t="s">
        <v>190</v>
      </c>
      <c r="C59" s="83"/>
      <c r="D59" s="9"/>
      <c r="E59" s="14"/>
      <c r="G59" s="150">
        <v>9644</v>
      </c>
      <c r="H59" s="152"/>
      <c r="I59" s="150">
        <v>-13584</v>
      </c>
      <c r="J59" s="16"/>
    </row>
    <row r="60" spans="2:10" s="8" customFormat="1" ht="20.149999999999999" customHeight="1">
      <c r="B60" s="83" t="s">
        <v>162</v>
      </c>
      <c r="C60" s="83"/>
      <c r="D60" s="9"/>
      <c r="E60" s="14"/>
      <c r="G60" s="150"/>
      <c r="H60" s="26"/>
      <c r="I60" s="150"/>
      <c r="J60" s="16"/>
    </row>
    <row r="61" spans="2:10" s="8" customFormat="1" ht="20.149999999999999" customHeight="1">
      <c r="B61" s="82"/>
      <c r="C61" s="83" t="s">
        <v>163</v>
      </c>
      <c r="D61" s="9"/>
      <c r="E61" s="14"/>
      <c r="G61" s="150">
        <v>22624</v>
      </c>
      <c r="H61" s="26"/>
      <c r="I61" s="150">
        <v>-55334</v>
      </c>
      <c r="J61" s="16"/>
    </row>
    <row r="62" spans="2:10" s="8" customFormat="1" ht="20.149999999999999" customHeight="1">
      <c r="B62" s="83" t="s">
        <v>213</v>
      </c>
      <c r="C62" s="83"/>
      <c r="D62" s="9"/>
      <c r="E62" s="14"/>
      <c r="G62" s="150"/>
      <c r="H62" s="26"/>
      <c r="I62" s="150"/>
      <c r="J62" s="16"/>
    </row>
    <row r="63" spans="2:10" s="8" customFormat="1" ht="20.149999999999999" customHeight="1">
      <c r="B63" s="82"/>
      <c r="C63" s="83" t="s">
        <v>251</v>
      </c>
      <c r="D63" s="83"/>
      <c r="E63" s="14"/>
      <c r="G63" s="150">
        <v>-212996</v>
      </c>
      <c r="H63" s="26"/>
      <c r="I63" s="150">
        <v>-252747</v>
      </c>
      <c r="J63" s="16"/>
    </row>
    <row r="64" spans="2:10" s="8" customFormat="1" ht="20.149999999999999" customHeight="1">
      <c r="B64" s="161" t="s">
        <v>209</v>
      </c>
      <c r="C64" s="161"/>
      <c r="D64" s="83"/>
      <c r="E64" s="14"/>
      <c r="G64" s="155"/>
      <c r="H64" s="26"/>
      <c r="I64" s="155"/>
      <c r="J64" s="16"/>
    </row>
    <row r="65" spans="2:10" s="8" customFormat="1" ht="20.149999999999999" customHeight="1">
      <c r="B65" s="161"/>
      <c r="C65" s="161" t="s">
        <v>208</v>
      </c>
      <c r="D65" s="83"/>
      <c r="E65" s="14"/>
      <c r="G65" s="39">
        <f>SUM(G58:G63)</f>
        <v>870253</v>
      </c>
      <c r="H65" s="26"/>
      <c r="I65" s="39">
        <f>SUM(I58:I63)</f>
        <v>960793</v>
      </c>
      <c r="J65" s="16"/>
    </row>
    <row r="66" spans="2:10" s="8" customFormat="1" ht="5.15" customHeight="1">
      <c r="B66" s="2"/>
      <c r="C66" s="83"/>
      <c r="D66" s="83"/>
      <c r="E66" s="14"/>
      <c r="G66" s="150"/>
      <c r="H66" s="26"/>
      <c r="I66" s="150"/>
      <c r="J66" s="16"/>
    </row>
    <row r="67" spans="2:10" s="8" customFormat="1" ht="20.149999999999999" customHeight="1">
      <c r="B67" s="24" t="s">
        <v>192</v>
      </c>
      <c r="C67" s="24"/>
      <c r="D67" s="24"/>
      <c r="E67" s="14"/>
      <c r="G67" s="10">
        <f>SUM(G55,G65)</f>
        <v>-516290</v>
      </c>
      <c r="H67" s="13"/>
      <c r="I67" s="10">
        <f>SUM(I55,I65)</f>
        <v>143384</v>
      </c>
      <c r="J67" s="16"/>
    </row>
    <row r="68" spans="2:10" s="8" customFormat="1" ht="5.15" customHeight="1">
      <c r="B68" s="24"/>
      <c r="C68" s="24"/>
      <c r="D68" s="24"/>
      <c r="E68" s="14"/>
      <c r="G68" s="13"/>
      <c r="H68" s="13"/>
      <c r="I68" s="13"/>
      <c r="J68" s="16"/>
    </row>
    <row r="69" spans="2:10" s="8" customFormat="1" ht="20.149999999999999" customHeight="1" thickBot="1">
      <c r="B69" s="24" t="s">
        <v>193</v>
      </c>
      <c r="C69" s="24"/>
      <c r="D69" s="24"/>
      <c r="E69" s="14"/>
      <c r="G69" s="15">
        <f>SUM(G43,G67)</f>
        <v>15492587</v>
      </c>
      <c r="H69" s="13"/>
      <c r="I69" s="15">
        <f>SUM(I43,I67)</f>
        <v>9532785</v>
      </c>
      <c r="J69" s="16"/>
    </row>
    <row r="70" spans="2:10" s="8" customFormat="1" ht="5.15" customHeight="1" thickTop="1">
      <c r="B70" s="24"/>
      <c r="C70" s="24"/>
      <c r="D70" s="24"/>
      <c r="E70" s="14"/>
      <c r="G70" s="13"/>
      <c r="H70" s="13"/>
      <c r="I70" s="13"/>
      <c r="J70" s="16"/>
    </row>
    <row r="71" spans="2:10" s="8" customFormat="1" ht="20.149999999999999" customHeight="1">
      <c r="B71" s="9" t="s">
        <v>91</v>
      </c>
      <c r="C71" s="9"/>
      <c r="D71" s="9"/>
      <c r="E71" s="14"/>
      <c r="G71" s="13"/>
      <c r="H71" s="13"/>
      <c r="I71" s="13"/>
      <c r="J71" s="16"/>
    </row>
    <row r="72" spans="2:10" s="8" customFormat="1" ht="20.149999999999999" customHeight="1">
      <c r="B72" s="24"/>
      <c r="C72" s="24" t="s">
        <v>218</v>
      </c>
      <c r="D72" s="24"/>
      <c r="E72" s="19"/>
      <c r="F72" s="2"/>
      <c r="G72" s="13">
        <v>15604841</v>
      </c>
      <c r="H72" s="13"/>
      <c r="I72" s="39">
        <v>9371656</v>
      </c>
      <c r="J72" s="16"/>
    </row>
    <row r="73" spans="2:10" s="8" customFormat="1" ht="20.149999999999999" customHeight="1">
      <c r="B73" s="9"/>
      <c r="C73" s="9" t="s">
        <v>62</v>
      </c>
      <c r="D73" s="9"/>
      <c r="E73" s="14"/>
      <c r="G73" s="156">
        <v>-112254</v>
      </c>
      <c r="H73" s="157"/>
      <c r="I73" s="151">
        <v>161129</v>
      </c>
      <c r="J73" s="16"/>
    </row>
    <row r="74" spans="2:10" s="8" customFormat="1" ht="20.149999999999999" customHeight="1" thickBot="1">
      <c r="B74" s="24"/>
      <c r="C74" s="24"/>
      <c r="D74" s="24"/>
      <c r="E74" s="14"/>
      <c r="G74" s="154">
        <f>SUM(G72:G73)</f>
        <v>15492587</v>
      </c>
      <c r="H74" s="26"/>
      <c r="I74" s="154">
        <f>SUM(I72:I73)</f>
        <v>9532785</v>
      </c>
      <c r="J74" s="16"/>
    </row>
    <row r="75" spans="2:10" s="8" customFormat="1" ht="10" customHeight="1" thickTop="1">
      <c r="B75" s="9"/>
      <c r="C75" s="9"/>
      <c r="D75" s="9"/>
      <c r="E75" s="14"/>
      <c r="J75" s="16"/>
    </row>
    <row r="76" spans="2:10" s="8" customFormat="1" ht="10" customHeight="1">
      <c r="B76" s="9"/>
      <c r="C76" s="9"/>
      <c r="D76" s="9"/>
      <c r="E76" s="14"/>
      <c r="J76" s="16"/>
    </row>
    <row r="77" spans="2:10" s="8" customFormat="1" ht="20.25" customHeight="1">
      <c r="B77" s="9"/>
      <c r="C77" s="9"/>
      <c r="D77" s="9"/>
      <c r="E77" s="14"/>
      <c r="J77" s="16"/>
    </row>
  </sheetData>
  <mergeCells count="2">
    <mergeCell ref="G6:I6"/>
    <mergeCell ref="G42:I42"/>
  </mergeCells>
  <pageMargins left="0.70866141732283505" right="0.511811023622047" top="0.59055118110236204" bottom="0.196850393700787" header="0.59055118110236204" footer="0.196850393700787"/>
  <pageSetup paperSize="9" firstPageNumber="6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G69"/>
  <sheetViews>
    <sheetView showGridLines="0" zoomScale="85" zoomScaleNormal="85" zoomScaleSheetLayoutView="85" workbookViewId="0"/>
  </sheetViews>
  <sheetFormatPr defaultColWidth="9.1796875" defaultRowHeight="22.75" customHeight="1"/>
  <cols>
    <col min="1" max="1" width="1.7265625" style="111" customWidth="1"/>
    <col min="2" max="3" width="3" style="111" customWidth="1"/>
    <col min="4" max="4" width="37.7265625" style="111" customWidth="1"/>
    <col min="5" max="5" width="5.7265625" style="48" customWidth="1"/>
    <col min="6" max="6" width="11.7265625" style="133" customWidth="1"/>
    <col min="7" max="7" width="0.81640625" style="114" customWidth="1"/>
    <col min="8" max="8" width="12.7265625" style="121" customWidth="1"/>
    <col min="9" max="9" width="0.81640625" style="111" customWidth="1"/>
    <col min="10" max="10" width="11.7265625" style="133" customWidth="1"/>
    <col min="11" max="11" width="0.81640625" style="114" customWidth="1"/>
    <col min="12" max="12" width="11.7265625" style="133" customWidth="1"/>
    <col min="13" max="13" width="0.81640625" style="114" customWidth="1"/>
    <col min="14" max="14" width="12.7265625" style="133" customWidth="1"/>
    <col min="15" max="15" width="0.81640625" style="114" customWidth="1"/>
    <col min="16" max="16" width="12.26953125" style="133" customWidth="1"/>
    <col min="17" max="17" width="0.81640625" style="114" customWidth="1"/>
    <col min="18" max="18" width="11.7265625" style="114" customWidth="1"/>
    <col min="19" max="19" width="0.81640625" style="114" customWidth="1"/>
    <col min="20" max="20" width="11.7265625" style="133" customWidth="1"/>
    <col min="21" max="21" width="0.81640625" style="114" customWidth="1"/>
    <col min="22" max="22" width="11.7265625" style="117" customWidth="1"/>
    <col min="23" max="23" width="1" style="114" customWidth="1"/>
    <col min="24" max="24" width="12.7265625" style="114" customWidth="1"/>
    <col min="25" max="25" width="0.81640625" style="114" customWidth="1"/>
    <col min="26" max="26" width="12.7265625" style="133" customWidth="1"/>
    <col min="27" max="27" width="0.81640625" style="114" customWidth="1"/>
    <col min="28" max="28" width="12.7265625" style="133" customWidth="1"/>
    <col min="29" max="29" width="0.81640625" style="114" customWidth="1"/>
    <col min="30" max="30" width="12.7265625" style="133" customWidth="1"/>
    <col min="31" max="31" width="0.81640625" style="114" customWidth="1"/>
    <col min="32" max="32" width="12.7265625" style="117" customWidth="1"/>
    <col min="33" max="33" width="1.7265625" style="133" customWidth="1"/>
    <col min="34" max="16384" width="9.1796875" style="111"/>
  </cols>
  <sheetData>
    <row r="1" spans="2:33" ht="23.15" customHeight="1">
      <c r="B1" s="131" t="s">
        <v>34</v>
      </c>
      <c r="C1" s="132"/>
      <c r="D1" s="132"/>
      <c r="E1" s="132"/>
      <c r="F1" s="132"/>
      <c r="I1" s="132"/>
      <c r="P1" s="132"/>
      <c r="Q1" s="132"/>
      <c r="R1" s="132"/>
      <c r="S1" s="132"/>
      <c r="T1" s="132"/>
      <c r="U1" s="132"/>
      <c r="V1" s="54"/>
      <c r="AF1" s="67"/>
    </row>
    <row r="2" spans="2:33" ht="23.15" customHeight="1">
      <c r="B2" s="131" t="s">
        <v>137</v>
      </c>
      <c r="C2" s="69"/>
      <c r="D2" s="69"/>
      <c r="E2" s="134"/>
      <c r="F2" s="135"/>
      <c r="I2" s="69"/>
      <c r="J2" s="117"/>
      <c r="P2" s="136"/>
      <c r="Q2" s="137"/>
      <c r="R2" s="137"/>
      <c r="S2" s="137"/>
      <c r="T2" s="136"/>
      <c r="U2" s="137"/>
      <c r="V2" s="135"/>
      <c r="AF2" s="138"/>
    </row>
    <row r="3" spans="2:33" ht="23.15" customHeight="1">
      <c r="B3" s="24" t="s">
        <v>236</v>
      </c>
      <c r="C3" s="69"/>
      <c r="D3" s="55"/>
      <c r="E3" s="56"/>
      <c r="F3" s="117"/>
    </row>
    <row r="4" spans="2:33" ht="20.149999999999999" customHeight="1">
      <c r="B4" s="24"/>
      <c r="C4" s="69"/>
      <c r="G4" s="133"/>
      <c r="H4" s="133"/>
    </row>
    <row r="5" spans="2:33" ht="20.149999999999999" customHeight="1">
      <c r="B5" s="110"/>
      <c r="C5" s="110"/>
      <c r="D5" s="68"/>
      <c r="F5" s="111"/>
      <c r="G5" s="74"/>
      <c r="H5" s="74"/>
      <c r="I5" s="110"/>
      <c r="J5" s="51" t="s">
        <v>17</v>
      </c>
      <c r="K5" s="112"/>
      <c r="L5" s="51"/>
      <c r="M5" s="112"/>
      <c r="N5" s="112"/>
      <c r="O5" s="113"/>
      <c r="P5" s="49" t="s">
        <v>134</v>
      </c>
      <c r="Q5" s="108"/>
      <c r="R5" s="108"/>
      <c r="S5" s="108"/>
      <c r="T5" s="50"/>
      <c r="U5" s="108"/>
      <c r="V5" s="50"/>
      <c r="W5" s="109"/>
      <c r="X5" s="109"/>
      <c r="Y5" s="112"/>
      <c r="Z5" s="112"/>
      <c r="AB5" s="74"/>
      <c r="AD5" s="115"/>
      <c r="AE5" s="116"/>
    </row>
    <row r="6" spans="2:33" ht="20.149999999999999" customHeight="1">
      <c r="B6" s="110"/>
      <c r="C6" s="110"/>
      <c r="D6" s="110"/>
      <c r="F6" s="118"/>
      <c r="G6" s="122"/>
      <c r="H6" s="67"/>
      <c r="I6" s="110"/>
      <c r="J6" s="119" t="s">
        <v>5</v>
      </c>
      <c r="K6" s="119"/>
      <c r="L6" s="119"/>
      <c r="M6" s="120"/>
      <c r="N6" s="119" t="s">
        <v>96</v>
      </c>
      <c r="O6" s="121"/>
      <c r="P6" s="139"/>
      <c r="Q6" s="121"/>
      <c r="R6" s="121"/>
      <c r="S6" s="121"/>
      <c r="T6" s="75"/>
      <c r="U6" s="121"/>
      <c r="V6" s="75"/>
      <c r="W6" s="121"/>
      <c r="X6" s="67" t="s">
        <v>68</v>
      </c>
      <c r="Z6" s="139"/>
    </row>
    <row r="7" spans="2:33" ht="20.149999999999999" customHeight="1">
      <c r="B7" s="110"/>
      <c r="C7" s="110"/>
      <c r="D7" s="110"/>
      <c r="F7" s="118"/>
      <c r="G7" s="122"/>
      <c r="H7" s="67"/>
      <c r="I7" s="110"/>
      <c r="J7" s="123"/>
      <c r="K7" s="123"/>
      <c r="L7" s="123"/>
      <c r="M7" s="121"/>
      <c r="N7" s="123"/>
      <c r="O7" s="121"/>
      <c r="P7" s="139"/>
      <c r="Q7" s="121"/>
      <c r="R7" s="121"/>
      <c r="S7" s="121"/>
      <c r="T7" s="75"/>
      <c r="U7" s="121"/>
      <c r="V7" s="75"/>
      <c r="W7" s="121"/>
      <c r="X7" s="67" t="s">
        <v>69</v>
      </c>
      <c r="Z7" s="139"/>
    </row>
    <row r="8" spans="2:33" ht="20.149999999999999" customHeight="1">
      <c r="B8" s="110"/>
      <c r="C8" s="110"/>
      <c r="D8" s="110"/>
      <c r="F8" s="118"/>
      <c r="G8" s="122"/>
      <c r="H8" s="67"/>
      <c r="I8" s="110"/>
      <c r="J8" s="123"/>
      <c r="K8" s="123"/>
      <c r="L8" s="123"/>
      <c r="M8" s="121"/>
      <c r="N8" s="123"/>
      <c r="O8" s="121"/>
      <c r="P8" s="139"/>
      <c r="Q8" s="121"/>
      <c r="R8" s="121"/>
      <c r="S8" s="121"/>
      <c r="T8" s="75"/>
      <c r="U8" s="121"/>
      <c r="V8" s="75" t="s">
        <v>172</v>
      </c>
      <c r="W8" s="121"/>
      <c r="X8" s="67" t="s">
        <v>95</v>
      </c>
      <c r="Z8" s="139"/>
    </row>
    <row r="9" spans="2:33" ht="20.149999999999999" customHeight="1">
      <c r="B9" s="110"/>
      <c r="C9" s="110"/>
      <c r="D9" s="110"/>
      <c r="F9" s="118"/>
      <c r="G9" s="122"/>
      <c r="H9" s="67"/>
      <c r="I9" s="110"/>
      <c r="J9" s="123"/>
      <c r="K9" s="123"/>
      <c r="L9" s="123"/>
      <c r="M9" s="121"/>
      <c r="N9" s="123"/>
      <c r="O9" s="121"/>
      <c r="P9" s="139" t="s">
        <v>173</v>
      </c>
      <c r="Q9" s="121"/>
      <c r="R9" s="121"/>
      <c r="S9" s="121"/>
      <c r="T9" s="75" t="s">
        <v>216</v>
      </c>
      <c r="U9" s="121"/>
      <c r="V9" s="75" t="s">
        <v>185</v>
      </c>
      <c r="W9" s="121"/>
      <c r="X9" s="67" t="s">
        <v>97</v>
      </c>
      <c r="Z9" s="139" t="s">
        <v>110</v>
      </c>
    </row>
    <row r="10" spans="2:33" ht="20.149999999999999" customHeight="1">
      <c r="B10" s="110"/>
      <c r="C10" s="110"/>
      <c r="D10" s="110"/>
      <c r="G10" s="74"/>
      <c r="H10" s="67"/>
      <c r="I10" s="110"/>
      <c r="J10" s="123"/>
      <c r="K10" s="123"/>
      <c r="L10" s="123"/>
      <c r="M10" s="121"/>
      <c r="N10" s="123"/>
      <c r="O10" s="121"/>
      <c r="P10" s="139" t="s">
        <v>174</v>
      </c>
      <c r="Q10" s="121"/>
      <c r="R10" s="75" t="s">
        <v>216</v>
      </c>
      <c r="S10" s="121"/>
      <c r="T10" s="75" t="s">
        <v>223</v>
      </c>
      <c r="U10" s="121"/>
      <c r="V10" s="75" t="s">
        <v>179</v>
      </c>
      <c r="W10" s="121"/>
      <c r="X10" s="74" t="s">
        <v>166</v>
      </c>
      <c r="Z10" s="74" t="s">
        <v>111</v>
      </c>
      <c r="AB10" s="74" t="s">
        <v>76</v>
      </c>
    </row>
    <row r="11" spans="2:33" ht="20.149999999999999" customHeight="1">
      <c r="B11" s="110"/>
      <c r="C11" s="110"/>
      <c r="D11" s="110"/>
      <c r="F11" s="118" t="s">
        <v>10</v>
      </c>
      <c r="G11" s="74"/>
      <c r="H11" s="67" t="s">
        <v>148</v>
      </c>
      <c r="I11" s="110"/>
      <c r="J11" s="123"/>
      <c r="K11" s="123"/>
      <c r="L11" s="123"/>
      <c r="M11" s="121"/>
      <c r="N11" s="123"/>
      <c r="O11" s="121"/>
      <c r="P11" s="75" t="s">
        <v>175</v>
      </c>
      <c r="Q11" s="121"/>
      <c r="R11" s="75" t="s">
        <v>223</v>
      </c>
      <c r="S11" s="121"/>
      <c r="T11" s="75" t="s">
        <v>164</v>
      </c>
      <c r="U11" s="121"/>
      <c r="V11" s="74" t="s">
        <v>180</v>
      </c>
      <c r="W11" s="121"/>
      <c r="X11" s="74" t="s">
        <v>167</v>
      </c>
      <c r="Z11" s="75" t="s">
        <v>112</v>
      </c>
      <c r="AB11" s="75" t="s">
        <v>70</v>
      </c>
      <c r="AD11" s="67" t="s">
        <v>71</v>
      </c>
      <c r="AE11" s="124"/>
      <c r="AF11" s="122" t="s">
        <v>39</v>
      </c>
    </row>
    <row r="12" spans="2:33" s="122" customFormat="1" ht="20.149999999999999" customHeight="1">
      <c r="E12" s="48"/>
      <c r="F12" s="118" t="s">
        <v>135</v>
      </c>
      <c r="G12" s="74"/>
      <c r="H12" s="67" t="s">
        <v>199</v>
      </c>
      <c r="J12" s="118" t="s">
        <v>16</v>
      </c>
      <c r="K12" s="118"/>
      <c r="L12" s="118" t="s">
        <v>11</v>
      </c>
      <c r="M12" s="115"/>
      <c r="N12" s="74"/>
      <c r="O12" s="74"/>
      <c r="P12" s="74" t="s">
        <v>133</v>
      </c>
      <c r="Q12" s="121"/>
      <c r="R12" s="75" t="s">
        <v>201</v>
      </c>
      <c r="S12" s="121"/>
      <c r="T12" s="74" t="s">
        <v>133</v>
      </c>
      <c r="U12" s="121"/>
      <c r="V12" s="74" t="s">
        <v>177</v>
      </c>
      <c r="W12" s="121"/>
      <c r="X12" s="75" t="s">
        <v>168</v>
      </c>
      <c r="Y12" s="114"/>
      <c r="Z12" s="67" t="s">
        <v>75</v>
      </c>
      <c r="AA12" s="114"/>
      <c r="AB12" s="67" t="s">
        <v>84</v>
      </c>
      <c r="AC12" s="114"/>
      <c r="AD12" s="75" t="s">
        <v>72</v>
      </c>
      <c r="AE12" s="115"/>
      <c r="AF12" s="67" t="s">
        <v>75</v>
      </c>
      <c r="AG12" s="106"/>
    </row>
    <row r="13" spans="2:33" s="122" customFormat="1" ht="20.149999999999999" customHeight="1">
      <c r="E13" s="56" t="s">
        <v>0</v>
      </c>
      <c r="F13" s="116" t="s">
        <v>12</v>
      </c>
      <c r="G13" s="75"/>
      <c r="H13" s="74" t="s">
        <v>210</v>
      </c>
      <c r="J13" s="115" t="s">
        <v>13</v>
      </c>
      <c r="K13" s="115"/>
      <c r="L13" s="115" t="s">
        <v>13</v>
      </c>
      <c r="M13" s="115"/>
      <c r="N13" s="74"/>
      <c r="O13" s="74"/>
      <c r="P13" s="74" t="s">
        <v>176</v>
      </c>
      <c r="Q13" s="121"/>
      <c r="R13" s="75" t="s">
        <v>202</v>
      </c>
      <c r="S13" s="121"/>
      <c r="T13" s="74" t="s">
        <v>165</v>
      </c>
      <c r="U13" s="121"/>
      <c r="V13" s="74" t="s">
        <v>178</v>
      </c>
      <c r="W13" s="121"/>
      <c r="X13" s="75" t="s">
        <v>169</v>
      </c>
      <c r="Y13" s="114"/>
      <c r="Z13" s="74" t="s">
        <v>40</v>
      </c>
      <c r="AA13" s="114"/>
      <c r="AB13" s="74" t="s">
        <v>221</v>
      </c>
      <c r="AC13" s="114"/>
      <c r="AD13" s="67" t="s">
        <v>67</v>
      </c>
      <c r="AE13" s="115"/>
      <c r="AF13" s="75" t="s">
        <v>40</v>
      </c>
      <c r="AG13" s="106"/>
    </row>
    <row r="14" spans="2:33" s="122" customFormat="1" ht="20.149999999999999" customHeight="1">
      <c r="B14" s="67"/>
      <c r="C14" s="67"/>
      <c r="D14" s="67"/>
      <c r="E14" s="56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2"/>
      <c r="Z14" s="53"/>
      <c r="AA14" s="52"/>
      <c r="AB14" s="53"/>
      <c r="AC14" s="52"/>
      <c r="AD14" s="52"/>
      <c r="AE14" s="52"/>
      <c r="AF14" s="52"/>
      <c r="AG14" s="106"/>
    </row>
    <row r="15" spans="2:33" s="55" customFormat="1" ht="22" customHeight="1">
      <c r="B15" s="54" t="s">
        <v>237</v>
      </c>
      <c r="C15" s="54"/>
      <c r="E15" s="56"/>
      <c r="F15" s="57">
        <v>1200000</v>
      </c>
      <c r="G15" s="60"/>
      <c r="H15" s="57">
        <v>3467105</v>
      </c>
      <c r="I15" s="57"/>
      <c r="J15" s="57">
        <v>160000</v>
      </c>
      <c r="K15" s="58"/>
      <c r="L15" s="57">
        <v>10516000</v>
      </c>
      <c r="M15" s="59"/>
      <c r="N15" s="57">
        <v>348557913</v>
      </c>
      <c r="O15" s="60"/>
      <c r="P15" s="57">
        <v>-6567974</v>
      </c>
      <c r="Q15" s="58"/>
      <c r="R15" s="57">
        <v>-131172</v>
      </c>
      <c r="S15" s="58"/>
      <c r="T15" s="57">
        <v>-1483</v>
      </c>
      <c r="U15" s="58"/>
      <c r="V15" s="57">
        <v>7825979</v>
      </c>
      <c r="W15" s="58"/>
      <c r="X15" s="57">
        <v>664366</v>
      </c>
      <c r="Y15" s="58"/>
      <c r="Z15" s="57">
        <f>SUM(P15:X15)</f>
        <v>1789716</v>
      </c>
      <c r="AA15" s="58"/>
      <c r="AB15" s="57">
        <f>SUM(F15:N15,Z15)</f>
        <v>365690734</v>
      </c>
      <c r="AC15" s="58"/>
      <c r="AD15" s="57">
        <v>84317613</v>
      </c>
      <c r="AE15" s="58"/>
      <c r="AF15" s="58">
        <f>SUM(AB15:AD15)</f>
        <v>450008347</v>
      </c>
      <c r="AG15" s="117"/>
    </row>
    <row r="16" spans="2:33" s="55" customFormat="1" ht="22" customHeight="1">
      <c r="B16" s="69" t="s">
        <v>83</v>
      </c>
      <c r="C16" s="69"/>
      <c r="E16" s="56"/>
      <c r="F16" s="57"/>
      <c r="G16" s="60"/>
      <c r="H16" s="60"/>
      <c r="I16" s="57"/>
      <c r="J16" s="57"/>
      <c r="K16" s="58"/>
      <c r="L16" s="57"/>
      <c r="M16" s="59"/>
      <c r="N16" s="57"/>
      <c r="O16" s="60"/>
      <c r="P16" s="57"/>
      <c r="Q16" s="58"/>
      <c r="R16" s="57"/>
      <c r="S16" s="58"/>
      <c r="T16" s="57"/>
      <c r="U16" s="58"/>
      <c r="V16" s="57"/>
      <c r="W16" s="58"/>
      <c r="X16" s="60"/>
      <c r="Y16" s="58"/>
      <c r="Z16" s="57"/>
      <c r="AA16" s="58"/>
      <c r="AB16" s="57"/>
      <c r="AC16" s="58"/>
      <c r="AD16" s="57"/>
      <c r="AE16" s="58"/>
      <c r="AF16" s="58"/>
      <c r="AG16" s="117"/>
    </row>
    <row r="17" spans="2:33" s="55" customFormat="1" ht="22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58"/>
      <c r="R17" s="57"/>
      <c r="S17" s="58"/>
      <c r="T17" s="57"/>
      <c r="U17" s="58"/>
      <c r="V17" s="57"/>
      <c r="W17" s="58"/>
      <c r="X17" s="60"/>
      <c r="Y17" s="58"/>
      <c r="Z17" s="57"/>
      <c r="AA17" s="58"/>
      <c r="AB17" s="57"/>
      <c r="AC17" s="58"/>
      <c r="AD17" s="57"/>
      <c r="AE17" s="58"/>
      <c r="AF17" s="58"/>
      <c r="AG17" s="117"/>
    </row>
    <row r="18" spans="2:33" s="55" customFormat="1" ht="22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58"/>
      <c r="R18" s="57"/>
      <c r="S18" s="58"/>
      <c r="T18" s="57"/>
      <c r="U18" s="58"/>
      <c r="V18" s="57"/>
      <c r="W18" s="58"/>
      <c r="X18" s="60"/>
      <c r="Y18" s="58"/>
      <c r="Z18" s="57"/>
      <c r="AA18" s="58"/>
      <c r="AB18" s="57"/>
      <c r="AC18" s="58"/>
      <c r="AD18" s="57"/>
      <c r="AE18" s="58"/>
      <c r="AF18" s="58"/>
      <c r="AG18" s="117"/>
    </row>
    <row r="19" spans="2:33" s="55" customFormat="1" ht="22" customHeight="1">
      <c r="B19" s="70"/>
      <c r="C19" s="70"/>
      <c r="D19" s="73" t="s">
        <v>222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58"/>
      <c r="R19" s="57"/>
      <c r="S19" s="58"/>
      <c r="T19" s="57"/>
      <c r="U19" s="58"/>
      <c r="V19" s="57"/>
      <c r="W19" s="58"/>
      <c r="X19" s="60"/>
      <c r="Y19" s="58"/>
      <c r="Z19" s="57"/>
      <c r="AA19" s="58"/>
      <c r="AB19" s="57"/>
      <c r="AC19" s="58"/>
      <c r="AD19" s="57"/>
      <c r="AE19" s="58"/>
      <c r="AF19" s="58"/>
      <c r="AG19" s="117"/>
    </row>
    <row r="20" spans="2:33" ht="22" customHeight="1">
      <c r="C20" s="55" t="s">
        <v>78</v>
      </c>
      <c r="D20" s="55"/>
      <c r="E20" s="56">
        <v>9</v>
      </c>
      <c r="F20" s="125">
        <v>0</v>
      </c>
      <c r="G20" s="127"/>
      <c r="H20" s="125">
        <v>0</v>
      </c>
      <c r="I20" s="66"/>
      <c r="J20" s="125">
        <v>0</v>
      </c>
      <c r="K20" s="126"/>
      <c r="L20" s="125">
        <v>0</v>
      </c>
      <c r="M20" s="126"/>
      <c r="N20" s="125">
        <v>-12000000</v>
      </c>
      <c r="O20" s="127"/>
      <c r="P20" s="125">
        <v>0</v>
      </c>
      <c r="Q20" s="126"/>
      <c r="R20" s="125">
        <v>0</v>
      </c>
      <c r="S20" s="126"/>
      <c r="T20" s="125">
        <v>0</v>
      </c>
      <c r="U20" s="126"/>
      <c r="V20" s="125">
        <v>0</v>
      </c>
      <c r="W20" s="126"/>
      <c r="X20" s="125">
        <v>0</v>
      </c>
      <c r="Y20" s="126"/>
      <c r="Z20" s="128">
        <f>SUM(P20:X20)</f>
        <v>0</v>
      </c>
      <c r="AA20" s="126"/>
      <c r="AB20" s="128">
        <f>SUM(F20:N20,Z20)</f>
        <v>-12000000</v>
      </c>
      <c r="AC20" s="126"/>
      <c r="AD20" s="125">
        <v>-1200707</v>
      </c>
      <c r="AE20" s="126"/>
      <c r="AF20" s="128">
        <f>SUM(AB20:AD20)</f>
        <v>-13200707</v>
      </c>
    </row>
    <row r="21" spans="2:33" ht="22" customHeight="1">
      <c r="C21" s="70" t="s">
        <v>74</v>
      </c>
      <c r="D21" s="55"/>
      <c r="E21" s="56"/>
      <c r="F21" s="129"/>
      <c r="G21" s="127"/>
      <c r="H21" s="129"/>
      <c r="I21" s="66"/>
      <c r="J21" s="129"/>
      <c r="K21" s="126"/>
      <c r="L21" s="129"/>
      <c r="M21" s="126"/>
      <c r="N21" s="129"/>
      <c r="O21" s="127"/>
      <c r="P21" s="129"/>
      <c r="Q21" s="126"/>
      <c r="R21" s="129"/>
      <c r="S21" s="126"/>
      <c r="T21" s="129"/>
      <c r="U21" s="126"/>
      <c r="V21" s="129"/>
      <c r="W21" s="126"/>
      <c r="X21" s="129"/>
      <c r="Y21" s="126"/>
      <c r="Z21" s="130"/>
      <c r="AA21" s="126"/>
      <c r="AB21" s="130"/>
      <c r="AC21" s="126"/>
      <c r="AD21" s="129"/>
      <c r="AE21" s="126"/>
      <c r="AF21" s="130"/>
    </row>
    <row r="22" spans="2:33" s="55" customFormat="1" ht="22" customHeight="1">
      <c r="B22" s="70"/>
      <c r="C22" s="70"/>
      <c r="D22" s="73" t="s">
        <v>222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-12000000</v>
      </c>
      <c r="O22" s="60"/>
      <c r="P22" s="61">
        <f>SUM(P20)</f>
        <v>0</v>
      </c>
      <c r="Q22" s="58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2">
        <f>SUM(X20)</f>
        <v>0</v>
      </c>
      <c r="Y22" s="58"/>
      <c r="Z22" s="61">
        <f>SUM(Z20)</f>
        <v>0</v>
      </c>
      <c r="AA22" s="58"/>
      <c r="AB22" s="61">
        <f>SUM(AB20)</f>
        <v>-12000000</v>
      </c>
      <c r="AC22" s="58"/>
      <c r="AD22" s="61">
        <f>SUM(AD20)</f>
        <v>-1200707</v>
      </c>
      <c r="AE22" s="58"/>
      <c r="AF22" s="61">
        <f>SUM(AF20)</f>
        <v>-13200707</v>
      </c>
      <c r="AG22" s="117"/>
    </row>
    <row r="23" spans="2:33" s="55" customFormat="1" ht="22" customHeight="1">
      <c r="B23" s="71"/>
      <c r="C23" s="71" t="s">
        <v>98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58"/>
      <c r="R23" s="57"/>
      <c r="S23" s="58"/>
      <c r="T23" s="57"/>
      <c r="U23" s="58"/>
      <c r="V23" s="57"/>
      <c r="W23" s="58"/>
      <c r="X23" s="60"/>
      <c r="Y23" s="58"/>
      <c r="Z23" s="57"/>
      <c r="AA23" s="58"/>
      <c r="AB23" s="57"/>
      <c r="AC23" s="58"/>
      <c r="AD23" s="57"/>
      <c r="AE23" s="58"/>
      <c r="AF23" s="58"/>
      <c r="AG23" s="117"/>
    </row>
    <row r="24" spans="2:33" s="55" customFormat="1" ht="22" customHeight="1">
      <c r="B24" s="111"/>
      <c r="C24" s="55" t="s">
        <v>121</v>
      </c>
      <c r="E24" s="56"/>
      <c r="F24" s="66">
        <v>0</v>
      </c>
      <c r="G24" s="127"/>
      <c r="H24" s="127">
        <v>-261885</v>
      </c>
      <c r="I24" s="66"/>
      <c r="J24" s="66">
        <v>0</v>
      </c>
      <c r="K24" s="126"/>
      <c r="L24" s="66">
        <v>0</v>
      </c>
      <c r="M24" s="121"/>
      <c r="N24" s="66">
        <v>0</v>
      </c>
      <c r="O24" s="127"/>
      <c r="P24" s="66">
        <v>0</v>
      </c>
      <c r="Q24" s="126"/>
      <c r="R24" s="66">
        <v>0</v>
      </c>
      <c r="S24" s="126"/>
      <c r="T24" s="66">
        <v>0</v>
      </c>
      <c r="U24" s="126"/>
      <c r="V24" s="66">
        <v>0</v>
      </c>
      <c r="W24" s="126"/>
      <c r="X24" s="127">
        <v>0</v>
      </c>
      <c r="Y24" s="126"/>
      <c r="Z24" s="66">
        <f>SUM(P24:X24)</f>
        <v>0</v>
      </c>
      <c r="AA24" s="126"/>
      <c r="AB24" s="66">
        <f>SUM(F24:N24,Z24)</f>
        <v>-261885</v>
      </c>
      <c r="AC24" s="126"/>
      <c r="AD24" s="66">
        <v>-32643</v>
      </c>
      <c r="AE24" s="126"/>
      <c r="AF24" s="126">
        <f>SUM(AB24:AD24)</f>
        <v>-294528</v>
      </c>
      <c r="AG24" s="117"/>
    </row>
    <row r="25" spans="2:33" s="55" customFormat="1" ht="22" customHeight="1">
      <c r="C25" s="55" t="s">
        <v>129</v>
      </c>
      <c r="E25" s="56"/>
      <c r="F25" s="66"/>
      <c r="G25" s="127"/>
      <c r="H25" s="127"/>
      <c r="I25" s="66"/>
      <c r="J25" s="66"/>
      <c r="K25" s="126"/>
      <c r="L25" s="66"/>
      <c r="M25" s="121"/>
      <c r="N25" s="66"/>
      <c r="O25" s="127"/>
      <c r="P25" s="66"/>
      <c r="Q25" s="126"/>
      <c r="R25" s="66"/>
      <c r="S25" s="126"/>
      <c r="T25" s="66"/>
      <c r="U25" s="126"/>
      <c r="V25" s="66"/>
      <c r="W25" s="126"/>
      <c r="X25" s="127"/>
      <c r="Y25" s="126"/>
      <c r="Z25" s="66"/>
      <c r="AA25" s="126"/>
      <c r="AB25" s="66"/>
      <c r="AC25" s="126"/>
      <c r="AD25" s="66"/>
      <c r="AE25" s="126"/>
      <c r="AF25" s="126"/>
      <c r="AG25" s="117"/>
    </row>
    <row r="26" spans="2:33" s="55" customFormat="1" ht="22" customHeight="1">
      <c r="D26" s="55" t="s">
        <v>130</v>
      </c>
      <c r="E26" s="56"/>
      <c r="F26" s="66">
        <v>0</v>
      </c>
      <c r="G26" s="127"/>
      <c r="H26" s="127">
        <v>0</v>
      </c>
      <c r="I26" s="66"/>
      <c r="J26" s="66">
        <v>0</v>
      </c>
      <c r="K26" s="126"/>
      <c r="L26" s="66">
        <v>0</v>
      </c>
      <c r="M26" s="121"/>
      <c r="N26" s="66">
        <v>0</v>
      </c>
      <c r="O26" s="127"/>
      <c r="P26" s="66">
        <v>0</v>
      </c>
      <c r="Q26" s="126"/>
      <c r="R26" s="66">
        <v>0</v>
      </c>
      <c r="S26" s="126"/>
      <c r="T26" s="66">
        <v>0</v>
      </c>
      <c r="U26" s="126"/>
      <c r="V26" s="66">
        <v>0</v>
      </c>
      <c r="W26" s="126"/>
      <c r="X26" s="127">
        <v>0</v>
      </c>
      <c r="Y26" s="126"/>
      <c r="Z26" s="66">
        <f>SUM(P26:X26)</f>
        <v>0</v>
      </c>
      <c r="AA26" s="126"/>
      <c r="AB26" s="66">
        <f>SUM(F26:N26,Z26)</f>
        <v>0</v>
      </c>
      <c r="AC26" s="126"/>
      <c r="AD26" s="66">
        <v>49338</v>
      </c>
      <c r="AE26" s="126"/>
      <c r="AF26" s="126">
        <f>SUM(AB26:AD26)</f>
        <v>49338</v>
      </c>
      <c r="AG26" s="117"/>
    </row>
    <row r="27" spans="2:33" s="55" customFormat="1" ht="22" customHeight="1">
      <c r="C27" s="70" t="s">
        <v>131</v>
      </c>
      <c r="E27" s="56"/>
      <c r="F27" s="130"/>
      <c r="G27" s="127"/>
      <c r="H27" s="129"/>
      <c r="I27" s="66"/>
      <c r="J27" s="130"/>
      <c r="K27" s="126"/>
      <c r="L27" s="130"/>
      <c r="M27" s="121"/>
      <c r="N27" s="130"/>
      <c r="O27" s="127"/>
      <c r="P27" s="130"/>
      <c r="Q27" s="126"/>
      <c r="R27" s="130"/>
      <c r="S27" s="126"/>
      <c r="T27" s="130"/>
      <c r="U27" s="126"/>
      <c r="V27" s="130"/>
      <c r="W27" s="126"/>
      <c r="X27" s="129"/>
      <c r="Y27" s="126"/>
      <c r="Z27" s="130"/>
      <c r="AA27" s="126"/>
      <c r="AB27" s="130"/>
      <c r="AC27" s="126"/>
      <c r="AD27" s="130"/>
      <c r="AE27" s="126"/>
      <c r="AF27" s="130"/>
      <c r="AG27" s="117"/>
    </row>
    <row r="28" spans="2:33" s="55" customFormat="1" ht="22" customHeight="1">
      <c r="B28" s="70"/>
      <c r="C28" s="70"/>
      <c r="D28" s="70" t="s">
        <v>132</v>
      </c>
      <c r="E28" s="56"/>
      <c r="F28" s="61">
        <f>SUM(F24,F26)</f>
        <v>0</v>
      </c>
      <c r="G28" s="60"/>
      <c r="H28" s="62">
        <f>SUM(H24,H26)</f>
        <v>-261885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58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2">
        <f>SUM(X24,X26)</f>
        <v>0</v>
      </c>
      <c r="Y28" s="58"/>
      <c r="Z28" s="61">
        <f>SUM(Z24,Z26)</f>
        <v>0</v>
      </c>
      <c r="AA28" s="58"/>
      <c r="AB28" s="61">
        <f>SUM(AB24,AB26)</f>
        <v>-261885</v>
      </c>
      <c r="AC28" s="58"/>
      <c r="AD28" s="61">
        <f>SUM(AD24,AD26)</f>
        <v>16695</v>
      </c>
      <c r="AE28" s="58"/>
      <c r="AF28" s="61">
        <f>SUM(AF24,AF26)</f>
        <v>-245190</v>
      </c>
      <c r="AG28" s="117"/>
    </row>
    <row r="29" spans="2:33" s="55" customFormat="1" ht="22" customHeight="1">
      <c r="B29" s="69" t="s">
        <v>80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58"/>
      <c r="R29" s="58"/>
      <c r="S29" s="58"/>
      <c r="T29" s="58"/>
      <c r="U29" s="58"/>
      <c r="V29" s="58"/>
      <c r="W29" s="58"/>
      <c r="X29" s="60"/>
      <c r="Y29" s="58"/>
      <c r="Z29" s="58"/>
      <c r="AA29" s="58"/>
      <c r="AB29" s="58"/>
      <c r="AC29" s="58"/>
      <c r="AD29" s="58"/>
      <c r="AE29" s="58"/>
      <c r="AF29" s="58"/>
      <c r="AG29" s="117"/>
    </row>
    <row r="30" spans="2:33" s="55" customFormat="1" ht="22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-261885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-12000000</v>
      </c>
      <c r="O30" s="60"/>
      <c r="P30" s="61">
        <f>SUM(P22,P28)</f>
        <v>0</v>
      </c>
      <c r="Q30" s="58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2">
        <f>SUM(X22,X28)</f>
        <v>0</v>
      </c>
      <c r="Y30" s="58"/>
      <c r="Z30" s="61">
        <f>SUM(Z22,Z28)</f>
        <v>0</v>
      </c>
      <c r="AA30" s="58"/>
      <c r="AB30" s="61">
        <f>SUM(AB22,AB28)</f>
        <v>-12261885</v>
      </c>
      <c r="AC30" s="58"/>
      <c r="AD30" s="61">
        <f>SUM(AD22,AD28)</f>
        <v>-1184012</v>
      </c>
      <c r="AE30" s="58"/>
      <c r="AF30" s="61">
        <f>SUM(AF22,AF28)</f>
        <v>-13445897</v>
      </c>
      <c r="AG30" s="117"/>
    </row>
    <row r="31" spans="2:33" s="55" customFormat="1" ht="22" customHeight="1">
      <c r="B31" s="69" t="s">
        <v>194</v>
      </c>
      <c r="C31" s="69"/>
      <c r="E31" s="56"/>
      <c r="F31" s="58"/>
      <c r="G31" s="60"/>
      <c r="H31" s="60"/>
      <c r="I31" s="57"/>
      <c r="J31" s="58"/>
      <c r="K31" s="58"/>
      <c r="L31" s="58"/>
      <c r="M31" s="59"/>
      <c r="N31" s="58"/>
      <c r="O31" s="60"/>
      <c r="P31" s="58"/>
      <c r="Q31" s="58"/>
      <c r="R31" s="58"/>
      <c r="S31" s="58"/>
      <c r="T31" s="58"/>
      <c r="U31" s="58"/>
      <c r="V31" s="58"/>
      <c r="W31" s="58"/>
      <c r="X31" s="60"/>
      <c r="Y31" s="58"/>
      <c r="Z31" s="58"/>
      <c r="AA31" s="58"/>
      <c r="AB31" s="58"/>
      <c r="AC31" s="58"/>
      <c r="AD31" s="58"/>
      <c r="AE31" s="58"/>
      <c r="AF31" s="58"/>
      <c r="AG31" s="117"/>
    </row>
    <row r="32" spans="2:33" s="55" customFormat="1" ht="22" customHeight="1">
      <c r="B32" s="69"/>
      <c r="C32" s="55" t="s">
        <v>86</v>
      </c>
      <c r="E32" s="56"/>
      <c r="F32" s="66">
        <v>0</v>
      </c>
      <c r="G32" s="127"/>
      <c r="H32" s="127">
        <v>0</v>
      </c>
      <c r="I32" s="66"/>
      <c r="J32" s="66">
        <v>0</v>
      </c>
      <c r="K32" s="126"/>
      <c r="L32" s="66">
        <v>0</v>
      </c>
      <c r="M32" s="121"/>
      <c r="N32" s="66">
        <v>8843504</v>
      </c>
      <c r="O32" s="127"/>
      <c r="P32" s="66">
        <v>0</v>
      </c>
      <c r="Q32" s="126"/>
      <c r="R32" s="66">
        <v>0</v>
      </c>
      <c r="S32" s="126"/>
      <c r="T32" s="66">
        <v>0</v>
      </c>
      <c r="U32" s="126"/>
      <c r="V32" s="66">
        <v>0</v>
      </c>
      <c r="W32" s="126"/>
      <c r="X32" s="127">
        <v>0</v>
      </c>
      <c r="Y32" s="126"/>
      <c r="Z32" s="66">
        <f>SUM(P32:X32)</f>
        <v>0</v>
      </c>
      <c r="AA32" s="126"/>
      <c r="AB32" s="66">
        <f>SUM(F32:N32,Z32)</f>
        <v>8843504</v>
      </c>
      <c r="AC32" s="126"/>
      <c r="AD32" s="66">
        <v>545897</v>
      </c>
      <c r="AE32" s="126"/>
      <c r="AF32" s="126">
        <f>SUM(AB32:AD32)</f>
        <v>9389401</v>
      </c>
      <c r="AG32" s="117"/>
    </row>
    <row r="33" spans="2:33" s="55" customFormat="1" ht="22" customHeight="1">
      <c r="B33" s="69"/>
      <c r="C33" s="55" t="s">
        <v>87</v>
      </c>
      <c r="E33" s="56"/>
      <c r="F33" s="66">
        <v>0</v>
      </c>
      <c r="G33" s="127"/>
      <c r="H33" s="127">
        <v>0</v>
      </c>
      <c r="I33" s="66"/>
      <c r="J33" s="66">
        <v>0</v>
      </c>
      <c r="K33" s="126"/>
      <c r="L33" s="66">
        <v>0</v>
      </c>
      <c r="M33" s="121"/>
      <c r="N33" s="66">
        <v>8890</v>
      </c>
      <c r="O33" s="127"/>
      <c r="P33" s="66">
        <v>-1022386</v>
      </c>
      <c r="Q33" s="126"/>
      <c r="R33" s="66">
        <v>601398</v>
      </c>
      <c r="S33" s="126"/>
      <c r="T33" s="66">
        <v>950</v>
      </c>
      <c r="U33" s="126"/>
      <c r="V33" s="66">
        <v>1006868</v>
      </c>
      <c r="W33" s="126"/>
      <c r="X33" s="127">
        <v>-67568</v>
      </c>
      <c r="Y33" s="126"/>
      <c r="Z33" s="66">
        <f>SUM(P33:X33)</f>
        <v>519262</v>
      </c>
      <c r="AA33" s="126"/>
      <c r="AB33" s="66">
        <f>SUM(F33:N33,Z33)</f>
        <v>528152</v>
      </c>
      <c r="AC33" s="126"/>
      <c r="AD33" s="66">
        <v>-384768</v>
      </c>
      <c r="AE33" s="126"/>
      <c r="AF33" s="126">
        <f>SUM(AB33:AD33)</f>
        <v>143384</v>
      </c>
      <c r="AG33" s="117"/>
    </row>
    <row r="34" spans="2:33" s="55" customFormat="1" ht="22" customHeight="1">
      <c r="B34" s="69" t="s">
        <v>193</v>
      </c>
      <c r="C34" s="69"/>
      <c r="E34" s="56"/>
      <c r="F34" s="63">
        <f>SUM(F32,F33)</f>
        <v>0</v>
      </c>
      <c r="G34" s="60"/>
      <c r="H34" s="64">
        <f>SUM(H32,H33)</f>
        <v>0</v>
      </c>
      <c r="I34" s="57"/>
      <c r="J34" s="63">
        <f>SUM(J32,J33)</f>
        <v>0</v>
      </c>
      <c r="K34" s="58"/>
      <c r="L34" s="63">
        <f>SUM(L32,L33)</f>
        <v>0</v>
      </c>
      <c r="M34" s="59"/>
      <c r="N34" s="63">
        <f>SUM(N32,N33)</f>
        <v>8852394</v>
      </c>
      <c r="O34" s="60"/>
      <c r="P34" s="63">
        <f>SUM(P32,P33)</f>
        <v>-1022386</v>
      </c>
      <c r="Q34" s="58"/>
      <c r="R34" s="63">
        <f>SUM(R32,R33)</f>
        <v>601398</v>
      </c>
      <c r="S34" s="58"/>
      <c r="T34" s="63">
        <f>SUM(T32,T33)</f>
        <v>950</v>
      </c>
      <c r="U34" s="58"/>
      <c r="V34" s="63">
        <f>SUM(V32,V33)</f>
        <v>1006868</v>
      </c>
      <c r="W34" s="58"/>
      <c r="X34" s="64">
        <f>SUM(X32,X33)</f>
        <v>-67568</v>
      </c>
      <c r="Y34" s="58"/>
      <c r="Z34" s="63">
        <f>SUM(Z32,Z33)</f>
        <v>519262</v>
      </c>
      <c r="AA34" s="58"/>
      <c r="AB34" s="63">
        <f>SUM(AB32,AB33)</f>
        <v>9371656</v>
      </c>
      <c r="AC34" s="58"/>
      <c r="AD34" s="63">
        <f>SUM(AD32,AD33)</f>
        <v>161129</v>
      </c>
      <c r="AE34" s="58"/>
      <c r="AF34" s="63">
        <f>SUM(AF32,AF33)</f>
        <v>9532785</v>
      </c>
      <c r="AG34" s="117"/>
    </row>
    <row r="35" spans="2:33" ht="22" customHeight="1" thickBot="1">
      <c r="B35" s="54" t="s">
        <v>238</v>
      </c>
      <c r="C35" s="54"/>
      <c r="D35" s="55"/>
      <c r="E35" s="56"/>
      <c r="F35" s="65">
        <f>SUM(F15,F30,F34)</f>
        <v>1200000</v>
      </c>
      <c r="G35" s="58"/>
      <c r="H35" s="65">
        <f>SUM(H15,H30,H34)</f>
        <v>3205220</v>
      </c>
      <c r="I35" s="66"/>
      <c r="J35" s="65">
        <f>SUM(J15,J30,J34)</f>
        <v>160000</v>
      </c>
      <c r="K35" s="58"/>
      <c r="L35" s="65">
        <f>SUM(L15,L30,L34)</f>
        <v>10516000</v>
      </c>
      <c r="M35" s="58"/>
      <c r="N35" s="65">
        <f>SUM(N15,N30,N34)</f>
        <v>345410307</v>
      </c>
      <c r="O35" s="58"/>
      <c r="P35" s="65">
        <f>SUM(P15,P30,P34)</f>
        <v>-7590360</v>
      </c>
      <c r="Q35" s="58"/>
      <c r="R35" s="65">
        <f>SUM(R15,R30,R34)</f>
        <v>470226</v>
      </c>
      <c r="S35" s="58"/>
      <c r="T35" s="65">
        <f>SUM(T15,T30,T34)</f>
        <v>-533</v>
      </c>
      <c r="U35" s="58"/>
      <c r="V35" s="65">
        <f>SUM(V15,V30,V34)</f>
        <v>8832847</v>
      </c>
      <c r="W35" s="58"/>
      <c r="X35" s="65">
        <f>SUM(X15,X30,X34)</f>
        <v>596798</v>
      </c>
      <c r="Y35" s="58"/>
      <c r="Z35" s="65">
        <f>SUM(Z15,Z30,Z34)</f>
        <v>2308978</v>
      </c>
      <c r="AA35" s="58"/>
      <c r="AB35" s="65">
        <f>SUM(AB15,AB30,AB34)</f>
        <v>362800505</v>
      </c>
      <c r="AC35" s="58"/>
      <c r="AD35" s="65">
        <f>SUM(AD15,AD30,AD34)</f>
        <v>83294730</v>
      </c>
      <c r="AE35" s="58"/>
      <c r="AF35" s="65">
        <f>SUM(AF15,AF30,AF34)</f>
        <v>446095235</v>
      </c>
    </row>
    <row r="36" spans="2:33" s="122" customFormat="1" ht="10" customHeight="1" thickTop="1">
      <c r="B36" s="67"/>
      <c r="C36" s="67"/>
      <c r="D36" s="67"/>
      <c r="E36" s="56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3"/>
      <c r="S36" s="52"/>
      <c r="T36" s="52"/>
      <c r="U36" s="52"/>
      <c r="V36" s="53"/>
      <c r="W36" s="52"/>
      <c r="X36" s="52"/>
      <c r="Y36" s="52"/>
      <c r="Z36" s="53"/>
      <c r="AA36" s="52"/>
      <c r="AB36" s="53"/>
      <c r="AC36" s="52"/>
      <c r="AD36" s="52"/>
      <c r="AE36" s="52"/>
      <c r="AF36" s="52"/>
      <c r="AG36" s="106"/>
    </row>
    <row r="37" spans="2:33" ht="22.75" customHeight="1">
      <c r="G37" s="133"/>
      <c r="H37" s="133"/>
      <c r="K37" s="133"/>
      <c r="M37" s="133"/>
      <c r="O37" s="133"/>
      <c r="Q37" s="133"/>
      <c r="R37" s="117"/>
      <c r="S37" s="133"/>
      <c r="U37" s="133"/>
      <c r="W37" s="133"/>
      <c r="X37" s="133"/>
      <c r="Y37" s="133"/>
      <c r="AA37" s="133"/>
      <c r="AC37" s="133"/>
      <c r="AE37" s="133"/>
      <c r="AF37" s="133"/>
    </row>
    <row r="38" spans="2:33" ht="22.75" customHeight="1">
      <c r="H38" s="114"/>
      <c r="R38" s="121"/>
    </row>
    <row r="39" spans="2:33" ht="22.75" customHeight="1">
      <c r="H39" s="114"/>
      <c r="R39" s="121"/>
    </row>
    <row r="40" spans="2:33" ht="22.75" customHeight="1">
      <c r="H40" s="114"/>
      <c r="R40" s="121"/>
    </row>
    <row r="41" spans="2:33" ht="22.75" customHeight="1">
      <c r="H41" s="114"/>
      <c r="R41" s="121"/>
    </row>
    <row r="42" spans="2:33" ht="22.75" customHeight="1">
      <c r="H42" s="114"/>
      <c r="R42" s="121"/>
    </row>
    <row r="43" spans="2:33" ht="22.75" customHeight="1">
      <c r="H43" s="114"/>
      <c r="R43" s="121"/>
    </row>
    <row r="44" spans="2:33" ht="22.75" customHeight="1">
      <c r="H44" s="114"/>
    </row>
    <row r="45" spans="2:33" ht="22.75" customHeight="1">
      <c r="H45" s="114"/>
    </row>
    <row r="46" spans="2:33" ht="22.75" customHeight="1">
      <c r="H46" s="114"/>
    </row>
    <row r="47" spans="2:33" ht="22.75" customHeight="1">
      <c r="H47" s="114"/>
    </row>
    <row r="48" spans="2:33" ht="22.75" customHeight="1">
      <c r="H48" s="114"/>
    </row>
    <row r="49" spans="8:8" ht="22.75" customHeight="1">
      <c r="H49" s="114"/>
    </row>
    <row r="50" spans="8:8" ht="22.75" customHeight="1">
      <c r="H50" s="114"/>
    </row>
    <row r="51" spans="8:8" ht="22.75" customHeight="1">
      <c r="H51" s="114"/>
    </row>
    <row r="52" spans="8:8" ht="22.75" customHeight="1">
      <c r="H52" s="114"/>
    </row>
    <row r="53" spans="8:8" ht="22.75" customHeight="1">
      <c r="H53" s="114"/>
    </row>
    <row r="54" spans="8:8" ht="22.75" customHeight="1">
      <c r="H54" s="114"/>
    </row>
    <row r="55" spans="8:8" ht="22.75" customHeight="1">
      <c r="H55" s="114"/>
    </row>
    <row r="56" spans="8:8" ht="22.75" customHeight="1">
      <c r="H56" s="114"/>
    </row>
    <row r="57" spans="8:8" ht="22.75" customHeight="1">
      <c r="H57" s="114"/>
    </row>
    <row r="58" spans="8:8" ht="22.75" customHeight="1">
      <c r="H58" s="114"/>
    </row>
    <row r="59" spans="8:8" ht="22.75" customHeight="1">
      <c r="H59" s="114"/>
    </row>
    <row r="60" spans="8:8" ht="22.75" customHeight="1">
      <c r="H60" s="114"/>
    </row>
    <row r="61" spans="8:8" ht="22.75" customHeight="1">
      <c r="H61" s="114"/>
    </row>
    <row r="62" spans="8:8" ht="22.75" customHeight="1">
      <c r="H62" s="114"/>
    </row>
    <row r="63" spans="8:8" ht="22.75" customHeight="1">
      <c r="H63" s="114"/>
    </row>
    <row r="64" spans="8:8" ht="22.75" customHeight="1">
      <c r="H64" s="114"/>
    </row>
    <row r="65" spans="8:8" ht="22.75" customHeight="1">
      <c r="H65" s="114"/>
    </row>
    <row r="66" spans="8:8" ht="22.75" customHeight="1">
      <c r="H66" s="114"/>
    </row>
    <row r="67" spans="8:8" ht="22.75" customHeight="1">
      <c r="H67" s="114"/>
    </row>
    <row r="68" spans="8:8" ht="22.75" customHeight="1">
      <c r="H68" s="114"/>
    </row>
    <row r="69" spans="8:8" ht="22.75" customHeight="1">
      <c r="H69" s="114"/>
    </row>
  </sheetData>
  <phoneticPr fontId="30" type="noConversion"/>
  <printOptions horizontalCentered="1"/>
  <pageMargins left="0.196850393700787" right="0.196850393700787" top="0.59055118110236204" bottom="0.196850393700787" header="0.59055118110236204" footer="0.39370078740157499"/>
  <pageSetup paperSize="9" scale="62" firstPageNumber="8" fitToHeight="2" orientation="landscape" blackAndWhite="1" useFirstPageNumber="1" horizontalDpi="1200" verticalDpi="1200" r:id="rId1"/>
  <headerFooter>
    <oddFooter>&amp;L 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E69"/>
  <sheetViews>
    <sheetView showGridLines="0" zoomScale="85" zoomScaleNormal="85" zoomScaleSheetLayoutView="85" workbookViewId="0"/>
  </sheetViews>
  <sheetFormatPr defaultColWidth="9.1796875" defaultRowHeight="22.75" customHeight="1"/>
  <cols>
    <col min="1" max="1" width="1.7265625" style="111" customWidth="1"/>
    <col min="2" max="3" width="3" style="111" customWidth="1"/>
    <col min="4" max="4" width="37.7265625" style="111" customWidth="1"/>
    <col min="5" max="5" width="5.7265625" style="48" customWidth="1"/>
    <col min="6" max="6" width="11.7265625" style="133" customWidth="1"/>
    <col min="7" max="7" width="0.81640625" style="114" customWidth="1"/>
    <col min="8" max="8" width="12.7265625" style="121" customWidth="1"/>
    <col min="9" max="9" width="0.81640625" style="111" customWidth="1"/>
    <col min="10" max="10" width="11.7265625" style="133" customWidth="1"/>
    <col min="11" max="11" width="0.81640625" style="114" customWidth="1"/>
    <col min="12" max="12" width="11.7265625" style="133" customWidth="1"/>
    <col min="13" max="13" width="0.81640625" style="114" customWidth="1"/>
    <col min="14" max="14" width="12.7265625" style="133" customWidth="1"/>
    <col min="15" max="15" width="0.81640625" style="114" customWidth="1"/>
    <col min="16" max="16" width="12.26953125" style="133" customWidth="1"/>
    <col min="17" max="17" width="0.81640625" style="114" customWidth="1"/>
    <col min="18" max="18" width="11.7265625" style="114" customWidth="1"/>
    <col min="19" max="19" width="0.81640625" style="114" customWidth="1"/>
    <col min="20" max="20" width="11.7265625" style="133" customWidth="1"/>
    <col min="21" max="21" width="0.81640625" style="114" customWidth="1"/>
    <col min="22" max="22" width="11.7265625" style="117" customWidth="1"/>
    <col min="23" max="23" width="1" style="114" customWidth="1"/>
    <col min="24" max="24" width="12.7265625" style="114" customWidth="1"/>
    <col min="25" max="25" width="0.81640625" style="114" customWidth="1"/>
    <col min="26" max="26" width="12.7265625" style="133" customWidth="1"/>
    <col min="27" max="27" width="0.81640625" style="114" customWidth="1"/>
    <col min="28" max="28" width="12.7265625" style="133" customWidth="1"/>
    <col min="29" max="29" width="0.81640625" style="114" customWidth="1"/>
    <col min="30" max="30" width="12.7265625" style="133" customWidth="1"/>
    <col min="31" max="31" width="0.81640625" style="114" customWidth="1"/>
    <col min="32" max="32" width="12.7265625" style="117" customWidth="1"/>
    <col min="33" max="33" width="1.7265625" style="133" customWidth="1"/>
    <col min="34" max="135" width="9" style="133" customWidth="1"/>
    <col min="136" max="16384" width="9.1796875" style="111"/>
  </cols>
  <sheetData>
    <row r="1" spans="1:135" ht="23.15" customHeight="1">
      <c r="B1" s="131" t="s">
        <v>34</v>
      </c>
      <c r="C1" s="132"/>
      <c r="D1" s="132"/>
      <c r="E1" s="132"/>
      <c r="F1" s="132"/>
      <c r="I1" s="132"/>
      <c r="P1" s="132"/>
      <c r="Q1" s="132"/>
      <c r="R1" s="132"/>
      <c r="S1" s="132"/>
      <c r="T1" s="132"/>
      <c r="U1" s="132"/>
      <c r="V1" s="54"/>
      <c r="AF1" s="67"/>
      <c r="DV1" s="111"/>
      <c r="DW1" s="111"/>
      <c r="DX1" s="111"/>
      <c r="DY1" s="111"/>
      <c r="DZ1" s="111"/>
      <c r="EA1" s="111"/>
      <c r="EB1" s="111"/>
      <c r="EC1" s="111"/>
      <c r="ED1" s="111"/>
      <c r="EE1" s="111"/>
    </row>
    <row r="2" spans="1:135" ht="23.15" customHeight="1">
      <c r="B2" s="131" t="s">
        <v>137</v>
      </c>
      <c r="C2" s="69"/>
      <c r="D2" s="69"/>
      <c r="E2" s="134"/>
      <c r="F2" s="135"/>
      <c r="I2" s="69"/>
      <c r="J2" s="117"/>
      <c r="P2" s="136"/>
      <c r="Q2" s="137"/>
      <c r="R2" s="137"/>
      <c r="S2" s="137"/>
      <c r="T2" s="136"/>
      <c r="U2" s="137"/>
      <c r="V2" s="135"/>
      <c r="AF2" s="138"/>
      <c r="DV2" s="111"/>
      <c r="DW2" s="111"/>
      <c r="DX2" s="111"/>
      <c r="DY2" s="111"/>
      <c r="DZ2" s="111"/>
      <c r="EA2" s="111"/>
      <c r="EB2" s="111"/>
      <c r="EC2" s="111"/>
      <c r="ED2" s="111"/>
      <c r="EE2" s="111"/>
    </row>
    <row r="3" spans="1:135" ht="23.15" customHeight="1">
      <c r="A3" s="55"/>
      <c r="B3" s="24" t="str">
        <f>'3'!$B$3</f>
        <v>For the three-month period ended 31 March 2023 (Unaudited)</v>
      </c>
      <c r="C3" s="69"/>
      <c r="D3" s="55"/>
      <c r="E3" s="56"/>
      <c r="F3" s="117"/>
      <c r="G3" s="121"/>
      <c r="I3" s="55"/>
      <c r="J3" s="117"/>
      <c r="DV3" s="111"/>
      <c r="DW3" s="111"/>
      <c r="DX3" s="111"/>
      <c r="DY3" s="111"/>
      <c r="DZ3" s="111"/>
      <c r="EA3" s="111"/>
      <c r="EB3" s="111"/>
      <c r="EC3" s="111"/>
      <c r="ED3" s="111"/>
      <c r="EE3" s="111"/>
    </row>
    <row r="4" spans="1:135" ht="20.149999999999999" customHeight="1">
      <c r="B4" s="24"/>
      <c r="C4" s="69"/>
      <c r="G4" s="133"/>
      <c r="H4" s="133"/>
      <c r="DV4" s="111"/>
      <c r="DW4" s="111"/>
      <c r="DX4" s="111"/>
      <c r="DY4" s="111"/>
      <c r="DZ4" s="111"/>
      <c r="EA4" s="111"/>
      <c r="EB4" s="111"/>
      <c r="EC4" s="111"/>
      <c r="ED4" s="111"/>
      <c r="EE4" s="111"/>
    </row>
    <row r="5" spans="1:135" ht="20.149999999999999" customHeight="1">
      <c r="B5" s="110"/>
      <c r="C5" s="110"/>
      <c r="D5" s="68"/>
      <c r="F5" s="111"/>
      <c r="G5" s="74"/>
      <c r="H5" s="74"/>
      <c r="I5" s="110"/>
      <c r="J5" s="51" t="s">
        <v>17</v>
      </c>
      <c r="K5" s="112"/>
      <c r="L5" s="51"/>
      <c r="M5" s="112"/>
      <c r="N5" s="112"/>
      <c r="O5" s="113"/>
      <c r="P5" s="49" t="s">
        <v>134</v>
      </c>
      <c r="Q5" s="108"/>
      <c r="R5" s="108"/>
      <c r="S5" s="108"/>
      <c r="T5" s="50"/>
      <c r="U5" s="108"/>
      <c r="V5" s="50"/>
      <c r="W5" s="109"/>
      <c r="X5" s="109"/>
      <c r="Y5" s="112"/>
      <c r="Z5" s="112"/>
      <c r="AB5" s="74"/>
      <c r="AD5" s="115"/>
      <c r="AE5" s="116"/>
      <c r="DV5" s="111"/>
      <c r="DW5" s="111"/>
      <c r="DX5" s="111"/>
      <c r="DY5" s="111"/>
      <c r="DZ5" s="111"/>
      <c r="EA5" s="111"/>
      <c r="EB5" s="111"/>
      <c r="EC5" s="111"/>
      <c r="ED5" s="111"/>
      <c r="EE5" s="111"/>
    </row>
    <row r="6" spans="1:135" ht="20.149999999999999" customHeight="1">
      <c r="B6" s="110"/>
      <c r="C6" s="110"/>
      <c r="D6" s="110"/>
      <c r="F6" s="118"/>
      <c r="G6" s="122"/>
      <c r="H6" s="67"/>
      <c r="I6" s="110"/>
      <c r="J6" s="119" t="s">
        <v>5</v>
      </c>
      <c r="K6" s="119"/>
      <c r="L6" s="119"/>
      <c r="M6" s="120"/>
      <c r="N6" s="119" t="s">
        <v>96</v>
      </c>
      <c r="O6" s="121"/>
      <c r="P6" s="139"/>
      <c r="Q6" s="121"/>
      <c r="R6" s="121"/>
      <c r="S6" s="121"/>
      <c r="T6" s="75"/>
      <c r="U6" s="121"/>
      <c r="V6" s="75"/>
      <c r="W6" s="121"/>
      <c r="X6" s="67" t="s">
        <v>68</v>
      </c>
      <c r="Z6" s="139"/>
      <c r="DV6" s="111"/>
      <c r="DW6" s="111"/>
      <c r="DX6" s="111"/>
      <c r="DY6" s="111"/>
      <c r="DZ6" s="111"/>
      <c r="EA6" s="111"/>
      <c r="EB6" s="111"/>
      <c r="EC6" s="111"/>
      <c r="ED6" s="111"/>
      <c r="EE6" s="111"/>
    </row>
    <row r="7" spans="1:135" ht="20.149999999999999" customHeight="1">
      <c r="B7" s="110"/>
      <c r="C7" s="110"/>
      <c r="D7" s="110"/>
      <c r="F7" s="118"/>
      <c r="G7" s="122"/>
      <c r="H7" s="67"/>
      <c r="I7" s="110"/>
      <c r="J7" s="123"/>
      <c r="K7" s="123"/>
      <c r="L7" s="123"/>
      <c r="M7" s="121"/>
      <c r="N7" s="123"/>
      <c r="O7" s="121"/>
      <c r="P7" s="139"/>
      <c r="Q7" s="121"/>
      <c r="R7" s="121"/>
      <c r="S7" s="121"/>
      <c r="T7" s="75"/>
      <c r="U7" s="121"/>
      <c r="V7" s="75"/>
      <c r="W7" s="121"/>
      <c r="X7" s="67" t="s">
        <v>69</v>
      </c>
      <c r="Z7" s="139"/>
      <c r="DV7" s="111"/>
      <c r="DW7" s="111"/>
      <c r="DX7" s="111"/>
      <c r="DY7" s="111"/>
      <c r="DZ7" s="111"/>
      <c r="EA7" s="111"/>
      <c r="EB7" s="111"/>
      <c r="EC7" s="111"/>
      <c r="ED7" s="111"/>
      <c r="EE7" s="111"/>
    </row>
    <row r="8" spans="1:135" ht="20.149999999999999" customHeight="1">
      <c r="B8" s="110"/>
      <c r="C8" s="110"/>
      <c r="D8" s="110"/>
      <c r="F8" s="118"/>
      <c r="G8" s="122"/>
      <c r="H8" s="67"/>
      <c r="I8" s="110"/>
      <c r="J8" s="123"/>
      <c r="K8" s="123"/>
      <c r="L8" s="123"/>
      <c r="M8" s="121"/>
      <c r="N8" s="123"/>
      <c r="O8" s="121"/>
      <c r="P8" s="139"/>
      <c r="Q8" s="121"/>
      <c r="R8" s="121"/>
      <c r="S8" s="121"/>
      <c r="T8" s="75"/>
      <c r="U8" s="121"/>
      <c r="V8" s="75" t="s">
        <v>172</v>
      </c>
      <c r="W8" s="121"/>
      <c r="X8" s="67" t="s">
        <v>95</v>
      </c>
      <c r="Z8" s="139"/>
      <c r="DV8" s="111"/>
      <c r="DW8" s="111"/>
      <c r="DX8" s="111"/>
      <c r="DY8" s="111"/>
      <c r="DZ8" s="111"/>
      <c r="EA8" s="111"/>
      <c r="EB8" s="111"/>
      <c r="EC8" s="111"/>
      <c r="ED8" s="111"/>
      <c r="EE8" s="111"/>
    </row>
    <row r="9" spans="1:135" ht="20.149999999999999" customHeight="1">
      <c r="B9" s="110"/>
      <c r="C9" s="110"/>
      <c r="D9" s="110"/>
      <c r="G9" s="74"/>
      <c r="H9" s="67"/>
      <c r="I9" s="110"/>
      <c r="J9" s="123"/>
      <c r="K9" s="123"/>
      <c r="L9" s="123"/>
      <c r="M9" s="121"/>
      <c r="N9" s="123"/>
      <c r="O9" s="121"/>
      <c r="P9" s="139" t="s">
        <v>173</v>
      </c>
      <c r="Q9" s="121"/>
      <c r="R9" s="121"/>
      <c r="S9" s="121"/>
      <c r="T9" s="75" t="s">
        <v>216</v>
      </c>
      <c r="U9" s="121"/>
      <c r="V9" s="75" t="s">
        <v>185</v>
      </c>
      <c r="W9" s="121"/>
      <c r="X9" s="74" t="s">
        <v>97</v>
      </c>
      <c r="Z9" s="139" t="s">
        <v>110</v>
      </c>
      <c r="DV9" s="111"/>
      <c r="DW9" s="111"/>
      <c r="DX9" s="111"/>
      <c r="DY9" s="111"/>
      <c r="DZ9" s="111"/>
      <c r="EA9" s="111"/>
      <c r="EB9" s="111"/>
      <c r="EC9" s="111"/>
      <c r="ED9" s="111"/>
      <c r="EE9" s="111"/>
    </row>
    <row r="10" spans="1:135" ht="20.149999999999999" customHeight="1">
      <c r="B10" s="110"/>
      <c r="C10" s="110"/>
      <c r="D10" s="110"/>
      <c r="F10" s="118"/>
      <c r="G10" s="74"/>
      <c r="H10" s="74"/>
      <c r="I10" s="110"/>
      <c r="J10" s="123"/>
      <c r="K10" s="123"/>
      <c r="L10" s="123"/>
      <c r="M10" s="121"/>
      <c r="N10" s="123"/>
      <c r="O10" s="121"/>
      <c r="P10" s="139" t="s">
        <v>174</v>
      </c>
      <c r="Q10" s="121"/>
      <c r="R10" s="74" t="s">
        <v>216</v>
      </c>
      <c r="S10" s="121"/>
      <c r="T10" s="75" t="s">
        <v>223</v>
      </c>
      <c r="U10" s="121"/>
      <c r="V10" s="75" t="s">
        <v>179</v>
      </c>
      <c r="W10" s="121"/>
      <c r="X10" s="74" t="s">
        <v>166</v>
      </c>
      <c r="Z10" s="74" t="s">
        <v>111</v>
      </c>
      <c r="AB10" s="74" t="s">
        <v>76</v>
      </c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</row>
    <row r="11" spans="1:135" s="122" customFormat="1" ht="20.149999999999999" customHeight="1">
      <c r="E11" s="48"/>
      <c r="F11" s="118" t="s">
        <v>10</v>
      </c>
      <c r="G11" s="74"/>
      <c r="H11" s="74" t="s">
        <v>148</v>
      </c>
      <c r="I11" s="110"/>
      <c r="J11" s="123"/>
      <c r="K11" s="123"/>
      <c r="L11" s="123"/>
      <c r="M11" s="115"/>
      <c r="N11" s="74"/>
      <c r="O11" s="74"/>
      <c r="P11" s="75" t="s">
        <v>175</v>
      </c>
      <c r="Q11" s="121"/>
      <c r="R11" s="74" t="s">
        <v>223</v>
      </c>
      <c r="S11" s="121"/>
      <c r="T11" s="75" t="s">
        <v>164</v>
      </c>
      <c r="U11" s="121"/>
      <c r="V11" s="74" t="s">
        <v>180</v>
      </c>
      <c r="W11" s="121"/>
      <c r="X11" s="75" t="s">
        <v>167</v>
      </c>
      <c r="Y11" s="114"/>
      <c r="Z11" s="75" t="s">
        <v>112</v>
      </c>
      <c r="AA11" s="114"/>
      <c r="AB11" s="75" t="s">
        <v>70</v>
      </c>
      <c r="AC11" s="114"/>
      <c r="AD11" s="67" t="s">
        <v>71</v>
      </c>
      <c r="AE11" s="124"/>
      <c r="AF11" s="122" t="s">
        <v>39</v>
      </c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</row>
    <row r="12" spans="1:135" s="122" customFormat="1" ht="20.149999999999999" customHeight="1">
      <c r="E12" s="48"/>
      <c r="F12" s="118" t="s">
        <v>135</v>
      </c>
      <c r="G12" s="74"/>
      <c r="H12" s="74" t="s">
        <v>199</v>
      </c>
      <c r="J12" s="118" t="s">
        <v>16</v>
      </c>
      <c r="K12" s="118"/>
      <c r="L12" s="118" t="s">
        <v>11</v>
      </c>
      <c r="M12" s="115"/>
      <c r="N12" s="74"/>
      <c r="O12" s="74"/>
      <c r="P12" s="74" t="s">
        <v>133</v>
      </c>
      <c r="Q12" s="121"/>
      <c r="R12" s="74" t="s">
        <v>201</v>
      </c>
      <c r="S12" s="121"/>
      <c r="T12" s="74" t="s">
        <v>133</v>
      </c>
      <c r="U12" s="121"/>
      <c r="V12" s="74" t="s">
        <v>177</v>
      </c>
      <c r="W12" s="121"/>
      <c r="X12" s="75" t="s">
        <v>168</v>
      </c>
      <c r="Y12" s="114"/>
      <c r="Z12" s="67" t="s">
        <v>75</v>
      </c>
      <c r="AA12" s="114"/>
      <c r="AB12" s="67" t="s">
        <v>84</v>
      </c>
      <c r="AC12" s="114"/>
      <c r="AD12" s="75" t="s">
        <v>72</v>
      </c>
      <c r="AE12" s="115"/>
      <c r="AF12" s="67" t="s">
        <v>75</v>
      </c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</row>
    <row r="13" spans="1:135" s="122" customFormat="1" ht="20.149999999999999" customHeight="1">
      <c r="E13" s="56" t="s">
        <v>0</v>
      </c>
      <c r="F13" s="116" t="s">
        <v>12</v>
      </c>
      <c r="G13" s="75"/>
      <c r="H13" s="75" t="s">
        <v>210</v>
      </c>
      <c r="J13" s="115" t="s">
        <v>13</v>
      </c>
      <c r="K13" s="115"/>
      <c r="L13" s="115" t="s">
        <v>13</v>
      </c>
      <c r="M13" s="115"/>
      <c r="N13" s="74"/>
      <c r="O13" s="74"/>
      <c r="P13" s="74" t="s">
        <v>176</v>
      </c>
      <c r="Q13" s="121"/>
      <c r="R13" s="74" t="s">
        <v>202</v>
      </c>
      <c r="S13" s="121"/>
      <c r="T13" s="74" t="s">
        <v>165</v>
      </c>
      <c r="U13" s="121"/>
      <c r="V13" s="74" t="s">
        <v>178</v>
      </c>
      <c r="W13" s="121"/>
      <c r="X13" s="75" t="s">
        <v>169</v>
      </c>
      <c r="Y13" s="114"/>
      <c r="Z13" s="74" t="s">
        <v>40</v>
      </c>
      <c r="AA13" s="114"/>
      <c r="AB13" s="74" t="s">
        <v>221</v>
      </c>
      <c r="AC13" s="114"/>
      <c r="AD13" s="67" t="s">
        <v>67</v>
      </c>
      <c r="AE13" s="115"/>
      <c r="AF13" s="75" t="s">
        <v>40</v>
      </c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</row>
    <row r="14" spans="1:135" s="122" customFormat="1" ht="20.149999999999999" customHeight="1">
      <c r="B14" s="67"/>
      <c r="C14" s="67"/>
      <c r="D14" s="67"/>
      <c r="E14" s="56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2"/>
      <c r="Z14" s="53"/>
      <c r="AA14" s="52"/>
      <c r="AB14" s="53"/>
      <c r="AC14" s="52"/>
      <c r="AD14" s="52"/>
      <c r="AE14" s="52"/>
      <c r="AF14" s="52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</row>
    <row r="15" spans="1:135" s="55" customFormat="1" ht="22" customHeight="1">
      <c r="B15" s="54" t="s">
        <v>239</v>
      </c>
      <c r="C15" s="54"/>
      <c r="E15" s="56"/>
      <c r="F15" s="58">
        <v>1200000</v>
      </c>
      <c r="G15" s="60"/>
      <c r="H15" s="58">
        <v>3179178</v>
      </c>
      <c r="I15" s="58"/>
      <c r="J15" s="58">
        <v>160000</v>
      </c>
      <c r="K15" s="58"/>
      <c r="L15" s="58">
        <v>10516000</v>
      </c>
      <c r="M15" s="59"/>
      <c r="N15" s="58">
        <v>352819995</v>
      </c>
      <c r="O15" s="58"/>
      <c r="P15" s="58">
        <v>-6134409</v>
      </c>
      <c r="Q15" s="58"/>
      <c r="R15" s="58">
        <v>4116834</v>
      </c>
      <c r="S15" s="58"/>
      <c r="T15" s="58">
        <v>-1397</v>
      </c>
      <c r="U15" s="58"/>
      <c r="V15" s="58">
        <v>6529640</v>
      </c>
      <c r="W15" s="58"/>
      <c r="X15" s="58">
        <v>1869121</v>
      </c>
      <c r="Y15" s="58"/>
      <c r="Z15" s="58">
        <v>6379789</v>
      </c>
      <c r="AA15" s="58"/>
      <c r="AB15" s="58">
        <v>374254962</v>
      </c>
      <c r="AC15" s="58"/>
      <c r="AD15" s="58">
        <v>78169475</v>
      </c>
      <c r="AE15" s="58"/>
      <c r="AF15" s="58">
        <f>SUM(AB15:AD15)</f>
        <v>452424437</v>
      </c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</row>
    <row r="16" spans="1:135" s="55" customFormat="1" ht="22" customHeight="1">
      <c r="B16" s="69" t="s">
        <v>83</v>
      </c>
      <c r="C16" s="69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</row>
    <row r="17" spans="2:135" s="55" customFormat="1" ht="22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58"/>
      <c r="R17" s="58"/>
      <c r="S17" s="58"/>
      <c r="T17" s="57"/>
      <c r="U17" s="58"/>
      <c r="V17" s="57"/>
      <c r="W17" s="58"/>
      <c r="X17" s="60"/>
      <c r="Y17" s="58"/>
      <c r="Z17" s="57"/>
      <c r="AA17" s="58"/>
      <c r="AB17" s="57"/>
      <c r="AC17" s="58"/>
      <c r="AD17" s="57"/>
      <c r="AE17" s="58"/>
      <c r="AF17" s="58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</row>
    <row r="18" spans="2:135" s="55" customFormat="1" ht="22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58"/>
      <c r="R18" s="58"/>
      <c r="S18" s="58"/>
      <c r="T18" s="57"/>
      <c r="U18" s="58"/>
      <c r="V18" s="57"/>
      <c r="W18" s="58"/>
      <c r="X18" s="60"/>
      <c r="Y18" s="58"/>
      <c r="Z18" s="57"/>
      <c r="AA18" s="58"/>
      <c r="AB18" s="57"/>
      <c r="AC18" s="58"/>
      <c r="AD18" s="57"/>
      <c r="AE18" s="58"/>
      <c r="AF18" s="58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</row>
    <row r="19" spans="2:135" s="55" customFormat="1" ht="22" customHeight="1">
      <c r="B19" s="70"/>
      <c r="C19" s="70"/>
      <c r="D19" s="73" t="s">
        <v>222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58"/>
      <c r="R19" s="58"/>
      <c r="S19" s="58"/>
      <c r="T19" s="57"/>
      <c r="U19" s="58"/>
      <c r="V19" s="57"/>
      <c r="W19" s="58"/>
      <c r="X19" s="60"/>
      <c r="Y19" s="58"/>
      <c r="Z19" s="57"/>
      <c r="AA19" s="58"/>
      <c r="AB19" s="57"/>
      <c r="AC19" s="58"/>
      <c r="AD19" s="57"/>
      <c r="AE19" s="58"/>
      <c r="AF19" s="58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</row>
    <row r="20" spans="2:135" ht="22" customHeight="1">
      <c r="C20" s="55" t="s">
        <v>79</v>
      </c>
      <c r="D20" s="55"/>
      <c r="E20" s="56">
        <v>9</v>
      </c>
      <c r="F20" s="127">
        <v>0</v>
      </c>
      <c r="G20" s="127"/>
      <c r="H20" s="127">
        <v>0</v>
      </c>
      <c r="I20" s="66"/>
      <c r="J20" s="127">
        <v>0</v>
      </c>
      <c r="K20" s="126"/>
      <c r="L20" s="127">
        <v>0</v>
      </c>
      <c r="M20" s="126"/>
      <c r="N20" s="127">
        <v>-2400000</v>
      </c>
      <c r="O20" s="127"/>
      <c r="P20" s="127">
        <v>0</v>
      </c>
      <c r="Q20" s="126"/>
      <c r="R20" s="127">
        <v>0</v>
      </c>
      <c r="S20" s="126"/>
      <c r="T20" s="127">
        <v>0</v>
      </c>
      <c r="U20" s="126"/>
      <c r="V20" s="127">
        <v>0</v>
      </c>
      <c r="W20" s="126"/>
      <c r="X20" s="127">
        <v>0</v>
      </c>
      <c r="Y20" s="126"/>
      <c r="Z20" s="126">
        <f>SUM(P20:X20)</f>
        <v>0</v>
      </c>
      <c r="AA20" s="126"/>
      <c r="AB20" s="126">
        <f>SUM(F20:N20,Z20)</f>
        <v>-2400000</v>
      </c>
      <c r="AC20" s="126"/>
      <c r="AD20" s="127">
        <v>-1212059</v>
      </c>
      <c r="AE20" s="126"/>
      <c r="AF20" s="126">
        <f>SUM(AB20:AD20)</f>
        <v>-3612059</v>
      </c>
      <c r="DV20" s="111"/>
      <c r="DW20" s="111"/>
      <c r="DX20" s="111"/>
      <c r="DY20" s="111"/>
      <c r="DZ20" s="111"/>
      <c r="EA20" s="111"/>
      <c r="EB20" s="111"/>
      <c r="EC20" s="111"/>
      <c r="ED20" s="111"/>
      <c r="EE20" s="111"/>
    </row>
    <row r="21" spans="2:135" ht="22" customHeight="1">
      <c r="C21" s="70" t="s">
        <v>74</v>
      </c>
      <c r="D21" s="55"/>
      <c r="E21" s="56"/>
      <c r="F21" s="129"/>
      <c r="G21" s="127"/>
      <c r="H21" s="129"/>
      <c r="I21" s="66"/>
      <c r="J21" s="129"/>
      <c r="K21" s="126"/>
      <c r="L21" s="129"/>
      <c r="M21" s="126"/>
      <c r="N21" s="129"/>
      <c r="O21" s="127"/>
      <c r="P21" s="129"/>
      <c r="Q21" s="126"/>
      <c r="R21" s="129"/>
      <c r="S21" s="126"/>
      <c r="T21" s="129"/>
      <c r="U21" s="126"/>
      <c r="V21" s="129"/>
      <c r="W21" s="126"/>
      <c r="X21" s="129"/>
      <c r="Y21" s="126"/>
      <c r="Z21" s="130"/>
      <c r="AA21" s="126"/>
      <c r="AB21" s="130"/>
      <c r="AC21" s="126"/>
      <c r="AD21" s="129"/>
      <c r="AE21" s="126"/>
      <c r="AF21" s="130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</row>
    <row r="22" spans="2:135" s="55" customFormat="1" ht="22" customHeight="1">
      <c r="B22" s="70"/>
      <c r="C22" s="70"/>
      <c r="D22" s="73" t="s">
        <v>222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-2400000</v>
      </c>
      <c r="O22" s="60"/>
      <c r="P22" s="61">
        <f>SUM(P20)</f>
        <v>0</v>
      </c>
      <c r="Q22" s="58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1">
        <f>SUM(X20)</f>
        <v>0</v>
      </c>
      <c r="Y22" s="58"/>
      <c r="Z22" s="61">
        <f>SUM(Z20)</f>
        <v>0</v>
      </c>
      <c r="AA22" s="58"/>
      <c r="AB22" s="61">
        <f>SUM(AB20)</f>
        <v>-2400000</v>
      </c>
      <c r="AC22" s="58"/>
      <c r="AD22" s="61">
        <f>SUM(AD20)</f>
        <v>-1212059</v>
      </c>
      <c r="AE22" s="58"/>
      <c r="AF22" s="61">
        <f>SUM(AF20)</f>
        <v>-3612059</v>
      </c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</row>
    <row r="23" spans="2:135" s="55" customFormat="1" ht="22" customHeight="1">
      <c r="B23" s="71"/>
      <c r="C23" s="71" t="s">
        <v>98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58"/>
      <c r="R23" s="57"/>
      <c r="S23" s="58"/>
      <c r="T23" s="57"/>
      <c r="U23" s="58"/>
      <c r="V23" s="57"/>
      <c r="W23" s="58"/>
      <c r="X23" s="57"/>
      <c r="Y23" s="58"/>
      <c r="Z23" s="57"/>
      <c r="AA23" s="58"/>
      <c r="AB23" s="57"/>
      <c r="AC23" s="58"/>
      <c r="AD23" s="57"/>
      <c r="AE23" s="58"/>
      <c r="AF23" s="58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</row>
    <row r="24" spans="2:135" s="55" customFormat="1" ht="22" customHeight="1">
      <c r="B24" s="111"/>
      <c r="C24" s="55" t="s">
        <v>121</v>
      </c>
      <c r="E24" s="56"/>
      <c r="F24" s="127">
        <v>0</v>
      </c>
      <c r="G24" s="127"/>
      <c r="H24" s="127">
        <v>-13530</v>
      </c>
      <c r="I24" s="66"/>
      <c r="J24" s="127">
        <v>0</v>
      </c>
      <c r="K24" s="126"/>
      <c r="L24" s="127">
        <v>0</v>
      </c>
      <c r="M24" s="121"/>
      <c r="N24" s="127">
        <v>0</v>
      </c>
      <c r="O24" s="127"/>
      <c r="P24" s="127">
        <v>0</v>
      </c>
      <c r="Q24" s="126"/>
      <c r="R24" s="127">
        <v>0</v>
      </c>
      <c r="S24" s="126"/>
      <c r="T24" s="127">
        <v>0</v>
      </c>
      <c r="U24" s="126"/>
      <c r="V24" s="127">
        <v>0</v>
      </c>
      <c r="W24" s="126"/>
      <c r="X24" s="127">
        <v>0</v>
      </c>
      <c r="Y24" s="126"/>
      <c r="Z24" s="66">
        <f>SUM(P24:X24)</f>
        <v>0</v>
      </c>
      <c r="AA24" s="126"/>
      <c r="AB24" s="66">
        <f>SUM(F24:N24,Z24)</f>
        <v>-13530</v>
      </c>
      <c r="AC24" s="126"/>
      <c r="AD24" s="127">
        <v>-17179</v>
      </c>
      <c r="AE24" s="126"/>
      <c r="AF24" s="126">
        <f>SUM(AB24:AD24)</f>
        <v>-30709</v>
      </c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</row>
    <row r="25" spans="2:135" s="55" customFormat="1" ht="22" customHeight="1">
      <c r="C25" s="55" t="s">
        <v>129</v>
      </c>
      <c r="E25" s="56"/>
      <c r="F25" s="66"/>
      <c r="G25" s="127"/>
      <c r="H25" s="127"/>
      <c r="I25" s="66"/>
      <c r="J25" s="66"/>
      <c r="K25" s="126"/>
      <c r="L25" s="66"/>
      <c r="M25" s="121"/>
      <c r="N25" s="66"/>
      <c r="O25" s="127"/>
      <c r="P25" s="66"/>
      <c r="Q25" s="126"/>
      <c r="R25" s="66"/>
      <c r="S25" s="126"/>
      <c r="T25" s="66"/>
      <c r="U25" s="126"/>
      <c r="V25" s="66"/>
      <c r="W25" s="126"/>
      <c r="X25" s="66"/>
      <c r="Y25" s="126"/>
      <c r="Z25" s="66"/>
      <c r="AA25" s="126"/>
      <c r="AB25" s="66"/>
      <c r="AC25" s="126"/>
      <c r="AD25" s="66"/>
      <c r="AE25" s="126"/>
      <c r="AF25" s="126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</row>
    <row r="26" spans="2:135" s="55" customFormat="1" ht="22" customHeight="1">
      <c r="D26" s="55" t="s">
        <v>130</v>
      </c>
      <c r="E26" s="56"/>
      <c r="F26" s="127">
        <v>0</v>
      </c>
      <c r="G26" s="127"/>
      <c r="H26" s="127">
        <v>0</v>
      </c>
      <c r="I26" s="66"/>
      <c r="J26" s="127">
        <v>0</v>
      </c>
      <c r="K26" s="126"/>
      <c r="L26" s="127">
        <v>0</v>
      </c>
      <c r="M26" s="121"/>
      <c r="N26" s="127">
        <v>0</v>
      </c>
      <c r="O26" s="127"/>
      <c r="P26" s="127">
        <v>0</v>
      </c>
      <c r="Q26" s="126"/>
      <c r="R26" s="127">
        <v>0</v>
      </c>
      <c r="S26" s="126"/>
      <c r="T26" s="127">
        <v>0</v>
      </c>
      <c r="U26" s="126"/>
      <c r="V26" s="127">
        <v>0</v>
      </c>
      <c r="W26" s="126"/>
      <c r="X26" s="127">
        <v>0</v>
      </c>
      <c r="Y26" s="126"/>
      <c r="Z26" s="66">
        <f>SUM(P26:X26)</f>
        <v>0</v>
      </c>
      <c r="AA26" s="126"/>
      <c r="AB26" s="66">
        <f>SUM(F26:N26,Z26)</f>
        <v>0</v>
      </c>
      <c r="AC26" s="126"/>
      <c r="AD26" s="127">
        <v>-545065</v>
      </c>
      <c r="AE26" s="126"/>
      <c r="AF26" s="126">
        <f>SUM(AB26:AD26)</f>
        <v>-545065</v>
      </c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</row>
    <row r="27" spans="2:135" s="55" customFormat="1" ht="22" customHeight="1">
      <c r="B27" s="111"/>
      <c r="C27" s="70" t="s">
        <v>131</v>
      </c>
      <c r="E27" s="56"/>
      <c r="F27" s="130"/>
      <c r="G27" s="127"/>
      <c r="H27" s="129"/>
      <c r="I27" s="66"/>
      <c r="J27" s="130"/>
      <c r="K27" s="126"/>
      <c r="L27" s="130"/>
      <c r="M27" s="121"/>
      <c r="N27" s="130"/>
      <c r="O27" s="127"/>
      <c r="P27" s="130"/>
      <c r="Q27" s="126"/>
      <c r="R27" s="130"/>
      <c r="S27" s="126"/>
      <c r="T27" s="130"/>
      <c r="U27" s="126"/>
      <c r="V27" s="130"/>
      <c r="W27" s="126"/>
      <c r="X27" s="130"/>
      <c r="Y27" s="126"/>
      <c r="Z27" s="130"/>
      <c r="AA27" s="126"/>
      <c r="AB27" s="130"/>
      <c r="AC27" s="126"/>
      <c r="AD27" s="130"/>
      <c r="AE27" s="126"/>
      <c r="AF27" s="130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  <c r="DT27" s="117"/>
      <c r="DU27" s="117"/>
    </row>
    <row r="28" spans="2:135" s="55" customFormat="1" ht="22" customHeight="1">
      <c r="B28" s="70"/>
      <c r="C28" s="70"/>
      <c r="D28" s="70" t="s">
        <v>132</v>
      </c>
      <c r="E28" s="56"/>
      <c r="F28" s="61">
        <f>SUM(F24,F26)</f>
        <v>0</v>
      </c>
      <c r="G28" s="60"/>
      <c r="H28" s="62">
        <f>SUM(H24,H26)</f>
        <v>-13530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58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1">
        <f>SUM(X24,X26)</f>
        <v>0</v>
      </c>
      <c r="Y28" s="58"/>
      <c r="Z28" s="61">
        <f>SUM(Z24:Z24)</f>
        <v>0</v>
      </c>
      <c r="AA28" s="58"/>
      <c r="AB28" s="61">
        <f>SUM(AB24:AB24)</f>
        <v>-13530</v>
      </c>
      <c r="AC28" s="58"/>
      <c r="AD28" s="61">
        <f>SUM(AD24,AD26)</f>
        <v>-562244</v>
      </c>
      <c r="AE28" s="58"/>
      <c r="AF28" s="61">
        <f>SUM(AF24,AF26)</f>
        <v>-575774</v>
      </c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</row>
    <row r="29" spans="2:135" s="55" customFormat="1" ht="22" customHeight="1">
      <c r="B29" s="69" t="s">
        <v>82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</row>
    <row r="30" spans="2:135" s="55" customFormat="1" ht="22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-13530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-2400000</v>
      </c>
      <c r="O30" s="60"/>
      <c r="P30" s="61">
        <f>SUM(P22,P28)</f>
        <v>0</v>
      </c>
      <c r="Q30" s="58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1">
        <f>SUM(X22,X28)</f>
        <v>0</v>
      </c>
      <c r="Y30" s="58"/>
      <c r="Z30" s="61">
        <f>SUM(Z22,Z28)</f>
        <v>0</v>
      </c>
      <c r="AA30" s="58"/>
      <c r="AB30" s="61">
        <f>SUM(AB22,AB28)</f>
        <v>-2413530</v>
      </c>
      <c r="AC30" s="58"/>
      <c r="AD30" s="61">
        <f>SUM(AD22,AD28)</f>
        <v>-1774303</v>
      </c>
      <c r="AE30" s="58"/>
      <c r="AF30" s="61">
        <f>SUM(AF22,AF28)</f>
        <v>-4187833</v>
      </c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</row>
    <row r="31" spans="2:135" s="55" customFormat="1" ht="22" customHeight="1">
      <c r="B31" s="69" t="s">
        <v>194</v>
      </c>
      <c r="C31" s="69"/>
      <c r="E31" s="56"/>
      <c r="F31" s="58"/>
      <c r="G31" s="60"/>
      <c r="H31" s="60"/>
      <c r="I31" s="57"/>
      <c r="J31" s="58"/>
      <c r="K31" s="58"/>
      <c r="L31" s="58"/>
      <c r="M31" s="59"/>
      <c r="N31" s="58"/>
      <c r="O31" s="60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</row>
    <row r="32" spans="2:135" s="55" customFormat="1" ht="22" customHeight="1">
      <c r="B32" s="69"/>
      <c r="C32" s="72" t="s">
        <v>86</v>
      </c>
      <c r="E32" s="56"/>
      <c r="F32" s="127">
        <v>0</v>
      </c>
      <c r="G32" s="127"/>
      <c r="H32" s="127">
        <v>0</v>
      </c>
      <c r="I32" s="66"/>
      <c r="J32" s="127">
        <v>0</v>
      </c>
      <c r="K32" s="126"/>
      <c r="L32" s="127">
        <v>0</v>
      </c>
      <c r="M32" s="121"/>
      <c r="N32" s="127">
        <v>16525735</v>
      </c>
      <c r="O32" s="127"/>
      <c r="P32" s="127">
        <v>0</v>
      </c>
      <c r="Q32" s="126"/>
      <c r="R32" s="127">
        <v>0</v>
      </c>
      <c r="S32" s="126"/>
      <c r="T32" s="127">
        <v>0</v>
      </c>
      <c r="U32" s="126"/>
      <c r="V32" s="127">
        <v>0</v>
      </c>
      <c r="W32" s="126"/>
      <c r="X32" s="127">
        <v>0</v>
      </c>
      <c r="Y32" s="126"/>
      <c r="Z32" s="66">
        <f>SUM(P32:X32)</f>
        <v>0</v>
      </c>
      <c r="AA32" s="126"/>
      <c r="AB32" s="66">
        <f>SUM(F32:N32,Z32)</f>
        <v>16525735</v>
      </c>
      <c r="AC32" s="126"/>
      <c r="AD32" s="127">
        <v>-516858</v>
      </c>
      <c r="AE32" s="126"/>
      <c r="AF32" s="126">
        <f>SUM(AB32:AD32)</f>
        <v>16008877</v>
      </c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</row>
    <row r="33" spans="2:135" s="55" customFormat="1" ht="22" customHeight="1">
      <c r="B33" s="69"/>
      <c r="C33" s="72" t="s">
        <v>87</v>
      </c>
      <c r="E33" s="56"/>
      <c r="F33" s="128">
        <v>0</v>
      </c>
      <c r="G33" s="127"/>
      <c r="H33" s="128">
        <v>0</v>
      </c>
      <c r="I33" s="66"/>
      <c r="J33" s="128">
        <v>0</v>
      </c>
      <c r="K33" s="126"/>
      <c r="L33" s="128">
        <v>0</v>
      </c>
      <c r="M33" s="121"/>
      <c r="N33" s="128">
        <v>12850</v>
      </c>
      <c r="O33" s="127"/>
      <c r="P33" s="128">
        <v>-854929</v>
      </c>
      <c r="Q33" s="126"/>
      <c r="R33" s="128">
        <v>-534778</v>
      </c>
      <c r="S33" s="126"/>
      <c r="T33" s="128">
        <v>6426</v>
      </c>
      <c r="U33" s="126"/>
      <c r="V33" s="128">
        <v>840376</v>
      </c>
      <c r="W33" s="126"/>
      <c r="X33" s="128">
        <v>-390839</v>
      </c>
      <c r="Y33" s="126"/>
      <c r="Z33" s="128">
        <v>-933744</v>
      </c>
      <c r="AA33" s="126"/>
      <c r="AB33" s="128">
        <v>-920894</v>
      </c>
      <c r="AC33" s="126"/>
      <c r="AD33" s="128">
        <v>404604</v>
      </c>
      <c r="AE33" s="126"/>
      <c r="AF33" s="128">
        <f>SUM(AB33:AD33)</f>
        <v>-516290</v>
      </c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</row>
    <row r="34" spans="2:135" s="55" customFormat="1" ht="22" customHeight="1">
      <c r="B34" s="69" t="s">
        <v>193</v>
      </c>
      <c r="C34" s="69"/>
      <c r="E34" s="56"/>
      <c r="F34" s="61">
        <f>SUM(F32,F33)</f>
        <v>0</v>
      </c>
      <c r="G34" s="60"/>
      <c r="H34" s="62">
        <f>SUM(H32,H33)</f>
        <v>0</v>
      </c>
      <c r="I34" s="57"/>
      <c r="J34" s="61">
        <f>SUM(J32,J33)</f>
        <v>0</v>
      </c>
      <c r="K34" s="58"/>
      <c r="L34" s="61">
        <f>SUM(L32,L33)</f>
        <v>0</v>
      </c>
      <c r="M34" s="59"/>
      <c r="N34" s="61">
        <f>SUM(N32,N33)</f>
        <v>16538585</v>
      </c>
      <c r="O34" s="60"/>
      <c r="P34" s="61">
        <f>SUM(P32,P33)</f>
        <v>-854929</v>
      </c>
      <c r="Q34" s="58"/>
      <c r="R34" s="61">
        <f>SUM(R32,R33)</f>
        <v>-534778</v>
      </c>
      <c r="S34" s="58"/>
      <c r="T34" s="61">
        <f>SUM(T32,T33)</f>
        <v>6426</v>
      </c>
      <c r="U34" s="58"/>
      <c r="V34" s="61">
        <f>SUM(V32,V33)</f>
        <v>840376</v>
      </c>
      <c r="W34" s="58"/>
      <c r="X34" s="61">
        <f>SUM(X32,X33)</f>
        <v>-390839</v>
      </c>
      <c r="Y34" s="58"/>
      <c r="Z34" s="61">
        <f>SUM(Z32,Z33)</f>
        <v>-933744</v>
      </c>
      <c r="AA34" s="58"/>
      <c r="AB34" s="61">
        <f>SUM(AB32,AB33)</f>
        <v>15604841</v>
      </c>
      <c r="AC34" s="58"/>
      <c r="AD34" s="61">
        <f>SUM(AD32,AD33)</f>
        <v>-112254</v>
      </c>
      <c r="AE34" s="58"/>
      <c r="AF34" s="61">
        <f>SUM(AF32,AF33)</f>
        <v>15492587</v>
      </c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</row>
    <row r="35" spans="2:135" ht="22" customHeight="1" thickBot="1">
      <c r="B35" s="54" t="s">
        <v>240</v>
      </c>
      <c r="C35" s="54"/>
      <c r="D35" s="55"/>
      <c r="E35" s="56"/>
      <c r="F35" s="65">
        <f>SUM(F15,F30,F34)</f>
        <v>1200000</v>
      </c>
      <c r="G35" s="58"/>
      <c r="H35" s="65">
        <f>SUM(H15,H30,H34)</f>
        <v>3165648</v>
      </c>
      <c r="I35" s="66"/>
      <c r="J35" s="65">
        <f>SUM(J15,J30,J34)</f>
        <v>160000</v>
      </c>
      <c r="K35" s="58"/>
      <c r="L35" s="65">
        <f>SUM(L15,L30,L34)</f>
        <v>10516000</v>
      </c>
      <c r="M35" s="58"/>
      <c r="N35" s="65">
        <f>SUM(N15,N30,N34)</f>
        <v>366958580</v>
      </c>
      <c r="O35" s="58"/>
      <c r="P35" s="65">
        <f>SUM(P15,P30,P34)</f>
        <v>-6989338</v>
      </c>
      <c r="Q35" s="58"/>
      <c r="R35" s="65">
        <f>SUM(R15,R30,R34)</f>
        <v>3582056</v>
      </c>
      <c r="S35" s="58"/>
      <c r="T35" s="65">
        <f>SUM(T15,T30,T34)</f>
        <v>5029</v>
      </c>
      <c r="U35" s="58"/>
      <c r="V35" s="65">
        <f>SUM(V15,V30,V34)</f>
        <v>7370016</v>
      </c>
      <c r="W35" s="58"/>
      <c r="X35" s="65">
        <f>SUM(X15,X30,X34)</f>
        <v>1478282</v>
      </c>
      <c r="Y35" s="58"/>
      <c r="Z35" s="65">
        <f>SUM(Z15,Z30,Z34)</f>
        <v>5446045</v>
      </c>
      <c r="AA35" s="58"/>
      <c r="AB35" s="65">
        <f>SUM(AB15,AB30,AB34)</f>
        <v>387446273</v>
      </c>
      <c r="AC35" s="58"/>
      <c r="AD35" s="65">
        <f>SUM(AD15,AD30,AD34)</f>
        <v>76282918</v>
      </c>
      <c r="AE35" s="58"/>
      <c r="AF35" s="65">
        <f>SUM(AF15,AF30,AF34)</f>
        <v>463729191</v>
      </c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</row>
    <row r="36" spans="2:135" ht="10" customHeight="1" thickTop="1">
      <c r="H36" s="114"/>
    </row>
    <row r="37" spans="2:135" ht="22.75" customHeight="1">
      <c r="G37" s="133"/>
      <c r="H37" s="133"/>
      <c r="K37" s="133"/>
      <c r="M37" s="133"/>
      <c r="O37" s="133"/>
      <c r="Q37" s="133"/>
      <c r="R37" s="133"/>
      <c r="S37" s="133"/>
      <c r="U37" s="133"/>
      <c r="W37" s="133"/>
      <c r="X37" s="133"/>
      <c r="Y37" s="133"/>
      <c r="AA37" s="133"/>
      <c r="AC37" s="133"/>
      <c r="AE37" s="133"/>
      <c r="AF37" s="133"/>
    </row>
    <row r="38" spans="2:135" ht="22.75" customHeight="1">
      <c r="H38" s="114"/>
    </row>
    <row r="39" spans="2:135" ht="22.75" customHeight="1">
      <c r="H39" s="114"/>
    </row>
    <row r="40" spans="2:135" ht="22.75" customHeight="1">
      <c r="H40" s="114"/>
    </row>
    <row r="41" spans="2:135" ht="22.75" customHeight="1">
      <c r="H41" s="114"/>
    </row>
    <row r="42" spans="2:135" ht="22.75" customHeight="1">
      <c r="H42" s="114"/>
    </row>
    <row r="43" spans="2:135" ht="22.75" customHeight="1">
      <c r="H43" s="114"/>
    </row>
    <row r="44" spans="2:135" ht="22.75" customHeight="1">
      <c r="H44" s="114"/>
    </row>
    <row r="45" spans="2:135" ht="22.75" customHeight="1">
      <c r="H45" s="114"/>
    </row>
    <row r="46" spans="2:135" ht="22.75" customHeight="1">
      <c r="H46" s="114"/>
    </row>
    <row r="47" spans="2:135" ht="22.75" customHeight="1">
      <c r="H47" s="114"/>
    </row>
    <row r="48" spans="2:135" ht="22.75" customHeight="1">
      <c r="H48" s="114"/>
    </row>
    <row r="49" spans="8:8" ht="22.75" customHeight="1">
      <c r="H49" s="114"/>
    </row>
    <row r="50" spans="8:8" ht="22.75" customHeight="1">
      <c r="H50" s="114"/>
    </row>
    <row r="51" spans="8:8" ht="22.75" customHeight="1">
      <c r="H51" s="114"/>
    </row>
    <row r="52" spans="8:8" ht="22.75" customHeight="1">
      <c r="H52" s="114"/>
    </row>
    <row r="53" spans="8:8" ht="22.75" customHeight="1">
      <c r="H53" s="114"/>
    </row>
    <row r="54" spans="8:8" ht="22.75" customHeight="1">
      <c r="H54" s="114"/>
    </row>
    <row r="55" spans="8:8" ht="22.75" customHeight="1">
      <c r="H55" s="114"/>
    </row>
    <row r="56" spans="8:8" ht="22.75" customHeight="1">
      <c r="H56" s="114"/>
    </row>
    <row r="57" spans="8:8" ht="22.75" customHeight="1">
      <c r="H57" s="114"/>
    </row>
    <row r="58" spans="8:8" ht="22.75" customHeight="1">
      <c r="H58" s="114"/>
    </row>
    <row r="59" spans="8:8" ht="22.75" customHeight="1">
      <c r="H59" s="114"/>
    </row>
    <row r="60" spans="8:8" ht="22.75" customHeight="1">
      <c r="H60" s="114"/>
    </row>
    <row r="61" spans="8:8" ht="22.75" customHeight="1">
      <c r="H61" s="114"/>
    </row>
    <row r="62" spans="8:8" ht="22.75" customHeight="1">
      <c r="H62" s="114"/>
    </row>
    <row r="63" spans="8:8" ht="22.75" customHeight="1">
      <c r="H63" s="114"/>
    </row>
    <row r="64" spans="8:8" ht="22.75" customHeight="1">
      <c r="H64" s="114"/>
    </row>
    <row r="65" spans="8:8" ht="22.75" customHeight="1">
      <c r="H65" s="114"/>
    </row>
    <row r="66" spans="8:8" ht="22.75" customHeight="1">
      <c r="H66" s="114"/>
    </row>
    <row r="67" spans="8:8" ht="22.75" customHeight="1">
      <c r="H67" s="114"/>
    </row>
    <row r="68" spans="8:8" ht="22.75" customHeight="1">
      <c r="H68" s="114"/>
    </row>
    <row r="69" spans="8:8" ht="22.75" customHeight="1">
      <c r="H69" s="114"/>
    </row>
  </sheetData>
  <printOptions horizontalCentered="1"/>
  <pageMargins left="0.196850393700787" right="0.196850393700787" top="0.59055118110236204" bottom="0.196850393700787" header="0.59055118110236204" footer="0.39370078740157499"/>
  <pageSetup paperSize="9" scale="62" firstPageNumber="9" fitToHeight="2" orientation="landscape" blackAndWhite="1" useFirstPageNumber="1" horizontalDpi="1200" verticalDpi="1200" r:id="rId1"/>
  <headerFooter>
    <oddFooter>&amp;L 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2"/>
  <sheetViews>
    <sheetView showGridLines="0" zoomScaleNormal="100" zoomScaleSheetLayoutView="100" workbookViewId="0"/>
  </sheetViews>
  <sheetFormatPr defaultColWidth="9.1796875" defaultRowHeight="20.25" customHeight="1"/>
  <cols>
    <col min="1" max="1" width="1.7265625" style="8" customWidth="1"/>
    <col min="2" max="3" width="2.7265625" style="8" customWidth="1"/>
    <col min="4" max="4" width="47.7265625" style="8" customWidth="1"/>
    <col min="5" max="5" width="6.7265625" style="8" customWidth="1"/>
    <col min="6" max="6" width="1.7265625" style="8" customWidth="1"/>
    <col min="7" max="7" width="13.7265625" style="8" customWidth="1"/>
    <col min="8" max="8" width="1.7265625" style="8" customWidth="1"/>
    <col min="9" max="9" width="13.7265625" style="8" customWidth="1"/>
    <col min="10" max="10" width="1.7265625" style="16" customWidth="1"/>
    <col min="11" max="16384" width="9.1796875" style="8"/>
  </cols>
  <sheetData>
    <row r="1" spans="2:10" s="42" customFormat="1" ht="23.15" customHeight="1">
      <c r="B1" s="3" t="s">
        <v>34</v>
      </c>
      <c r="C1" s="3"/>
      <c r="D1" s="3"/>
      <c r="E1" s="3"/>
      <c r="F1" s="3"/>
      <c r="H1" s="46"/>
      <c r="J1" s="43"/>
    </row>
    <row r="2" spans="2:10" ht="23.15" customHeight="1">
      <c r="B2" s="4" t="s">
        <v>90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0" s="140" customFormat="1" ht="23.15" customHeight="1">
      <c r="B3" s="81" t="str">
        <f>+'4'!B3</f>
        <v>For the three-month period ended 31 March 2023 (Unaudited)</v>
      </c>
      <c r="C3" s="103"/>
      <c r="D3" s="103"/>
      <c r="E3" s="103"/>
      <c r="F3" s="103"/>
      <c r="J3" s="142"/>
    </row>
    <row r="4" spans="2:10" s="42" customFormat="1" ht="23.15" customHeight="1">
      <c r="B4" s="5"/>
      <c r="C4" s="5"/>
      <c r="D4" s="5"/>
      <c r="E4" s="5"/>
      <c r="F4" s="5"/>
      <c r="G4" s="43"/>
      <c r="H4" s="43"/>
      <c r="I4" s="43"/>
      <c r="J4" s="43"/>
    </row>
    <row r="5" spans="2:10" ht="23.15" customHeight="1">
      <c r="B5" s="2"/>
      <c r="C5" s="2"/>
      <c r="D5" s="2"/>
      <c r="E5" s="173" t="s">
        <v>0</v>
      </c>
      <c r="F5" s="2"/>
      <c r="G5" s="78">
        <f>'2'!G5</f>
        <v>2023</v>
      </c>
      <c r="H5" s="79"/>
      <c r="I5" s="80">
        <f>'2'!I5</f>
        <v>2022</v>
      </c>
    </row>
    <row r="6" spans="2:10" s="42" customFormat="1" ht="23.15" customHeight="1">
      <c r="B6" s="2"/>
      <c r="C6" s="2"/>
      <c r="D6" s="2"/>
      <c r="E6" s="2"/>
      <c r="F6" s="2"/>
      <c r="G6" s="175" t="s">
        <v>21</v>
      </c>
      <c r="H6" s="175"/>
      <c r="I6" s="175"/>
      <c r="J6" s="43"/>
    </row>
    <row r="7" spans="2:10" s="47" customFormat="1" ht="23.15" customHeight="1">
      <c r="B7" s="165" t="s">
        <v>36</v>
      </c>
      <c r="C7" s="165"/>
      <c r="D7" s="165"/>
      <c r="E7" s="6"/>
      <c r="F7" s="6"/>
      <c r="G7" s="7"/>
      <c r="H7" s="7"/>
      <c r="I7" s="7"/>
      <c r="J7" s="143"/>
    </row>
    <row r="8" spans="2:10" s="42" customFormat="1" ht="23.15" customHeight="1">
      <c r="B8" s="166" t="s">
        <v>191</v>
      </c>
      <c r="C8" s="166"/>
      <c r="D8" s="166"/>
      <c r="E8" s="82"/>
      <c r="F8" s="82"/>
      <c r="G8" s="94">
        <v>16008877</v>
      </c>
      <c r="H8" s="94"/>
      <c r="I8" s="94">
        <v>9389401</v>
      </c>
      <c r="J8" s="43"/>
    </row>
    <row r="9" spans="2:10" s="42" customFormat="1" ht="23.15" customHeight="1">
      <c r="B9" s="165" t="s">
        <v>32</v>
      </c>
      <c r="C9" s="165"/>
      <c r="D9" s="165"/>
      <c r="E9" s="6"/>
      <c r="F9" s="6"/>
      <c r="G9" s="94"/>
      <c r="H9" s="94"/>
      <c r="I9" s="94"/>
      <c r="J9" s="43"/>
    </row>
    <row r="10" spans="2:10" s="42" customFormat="1" ht="23.15" customHeight="1">
      <c r="B10" s="166" t="s">
        <v>64</v>
      </c>
      <c r="C10" s="166"/>
      <c r="D10" s="166"/>
      <c r="E10" s="82"/>
      <c r="F10" s="82"/>
      <c r="G10" s="94">
        <v>4320479</v>
      </c>
      <c r="H10" s="94"/>
      <c r="I10" s="94">
        <v>1625080</v>
      </c>
      <c r="J10" s="43"/>
    </row>
    <row r="11" spans="2:10" s="42" customFormat="1" ht="23.15" customHeight="1">
      <c r="B11" s="166" t="s">
        <v>145</v>
      </c>
      <c r="C11" s="166"/>
      <c r="D11" s="166"/>
      <c r="E11" s="82"/>
      <c r="F11" s="82"/>
      <c r="G11" s="94">
        <v>7121163</v>
      </c>
      <c r="H11" s="94"/>
      <c r="I11" s="94">
        <v>7129504</v>
      </c>
      <c r="J11" s="43"/>
    </row>
    <row r="12" spans="2:10" s="42" customFormat="1" ht="23.15" customHeight="1">
      <c r="B12" s="166" t="s">
        <v>230</v>
      </c>
      <c r="C12" s="166"/>
      <c r="D12" s="166"/>
      <c r="E12" s="82"/>
      <c r="F12" s="82"/>
      <c r="G12" s="94">
        <v>-341665</v>
      </c>
      <c r="H12" s="94"/>
      <c r="I12" s="94">
        <v>-224347</v>
      </c>
      <c r="J12" s="43"/>
    </row>
    <row r="13" spans="2:10" s="42" customFormat="1" ht="23.15" customHeight="1">
      <c r="B13" s="166" t="s">
        <v>203</v>
      </c>
      <c r="C13" s="166"/>
      <c r="D13" s="166"/>
      <c r="E13" s="82"/>
      <c r="F13" s="82"/>
      <c r="G13" s="94">
        <v>283739</v>
      </c>
      <c r="H13" s="94"/>
      <c r="I13" s="94">
        <v>334273</v>
      </c>
      <c r="J13" s="43"/>
    </row>
    <row r="14" spans="2:10" s="42" customFormat="1" ht="23.15" customHeight="1">
      <c r="B14" s="166" t="s">
        <v>204</v>
      </c>
      <c r="C14" s="166"/>
      <c r="D14" s="166"/>
      <c r="E14" s="82"/>
      <c r="F14" s="82"/>
      <c r="G14" s="94">
        <v>-196608</v>
      </c>
      <c r="H14" s="94"/>
      <c r="I14" s="94">
        <v>64931</v>
      </c>
      <c r="J14" s="43"/>
    </row>
    <row r="15" spans="2:10" s="42" customFormat="1" ht="23.15" customHeight="1">
      <c r="B15" s="166" t="s">
        <v>170</v>
      </c>
      <c r="C15" s="166"/>
      <c r="D15" s="166"/>
      <c r="E15" s="82"/>
      <c r="F15" s="82"/>
      <c r="G15" s="94"/>
      <c r="H15" s="94"/>
      <c r="I15" s="94"/>
      <c r="J15" s="43"/>
    </row>
    <row r="16" spans="2:10" s="42" customFormat="1" ht="23.15" customHeight="1">
      <c r="B16" s="166"/>
      <c r="C16" s="166" t="s">
        <v>171</v>
      </c>
      <c r="D16" s="166"/>
      <c r="E16" s="82"/>
      <c r="F16" s="82"/>
      <c r="G16" s="94">
        <v>-2665080</v>
      </c>
      <c r="H16" s="94"/>
      <c r="I16" s="94">
        <v>-3418892</v>
      </c>
      <c r="J16" s="43"/>
    </row>
    <row r="17" spans="2:10" s="42" customFormat="1" ht="23.15" customHeight="1">
      <c r="B17" s="166" t="s">
        <v>44</v>
      </c>
      <c r="C17" s="166"/>
      <c r="D17" s="166"/>
      <c r="E17" s="82"/>
      <c r="F17" s="82"/>
      <c r="G17" s="94">
        <v>-30722</v>
      </c>
      <c r="H17" s="94"/>
      <c r="I17" s="94">
        <v>-46381</v>
      </c>
      <c r="J17" s="43"/>
    </row>
    <row r="18" spans="2:10" s="42" customFormat="1" ht="23.15" customHeight="1">
      <c r="B18" s="166" t="s">
        <v>49</v>
      </c>
      <c r="C18" s="166"/>
      <c r="D18" s="166"/>
      <c r="E18" s="82"/>
      <c r="F18" s="82"/>
      <c r="G18" s="94">
        <v>-410345</v>
      </c>
      <c r="H18" s="94"/>
      <c r="I18" s="94">
        <v>-213250</v>
      </c>
      <c r="J18" s="43"/>
    </row>
    <row r="19" spans="2:10" s="42" customFormat="1" ht="23.15" customHeight="1">
      <c r="B19" s="166" t="s">
        <v>51</v>
      </c>
      <c r="C19" s="166"/>
      <c r="D19" s="166"/>
      <c r="E19" s="82"/>
      <c r="F19" s="82"/>
      <c r="G19" s="94">
        <v>2240734</v>
      </c>
      <c r="H19" s="94"/>
      <c r="I19" s="94">
        <v>1646821</v>
      </c>
      <c r="J19" s="43"/>
    </row>
    <row r="20" spans="2:10" s="42" customFormat="1" ht="23.15" customHeight="1">
      <c r="B20" s="166" t="s">
        <v>227</v>
      </c>
      <c r="C20" s="166"/>
      <c r="D20" s="166"/>
      <c r="E20" s="14">
        <v>3</v>
      </c>
      <c r="F20" s="82"/>
      <c r="G20" s="94">
        <v>-15185610</v>
      </c>
      <c r="H20" s="94"/>
      <c r="I20" s="94">
        <v>-923433</v>
      </c>
      <c r="J20" s="43"/>
    </row>
    <row r="21" spans="2:10" ht="23.15" customHeight="1">
      <c r="B21" s="167" t="s">
        <v>113</v>
      </c>
      <c r="C21" s="167"/>
      <c r="D21" s="167"/>
      <c r="E21" s="2"/>
      <c r="F21" s="2"/>
      <c r="G21" s="95"/>
      <c r="H21" s="94"/>
      <c r="I21" s="95"/>
    </row>
    <row r="22" spans="2:10" ht="23.15" customHeight="1">
      <c r="B22" s="167"/>
      <c r="C22" s="167" t="s">
        <v>109</v>
      </c>
      <c r="D22" s="167"/>
      <c r="E22" s="2"/>
      <c r="F22" s="2"/>
      <c r="G22" s="10">
        <f>SUM(G8:G20)</f>
        <v>11144962</v>
      </c>
      <c r="H22" s="11"/>
      <c r="I22" s="10">
        <f>SUM(I8:I20)</f>
        <v>15363707</v>
      </c>
    </row>
    <row r="23" spans="2:10" ht="10" customHeight="1">
      <c r="B23" s="167"/>
      <c r="C23" s="167"/>
      <c r="D23" s="167"/>
      <c r="E23" s="2"/>
      <c r="F23" s="2"/>
      <c r="G23" s="11"/>
      <c r="H23" s="11"/>
      <c r="I23" s="11"/>
    </row>
    <row r="24" spans="2:10" s="42" customFormat="1" ht="23.15" customHeight="1">
      <c r="B24" s="165" t="s">
        <v>45</v>
      </c>
      <c r="C24" s="165"/>
      <c r="D24" s="165"/>
      <c r="E24" s="6"/>
      <c r="F24" s="6"/>
      <c r="G24" s="94"/>
      <c r="H24" s="94"/>
      <c r="I24" s="94"/>
      <c r="J24" s="43"/>
    </row>
    <row r="25" spans="2:10" s="42" customFormat="1" ht="23.15" customHeight="1">
      <c r="B25" s="166" t="s">
        <v>100</v>
      </c>
      <c r="C25" s="166"/>
      <c r="D25" s="166"/>
      <c r="E25" s="82"/>
      <c r="F25" s="82"/>
      <c r="G25" s="94">
        <v>-6263872</v>
      </c>
      <c r="H25" s="94"/>
      <c r="I25" s="94">
        <v>-9233718</v>
      </c>
      <c r="J25" s="43"/>
    </row>
    <row r="26" spans="2:10" s="42" customFormat="1" ht="23.15" customHeight="1">
      <c r="B26" s="166" t="s">
        <v>41</v>
      </c>
      <c r="C26" s="166"/>
      <c r="D26" s="166"/>
      <c r="E26" s="82"/>
      <c r="F26" s="82"/>
      <c r="G26" s="94">
        <v>1940842</v>
      </c>
      <c r="H26" s="94"/>
      <c r="I26" s="94">
        <v>-376281</v>
      </c>
      <c r="J26" s="43"/>
    </row>
    <row r="27" spans="2:10" s="42" customFormat="1" ht="23.15" customHeight="1">
      <c r="B27" s="166" t="s">
        <v>144</v>
      </c>
      <c r="C27" s="166"/>
      <c r="D27" s="166"/>
      <c r="E27" s="82"/>
      <c r="F27" s="82"/>
      <c r="G27" s="94">
        <v>-454710</v>
      </c>
      <c r="H27" s="94"/>
      <c r="I27" s="94">
        <v>-303153</v>
      </c>
      <c r="J27" s="43"/>
    </row>
    <row r="28" spans="2:10" ht="23.15" customHeight="1">
      <c r="B28" s="168" t="s">
        <v>231</v>
      </c>
      <c r="C28" s="167"/>
      <c r="D28" s="167"/>
      <c r="E28" s="2"/>
      <c r="F28" s="2"/>
      <c r="G28" s="12">
        <f>SUM(G25:G27)</f>
        <v>-4777740</v>
      </c>
      <c r="H28" s="13"/>
      <c r="I28" s="12">
        <f>SUM(I25:I27)</f>
        <v>-9913152</v>
      </c>
    </row>
    <row r="29" spans="2:10" ht="23.15" customHeight="1">
      <c r="B29" s="167"/>
      <c r="C29" s="167"/>
      <c r="D29" s="167"/>
      <c r="E29" s="2"/>
      <c r="F29" s="2"/>
      <c r="G29" s="94"/>
      <c r="H29" s="94"/>
      <c r="I29" s="94"/>
    </row>
    <row r="30" spans="2:10" ht="10" customHeight="1">
      <c r="B30" s="167"/>
      <c r="C30" s="167"/>
      <c r="D30" s="167"/>
      <c r="E30" s="2"/>
      <c r="F30" s="2"/>
      <c r="G30" s="94"/>
      <c r="H30" s="94"/>
      <c r="I30" s="94"/>
    </row>
    <row r="31" spans="2:10" s="42" customFormat="1" ht="23.15" customHeight="1">
      <c r="B31" s="169" t="s">
        <v>34</v>
      </c>
      <c r="C31" s="169"/>
      <c r="D31" s="169"/>
      <c r="E31" s="3"/>
      <c r="F31" s="3"/>
      <c r="G31" s="82"/>
      <c r="H31" s="96"/>
      <c r="I31" s="82"/>
      <c r="J31" s="43"/>
    </row>
    <row r="32" spans="2:10" ht="23.15" customHeight="1">
      <c r="B32" s="170" t="s">
        <v>90</v>
      </c>
      <c r="C32" s="170"/>
      <c r="D32" s="170"/>
      <c r="E32" s="4"/>
      <c r="F32" s="4"/>
      <c r="G32" s="2" t="s">
        <v>18</v>
      </c>
      <c r="H32" s="96"/>
      <c r="I32" s="2" t="s">
        <v>18</v>
      </c>
    </row>
    <row r="33" spans="2:10" s="42" customFormat="1" ht="23.15" customHeight="1">
      <c r="B33" s="171" t="str">
        <f>B3</f>
        <v>For the three-month period ended 31 March 2023 (Unaudited)</v>
      </c>
      <c r="C33" s="171"/>
      <c r="D33" s="171"/>
      <c r="E33" s="81"/>
      <c r="F33" s="81"/>
      <c r="G33" s="82"/>
      <c r="H33" s="82"/>
      <c r="I33" s="82"/>
      <c r="J33" s="43"/>
    </row>
    <row r="34" spans="2:10" s="42" customFormat="1" ht="23.15" customHeight="1">
      <c r="B34" s="171"/>
      <c r="C34" s="171"/>
      <c r="D34" s="171"/>
      <c r="E34" s="81"/>
      <c r="F34" s="81"/>
      <c r="G34" s="82"/>
      <c r="H34" s="82"/>
      <c r="I34" s="82"/>
      <c r="J34" s="43"/>
    </row>
    <row r="35" spans="2:10" s="42" customFormat="1" ht="23.15" customHeight="1">
      <c r="B35" s="167"/>
      <c r="C35" s="167"/>
      <c r="D35" s="167"/>
      <c r="E35" s="88"/>
      <c r="F35" s="88"/>
      <c r="G35" s="85">
        <f>G5</f>
        <v>2023</v>
      </c>
      <c r="H35" s="86"/>
      <c r="I35" s="87">
        <f>I5</f>
        <v>2022</v>
      </c>
      <c r="J35" s="43"/>
    </row>
    <row r="36" spans="2:10" s="42" customFormat="1" ht="23.15" customHeight="1">
      <c r="B36" s="167"/>
      <c r="C36" s="167"/>
      <c r="D36" s="167"/>
      <c r="E36" s="2"/>
      <c r="F36" s="2"/>
      <c r="G36" s="175" t="s">
        <v>21</v>
      </c>
      <c r="H36" s="175"/>
      <c r="I36" s="175"/>
      <c r="J36" s="43"/>
    </row>
    <row r="37" spans="2:10" s="42" customFormat="1" ht="23.15" customHeight="1">
      <c r="B37" s="165" t="s">
        <v>46</v>
      </c>
      <c r="C37" s="165"/>
      <c r="D37" s="165"/>
      <c r="E37" s="6"/>
      <c r="F37" s="6"/>
      <c r="G37" s="97"/>
      <c r="H37" s="97"/>
      <c r="I37" s="97"/>
      <c r="J37" s="43"/>
    </row>
    <row r="38" spans="2:10" s="42" customFormat="1" ht="23.15" customHeight="1">
      <c r="B38" s="166" t="s">
        <v>104</v>
      </c>
      <c r="C38" s="166"/>
      <c r="D38" s="166"/>
      <c r="E38" s="82"/>
      <c r="F38" s="82"/>
      <c r="G38" s="94">
        <v>6115148</v>
      </c>
      <c r="H38" s="94"/>
      <c r="I38" s="94">
        <v>3457210</v>
      </c>
      <c r="J38" s="43"/>
    </row>
    <row r="39" spans="2:10" s="42" customFormat="1" ht="23.15" customHeight="1">
      <c r="B39" s="166" t="s">
        <v>105</v>
      </c>
      <c r="C39" s="166"/>
      <c r="D39" s="166"/>
      <c r="E39" s="82"/>
      <c r="F39" s="82"/>
      <c r="G39" s="94">
        <v>-91848</v>
      </c>
      <c r="H39" s="94"/>
      <c r="I39" s="94">
        <v>-122220</v>
      </c>
      <c r="J39" s="43"/>
    </row>
    <row r="40" spans="2:10" ht="23.15" customHeight="1">
      <c r="B40" s="166" t="s">
        <v>143</v>
      </c>
      <c r="C40" s="166"/>
      <c r="D40" s="166"/>
      <c r="E40" s="2"/>
      <c r="F40" s="2"/>
      <c r="G40" s="94">
        <v>-58927</v>
      </c>
      <c r="H40" s="94"/>
      <c r="I40" s="94">
        <v>110857</v>
      </c>
    </row>
    <row r="41" spans="2:10" ht="23.15" customHeight="1">
      <c r="B41" s="167" t="s">
        <v>232</v>
      </c>
      <c r="C41" s="167"/>
      <c r="D41" s="167"/>
      <c r="E41" s="2"/>
      <c r="F41" s="2"/>
      <c r="G41" s="12">
        <f>SUM(G38:G40)</f>
        <v>5964373</v>
      </c>
      <c r="H41" s="13"/>
      <c r="I41" s="12">
        <f>SUM(I38:I40)</f>
        <v>3445847</v>
      </c>
    </row>
    <row r="42" spans="2:10" ht="10" customHeight="1">
      <c r="B42" s="167"/>
      <c r="C42" s="167"/>
      <c r="D42" s="167"/>
      <c r="E42" s="2"/>
      <c r="F42" s="2"/>
      <c r="G42" s="11"/>
      <c r="H42" s="13"/>
      <c r="I42" s="11"/>
    </row>
    <row r="43" spans="2:10" ht="23.15" customHeight="1">
      <c r="B43" s="167" t="s">
        <v>114</v>
      </c>
      <c r="C43" s="167"/>
      <c r="D43" s="167"/>
      <c r="E43" s="2"/>
      <c r="F43" s="2"/>
      <c r="G43" s="13">
        <f>SUM(G22,G28,G41)</f>
        <v>12331595</v>
      </c>
      <c r="H43" s="13"/>
      <c r="I43" s="13">
        <f>SUM(I22,I28,I41)</f>
        <v>8896402</v>
      </c>
    </row>
    <row r="44" spans="2:10" ht="23.15" customHeight="1">
      <c r="B44" s="166" t="s">
        <v>54</v>
      </c>
      <c r="C44" s="166"/>
      <c r="D44" s="166"/>
      <c r="E44" s="82"/>
      <c r="F44" s="82"/>
      <c r="G44" s="98">
        <v>-1149394</v>
      </c>
      <c r="H44" s="99"/>
      <c r="I44" s="98">
        <v>-999058</v>
      </c>
    </row>
    <row r="45" spans="2:10" ht="23.15" customHeight="1">
      <c r="B45" s="167" t="s">
        <v>115</v>
      </c>
      <c r="C45" s="167"/>
      <c r="D45" s="167"/>
      <c r="E45" s="2"/>
      <c r="F45" s="2"/>
      <c r="G45" s="10">
        <f>SUM(G43:G44)</f>
        <v>11182201</v>
      </c>
      <c r="H45" s="11"/>
      <c r="I45" s="10">
        <f>SUM(I43:I44)</f>
        <v>7897344</v>
      </c>
      <c r="J45" s="144"/>
    </row>
    <row r="46" spans="2:10" s="42" customFormat="1" ht="23.15" customHeight="1">
      <c r="B46" s="172" t="s">
        <v>77</v>
      </c>
      <c r="C46" s="172"/>
      <c r="D46" s="172"/>
      <c r="E46" s="5"/>
      <c r="F46" s="5"/>
      <c r="G46" s="100"/>
      <c r="H46" s="100"/>
      <c r="I46" s="100"/>
      <c r="J46" s="43"/>
    </row>
    <row r="47" spans="2:10" s="42" customFormat="1" ht="23.15" customHeight="1">
      <c r="B47" s="165" t="s">
        <v>37</v>
      </c>
      <c r="C47" s="165"/>
      <c r="D47" s="165"/>
      <c r="E47" s="6"/>
      <c r="F47" s="6"/>
      <c r="G47" s="94"/>
      <c r="H47" s="94"/>
      <c r="I47" s="94"/>
      <c r="J47" s="43"/>
    </row>
    <row r="48" spans="2:10" s="42" customFormat="1" ht="23.15" customHeight="1">
      <c r="B48" s="166" t="s">
        <v>247</v>
      </c>
      <c r="C48" s="166"/>
      <c r="D48" s="165"/>
      <c r="E48" s="6"/>
      <c r="F48" s="6"/>
      <c r="G48" s="94">
        <v>-366294</v>
      </c>
      <c r="H48" s="94"/>
      <c r="I48" s="94">
        <v>0</v>
      </c>
      <c r="J48" s="43"/>
    </row>
    <row r="49" spans="2:11" s="42" customFormat="1" ht="23.15" customHeight="1">
      <c r="B49" s="166" t="s">
        <v>182</v>
      </c>
      <c r="C49" s="166"/>
      <c r="D49" s="166"/>
      <c r="E49" s="82"/>
      <c r="F49" s="82"/>
      <c r="G49" s="94">
        <v>0</v>
      </c>
      <c r="H49" s="94"/>
      <c r="I49" s="94">
        <v>-585890</v>
      </c>
      <c r="J49" s="43"/>
    </row>
    <row r="50" spans="2:11" s="42" customFormat="1" ht="23.15" customHeight="1">
      <c r="B50" s="166" t="s">
        <v>225</v>
      </c>
      <c r="C50" s="166"/>
      <c r="D50" s="166"/>
      <c r="E50" s="14"/>
      <c r="F50" s="82"/>
      <c r="G50" s="94">
        <v>15398965</v>
      </c>
      <c r="H50" s="94"/>
      <c r="I50" s="94">
        <v>14847854</v>
      </c>
      <c r="J50" s="43"/>
    </row>
    <row r="51" spans="2:11" s="42" customFormat="1" ht="23.15" customHeight="1">
      <c r="B51" s="166" t="s">
        <v>226</v>
      </c>
      <c r="C51" s="166"/>
      <c r="D51" s="166"/>
      <c r="E51" s="14"/>
      <c r="F51" s="6"/>
      <c r="G51" s="94">
        <v>-33299089</v>
      </c>
      <c r="H51" s="94"/>
      <c r="I51" s="94">
        <v>-5253631</v>
      </c>
      <c r="J51" s="43"/>
    </row>
    <row r="52" spans="2:11" s="42" customFormat="1" ht="23.15" customHeight="1">
      <c r="B52" s="82" t="s">
        <v>205</v>
      </c>
      <c r="C52" s="82"/>
      <c r="D52" s="82"/>
      <c r="F52" s="82"/>
      <c r="G52" s="94">
        <v>76298</v>
      </c>
      <c r="H52" s="94"/>
      <c r="I52" s="94">
        <v>87785</v>
      </c>
      <c r="J52" s="43"/>
    </row>
    <row r="53" spans="2:11" s="42" customFormat="1" ht="23.15" customHeight="1">
      <c r="B53" s="82" t="s">
        <v>246</v>
      </c>
      <c r="C53" s="82"/>
      <c r="D53" s="82"/>
      <c r="F53" s="82"/>
      <c r="G53" s="94">
        <v>-8609224</v>
      </c>
      <c r="H53" s="94"/>
      <c r="I53" s="94">
        <v>-10433119</v>
      </c>
      <c r="J53" s="43"/>
    </row>
    <row r="54" spans="2:11" s="42" customFormat="1" ht="23.15" customHeight="1">
      <c r="B54" s="82" t="s">
        <v>233</v>
      </c>
      <c r="D54" s="82"/>
      <c r="E54" s="14"/>
      <c r="F54" s="82"/>
      <c r="G54" s="94">
        <v>-351348</v>
      </c>
      <c r="H54" s="94"/>
      <c r="I54" s="94">
        <v>19779</v>
      </c>
      <c r="J54" s="43"/>
      <c r="K54" s="45"/>
    </row>
    <row r="55" spans="2:11" s="42" customFormat="1" ht="23.15" customHeight="1">
      <c r="B55" s="82" t="s">
        <v>85</v>
      </c>
      <c r="C55" s="82"/>
      <c r="D55" s="82"/>
      <c r="E55" s="14"/>
      <c r="F55" s="82"/>
      <c r="G55" s="94">
        <v>173133</v>
      </c>
      <c r="H55" s="94"/>
      <c r="I55" s="94">
        <v>2338826</v>
      </c>
      <c r="J55" s="43"/>
    </row>
    <row r="56" spans="2:11" s="42" customFormat="1" ht="23.15" customHeight="1">
      <c r="B56" s="82" t="s">
        <v>50</v>
      </c>
      <c r="C56" s="82"/>
      <c r="D56" s="82"/>
      <c r="E56" s="82"/>
      <c r="F56" s="82"/>
      <c r="G56" s="94">
        <v>377872</v>
      </c>
      <c r="H56" s="94"/>
      <c r="I56" s="94">
        <v>197841</v>
      </c>
      <c r="J56" s="43"/>
    </row>
    <row r="57" spans="2:11" ht="23.15" customHeight="1">
      <c r="B57" s="2" t="s">
        <v>150</v>
      </c>
      <c r="C57" s="2"/>
      <c r="D57" s="2"/>
      <c r="E57" s="2"/>
      <c r="F57" s="2"/>
      <c r="G57" s="12">
        <f>SUM(G48:G56)</f>
        <v>-26599687</v>
      </c>
      <c r="H57" s="13"/>
      <c r="I57" s="12">
        <f>SUM(I48:I56)</f>
        <v>1219445</v>
      </c>
      <c r="J57" s="144"/>
    </row>
    <row r="58" spans="2:11" s="42" customFormat="1" ht="10" customHeight="1">
      <c r="B58" s="2"/>
      <c r="C58" s="2"/>
      <c r="D58" s="2"/>
      <c r="E58" s="3"/>
      <c r="F58" s="3"/>
      <c r="G58" s="101"/>
      <c r="H58" s="101"/>
      <c r="I58" s="101"/>
      <c r="J58" s="43"/>
    </row>
    <row r="59" spans="2:11" s="42" customFormat="1" ht="23.15" customHeight="1">
      <c r="B59" s="3" t="s">
        <v>34</v>
      </c>
      <c r="C59" s="3"/>
      <c r="D59" s="3"/>
      <c r="E59" s="4"/>
      <c r="F59" s="4"/>
      <c r="G59" s="82"/>
      <c r="H59" s="96"/>
      <c r="I59" s="82"/>
      <c r="J59" s="43"/>
    </row>
    <row r="60" spans="2:11" ht="23.15" customHeight="1">
      <c r="B60" s="4" t="s">
        <v>90</v>
      </c>
      <c r="C60" s="4"/>
      <c r="D60" s="4"/>
      <c r="E60" s="81"/>
      <c r="F60" s="81"/>
      <c r="G60" s="2" t="s">
        <v>18</v>
      </c>
      <c r="H60" s="96"/>
      <c r="I60" s="2" t="s">
        <v>18</v>
      </c>
    </row>
    <row r="61" spans="2:11" s="42" customFormat="1" ht="23.15" customHeight="1">
      <c r="B61" s="81" t="str">
        <f>B3</f>
        <v>For the three-month period ended 31 March 2023 (Unaudited)</v>
      </c>
      <c r="C61" s="81"/>
      <c r="D61" s="81"/>
      <c r="E61" s="5"/>
      <c r="F61" s="5"/>
      <c r="G61" s="82"/>
      <c r="H61" s="82"/>
      <c r="I61" s="82"/>
      <c r="J61" s="43"/>
    </row>
    <row r="62" spans="2:11" ht="23.15" customHeight="1">
      <c r="B62" s="5"/>
      <c r="C62" s="5"/>
      <c r="D62" s="5"/>
      <c r="E62" s="2"/>
      <c r="F62" s="2"/>
      <c r="G62" s="102"/>
      <c r="H62" s="102"/>
      <c r="I62" s="102"/>
    </row>
    <row r="63" spans="2:11" ht="23.15" customHeight="1">
      <c r="B63" s="2"/>
      <c r="C63" s="2"/>
      <c r="D63" s="2"/>
      <c r="E63" s="105"/>
      <c r="F63" s="2"/>
      <c r="G63" s="85">
        <f>G35</f>
        <v>2023</v>
      </c>
      <c r="H63" s="86"/>
      <c r="I63" s="87">
        <f>I35</f>
        <v>2022</v>
      </c>
    </row>
    <row r="64" spans="2:11" s="42" customFormat="1" ht="23.15" customHeight="1">
      <c r="B64" s="2"/>
      <c r="C64" s="2"/>
      <c r="D64" s="2"/>
      <c r="E64" s="6"/>
      <c r="F64" s="6"/>
      <c r="G64" s="175" t="s">
        <v>21</v>
      </c>
      <c r="H64" s="175"/>
      <c r="I64" s="175"/>
      <c r="J64" s="43"/>
    </row>
    <row r="65" spans="1:10" s="42" customFormat="1" ht="23.15" customHeight="1">
      <c r="B65" s="6" t="s">
        <v>38</v>
      </c>
      <c r="C65" s="6"/>
      <c r="D65" s="6"/>
      <c r="E65" s="6"/>
      <c r="F65" s="6"/>
      <c r="G65" s="101"/>
      <c r="H65" s="101"/>
      <c r="I65" s="101"/>
      <c r="J65" s="43"/>
    </row>
    <row r="66" spans="1:10" ht="23.15" customHeight="1">
      <c r="B66" s="82" t="s">
        <v>214</v>
      </c>
      <c r="C66" s="82"/>
      <c r="D66" s="82"/>
      <c r="E66" s="82"/>
      <c r="F66" s="82"/>
      <c r="G66" s="94"/>
      <c r="H66" s="94"/>
      <c r="I66" s="94"/>
    </row>
    <row r="67" spans="1:10" ht="23.15" customHeight="1">
      <c r="B67" s="82"/>
      <c r="C67" s="82" t="s">
        <v>189</v>
      </c>
      <c r="D67" s="82"/>
      <c r="E67" s="82"/>
      <c r="F67" s="82"/>
      <c r="G67" s="104">
        <v>3675</v>
      </c>
      <c r="H67" s="94"/>
      <c r="I67" s="104">
        <v>5000</v>
      </c>
    </row>
    <row r="68" spans="1:10" ht="23.15" customHeight="1">
      <c r="B68" s="82" t="s">
        <v>116</v>
      </c>
      <c r="C68" s="82"/>
      <c r="D68" s="82"/>
      <c r="E68" s="82"/>
      <c r="F68" s="82"/>
      <c r="G68" s="94"/>
      <c r="H68" s="94"/>
      <c r="I68" s="94"/>
    </row>
    <row r="69" spans="1:10" ht="23.15" customHeight="1">
      <c r="B69" s="82"/>
      <c r="C69" s="82" t="s">
        <v>117</v>
      </c>
      <c r="D69" s="82"/>
      <c r="E69" s="14"/>
      <c r="F69" s="82"/>
      <c r="G69" s="104">
        <v>-46120</v>
      </c>
      <c r="H69" s="94"/>
      <c r="I69" s="104">
        <v>-22715</v>
      </c>
    </row>
    <row r="70" spans="1:10" s="42" customFormat="1" ht="23.15" customHeight="1">
      <c r="B70" s="6" t="s">
        <v>118</v>
      </c>
      <c r="C70" s="6"/>
      <c r="D70" s="6"/>
      <c r="E70" s="82"/>
      <c r="F70" s="82"/>
      <c r="G70" s="101"/>
      <c r="H70" s="101"/>
      <c r="I70" s="101"/>
      <c r="J70" s="43"/>
    </row>
    <row r="71" spans="1:10" s="42" customFormat="1" ht="23.15" customHeight="1">
      <c r="B71" s="82" t="s">
        <v>234</v>
      </c>
      <c r="C71" s="82"/>
      <c r="D71" s="82"/>
      <c r="E71" s="82"/>
      <c r="F71" s="82"/>
      <c r="G71" s="94"/>
      <c r="H71" s="94"/>
      <c r="I71" s="94"/>
      <c r="J71" s="43"/>
    </row>
    <row r="72" spans="1:10" s="42" customFormat="1" ht="23.15" customHeight="1">
      <c r="B72" s="82"/>
      <c r="C72" s="82" t="s">
        <v>228</v>
      </c>
      <c r="D72" s="82"/>
      <c r="E72" s="82"/>
      <c r="F72" s="82"/>
      <c r="G72" s="94">
        <v>2790222</v>
      </c>
      <c r="H72" s="94"/>
      <c r="I72" s="94">
        <v>17344720</v>
      </c>
      <c r="J72" s="43"/>
    </row>
    <row r="73" spans="1:10" s="42" customFormat="1" ht="23.15" customHeight="1">
      <c r="B73" s="82" t="s">
        <v>119</v>
      </c>
      <c r="C73" s="82"/>
      <c r="D73" s="82"/>
      <c r="E73" s="82"/>
      <c r="F73" s="82"/>
      <c r="G73" s="94">
        <v>818</v>
      </c>
      <c r="H73" s="94"/>
      <c r="I73" s="94">
        <v>1526097</v>
      </c>
      <c r="J73" s="102"/>
    </row>
    <row r="74" spans="1:10" s="42" customFormat="1" ht="23.15" customHeight="1">
      <c r="B74" s="82" t="s">
        <v>120</v>
      </c>
      <c r="C74" s="82"/>
      <c r="D74" s="82"/>
      <c r="E74" s="82"/>
      <c r="F74" s="82"/>
      <c r="G74" s="94">
        <v>-1324572</v>
      </c>
      <c r="H74" s="94"/>
      <c r="I74" s="94">
        <v>-1859671</v>
      </c>
      <c r="J74" s="43"/>
    </row>
    <row r="75" spans="1:10" s="42" customFormat="1" ht="23.15" customHeight="1">
      <c r="B75" s="82" t="s">
        <v>153</v>
      </c>
      <c r="C75" s="82"/>
      <c r="D75" s="82"/>
      <c r="E75" s="82"/>
      <c r="F75" s="82"/>
      <c r="G75" s="94">
        <v>-849799</v>
      </c>
      <c r="H75" s="94"/>
      <c r="I75" s="94">
        <v>-758622</v>
      </c>
      <c r="J75" s="43"/>
    </row>
    <row r="76" spans="1:10" s="42" customFormat="1" ht="23.15" customHeight="1">
      <c r="A76" s="82"/>
      <c r="B76" s="82" t="s">
        <v>217</v>
      </c>
      <c r="C76" s="82"/>
      <c r="D76" s="82"/>
      <c r="E76" s="82"/>
      <c r="F76" s="82"/>
      <c r="G76" s="94">
        <v>0</v>
      </c>
      <c r="H76" s="94"/>
      <c r="I76" s="94">
        <v>19000</v>
      </c>
      <c r="J76" s="43"/>
    </row>
    <row r="77" spans="1:10" ht="23.15" customHeight="1">
      <c r="B77" s="2" t="s">
        <v>187</v>
      </c>
      <c r="C77" s="2"/>
      <c r="D77" s="2"/>
      <c r="E77" s="2"/>
      <c r="F77" s="2"/>
      <c r="G77" s="12">
        <f>SUM(G71:G76)</f>
        <v>616669</v>
      </c>
      <c r="H77" s="13"/>
      <c r="I77" s="12">
        <f>SUM(I71:I76)</f>
        <v>16271524</v>
      </c>
    </row>
    <row r="78" spans="1:10" ht="23.15" customHeight="1">
      <c r="B78" s="82" t="s">
        <v>66</v>
      </c>
      <c r="C78" s="82"/>
      <c r="D78" s="82"/>
      <c r="E78" s="82"/>
      <c r="F78" s="82"/>
      <c r="G78" s="94">
        <v>-56619</v>
      </c>
      <c r="H78" s="94"/>
      <c r="I78" s="94">
        <v>-74667</v>
      </c>
    </row>
    <row r="79" spans="1:10" s="42" customFormat="1" ht="23.15" customHeight="1">
      <c r="B79" s="82" t="s">
        <v>197</v>
      </c>
      <c r="C79" s="82"/>
      <c r="D79" s="82"/>
      <c r="E79" s="82"/>
      <c r="F79" s="82"/>
      <c r="G79" s="94">
        <v>-3622423</v>
      </c>
      <c r="H79" s="94"/>
      <c r="I79" s="94">
        <v>-2212290</v>
      </c>
      <c r="J79" s="43"/>
    </row>
    <row r="80" spans="1:10" ht="23.15" customHeight="1">
      <c r="B80" s="2" t="s">
        <v>186</v>
      </c>
      <c r="C80" s="2"/>
      <c r="D80" s="2"/>
      <c r="E80" s="2"/>
      <c r="F80" s="2"/>
      <c r="G80" s="12">
        <f>SUM(G67:G69,G77,G78,G79)</f>
        <v>-3104818</v>
      </c>
      <c r="H80" s="11"/>
      <c r="I80" s="12">
        <f>SUM(I67:I69,I77,I78,I79)</f>
        <v>13966852</v>
      </c>
    </row>
    <row r="81" spans="2:10" ht="4.5" customHeight="1">
      <c r="B81" s="2"/>
      <c r="C81" s="2"/>
      <c r="D81" s="2"/>
      <c r="E81" s="2"/>
      <c r="F81" s="2"/>
      <c r="G81" s="11"/>
      <c r="H81" s="11"/>
      <c r="I81" s="11"/>
    </row>
    <row r="82" spans="2:10" ht="23.15" customHeight="1">
      <c r="B82" s="2" t="s">
        <v>140</v>
      </c>
      <c r="C82" s="2"/>
      <c r="D82" s="2"/>
      <c r="E82" s="2"/>
      <c r="F82" s="2"/>
      <c r="G82" s="13">
        <f>SUM(G45,G57,G80)</f>
        <v>-18522304</v>
      </c>
      <c r="H82" s="13"/>
      <c r="I82" s="13">
        <f>SUM(I45,I57,I80)</f>
        <v>23083641</v>
      </c>
    </row>
    <row r="83" spans="2:10" ht="22.5" customHeight="1">
      <c r="B83" s="82" t="s">
        <v>147</v>
      </c>
      <c r="C83" s="82"/>
      <c r="D83" s="2"/>
      <c r="E83" s="82"/>
      <c r="F83" s="82"/>
      <c r="G83" s="104">
        <v>-264669</v>
      </c>
      <c r="H83" s="104"/>
      <c r="I83" s="104">
        <v>-8312</v>
      </c>
    </row>
    <row r="84" spans="2:10" ht="23.15" customHeight="1">
      <c r="B84" s="82" t="s">
        <v>195</v>
      </c>
      <c r="C84" s="82"/>
      <c r="D84" s="82"/>
      <c r="E84" s="2"/>
      <c r="F84" s="2"/>
      <c r="G84" s="98">
        <v>57529745</v>
      </c>
      <c r="H84" s="104"/>
      <c r="I84" s="98">
        <v>35992841</v>
      </c>
    </row>
    <row r="85" spans="2:10" ht="5.15" customHeight="1">
      <c r="B85" s="2"/>
      <c r="C85" s="2"/>
      <c r="D85" s="2"/>
      <c r="E85" s="2"/>
      <c r="F85" s="2"/>
      <c r="G85" s="94"/>
      <c r="H85" s="94"/>
      <c r="I85" s="94"/>
    </row>
    <row r="86" spans="2:10" ht="23.15" customHeight="1" thickBot="1">
      <c r="B86" s="2" t="s">
        <v>196</v>
      </c>
      <c r="C86" s="2"/>
      <c r="D86" s="2"/>
      <c r="E86" s="2"/>
      <c r="F86" s="2"/>
      <c r="G86" s="15">
        <f>SUM(G82:G84)</f>
        <v>38742772</v>
      </c>
      <c r="H86" s="13"/>
      <c r="I86" s="15">
        <f>SUM(I82:I84)</f>
        <v>59068170</v>
      </c>
    </row>
    <row r="87" spans="2:10" s="42" customFormat="1" ht="4.5" customHeight="1" thickTop="1">
      <c r="B87" s="2"/>
      <c r="C87" s="2"/>
      <c r="D87" s="2"/>
      <c r="E87" s="6"/>
      <c r="F87" s="6"/>
      <c r="G87" s="44"/>
      <c r="H87" s="44"/>
      <c r="I87" s="44"/>
      <c r="J87" s="43"/>
    </row>
    <row r="88" spans="2:10" ht="23.15" customHeight="1">
      <c r="B88" s="6" t="s">
        <v>88</v>
      </c>
      <c r="C88" s="6"/>
      <c r="D88" s="6"/>
      <c r="E88" s="76"/>
      <c r="F88" s="76"/>
    </row>
    <row r="89" spans="2:10" ht="23.15" customHeight="1">
      <c r="B89" s="76" t="s">
        <v>249</v>
      </c>
      <c r="C89" s="76"/>
      <c r="D89" s="76"/>
      <c r="E89" s="107"/>
      <c r="F89" s="77"/>
    </row>
    <row r="90" spans="2:10" ht="23.15" customHeight="1">
      <c r="B90" s="8" t="s">
        <v>108</v>
      </c>
      <c r="G90" s="25">
        <v>5967237</v>
      </c>
      <c r="H90" s="25"/>
      <c r="I90" s="25">
        <v>9669516</v>
      </c>
    </row>
    <row r="91" spans="2:10" ht="23.15" customHeight="1">
      <c r="B91" s="8" t="s">
        <v>149</v>
      </c>
      <c r="G91" s="25">
        <v>3615774</v>
      </c>
      <c r="H91" s="25"/>
      <c r="I91" s="25">
        <v>13320588</v>
      </c>
    </row>
    <row r="92" spans="2:10" ht="20.25" customHeight="1">
      <c r="B92" s="107" t="s">
        <v>142</v>
      </c>
      <c r="C92" s="107"/>
      <c r="G92" s="25">
        <v>514507</v>
      </c>
      <c r="H92" s="25"/>
      <c r="I92" s="25">
        <v>3665408</v>
      </c>
    </row>
  </sheetData>
  <mergeCells count="3">
    <mergeCell ref="G6:I6"/>
    <mergeCell ref="G36:I36"/>
    <mergeCell ref="G64:I64"/>
  </mergeCells>
  <phoneticPr fontId="0" type="noConversion"/>
  <pageMargins left="0.70866141732283505" right="0.511811023622047" top="0.59055118110236204" bottom="0.196850393700787" header="0.59055118110236204" footer="0.196850393700787"/>
  <pageSetup paperSize="9" scale="98" firstPageNumber="10" fitToHeight="3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0" max="16383" man="1"/>
    <brk id="58" max="16383" man="1"/>
  </rowBreaks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</cp:lastModifiedBy>
  <cp:lastPrinted>2023-05-02T05:56:23Z</cp:lastPrinted>
  <dcterms:created xsi:type="dcterms:W3CDTF">2005-01-07T06:58:28Z</dcterms:created>
  <dcterms:modified xsi:type="dcterms:W3CDTF">2023-05-15T07:34:07Z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