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3\03_Mar\4 SET\2.Reviewed\1TH\"/>
    </mc:Choice>
  </mc:AlternateContent>
  <xr:revisionPtr revIDLastSave="0" documentId="13_ncr:1_{7476868D-2C39-49E2-A3F1-DFF691DA57F2}" xr6:coauthVersionLast="36" xr6:coauthVersionMax="36" xr10:uidLastSave="{00000000-0000-0000-0000-000000000000}"/>
  <bookViews>
    <workbookView xWindow="8040" yWindow="420" windowWidth="12450" windowHeight="7320" xr2:uid="{00000000-000D-0000-FFFF-FFFF00000000}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'2'!$B$1:$I$73</definedName>
    <definedName name="_xlnm.Print_Area" localSheetId="2">'3'!$B$1:$AF$31</definedName>
    <definedName name="_xlnm.Print_Area" localSheetId="3">'4'!$B$1:$AF$30</definedName>
    <definedName name="_xlnm.Print_Area" localSheetId="4">'5'!$B$1:$H$93</definedName>
    <definedName name="Print_Titles_MI">[1]SHARE!$A$1:$IV$9,[1]SHARE!$A$1:$B$65536</definedName>
  </definedNames>
  <calcPr calcId="191029"/>
</workbook>
</file>

<file path=xl/calcChain.xml><?xml version="1.0" encoding="utf-8"?>
<calcChain xmlns="http://schemas.openxmlformats.org/spreadsheetml/2006/main">
  <c r="B3" i="3" l="1"/>
  <c r="H5" i="5" l="1"/>
  <c r="F5" i="5"/>
  <c r="B3" i="5"/>
  <c r="B62" i="5" l="1"/>
  <c r="L29" i="14"/>
  <c r="H29" i="14"/>
  <c r="P23" i="14"/>
  <c r="X19" i="14"/>
  <c r="V19" i="14"/>
  <c r="T19" i="14"/>
  <c r="R19" i="14"/>
  <c r="P19" i="14"/>
  <c r="N19" i="14"/>
  <c r="L19" i="14"/>
  <c r="H19" i="14"/>
  <c r="F19" i="14"/>
  <c r="J23" i="3"/>
  <c r="X19" i="3"/>
  <c r="V19" i="3"/>
  <c r="R19" i="3"/>
  <c r="P19" i="3"/>
  <c r="L19" i="3"/>
  <c r="H19" i="3"/>
  <c r="F19" i="3"/>
  <c r="B3" i="14"/>
  <c r="B68" i="1"/>
  <c r="I40" i="1"/>
  <c r="I71" i="1" s="1"/>
  <c r="G40" i="1"/>
  <c r="G71" i="1" s="1"/>
  <c r="I39" i="1"/>
  <c r="I70" i="1" s="1"/>
  <c r="G39" i="1"/>
  <c r="G70" i="1" s="1"/>
  <c r="B37" i="1"/>
  <c r="I41" i="8"/>
  <c r="G41" i="8"/>
  <c r="B39" i="8"/>
  <c r="B32" i="5" l="1"/>
  <c r="F64" i="5"/>
  <c r="R23" i="3"/>
  <c r="R25" i="3" s="1"/>
  <c r="J29" i="14"/>
  <c r="F23" i="3"/>
  <c r="F25" i="3" s="1"/>
  <c r="V23" i="3"/>
  <c r="V25" i="3" s="1"/>
  <c r="L29" i="3"/>
  <c r="H34" i="5"/>
  <c r="H64" i="5"/>
  <c r="I17" i="1"/>
  <c r="L23" i="14"/>
  <c r="L25" i="14" s="1"/>
  <c r="L30" i="14" s="1"/>
  <c r="N23" i="14"/>
  <c r="N25" i="14" s="1"/>
  <c r="Z22" i="3"/>
  <c r="AB22" i="3" s="1"/>
  <c r="X23" i="3"/>
  <c r="X25" i="3" s="1"/>
  <c r="X23" i="14"/>
  <c r="X25" i="14" s="1"/>
  <c r="P25" i="14"/>
  <c r="F29" i="14"/>
  <c r="Z17" i="14"/>
  <c r="Z19" i="14" s="1"/>
  <c r="J23" i="14"/>
  <c r="T19" i="3"/>
  <c r="Z17" i="3"/>
  <c r="Z19" i="3" s="1"/>
  <c r="I62" i="1"/>
  <c r="I53" i="1"/>
  <c r="T23" i="3"/>
  <c r="Z21" i="14"/>
  <c r="I87" i="1"/>
  <c r="I90" i="1" s="1"/>
  <c r="I31" i="1"/>
  <c r="F29" i="3"/>
  <c r="R23" i="14"/>
  <c r="R25" i="14" s="1"/>
  <c r="N23" i="3"/>
  <c r="Z27" i="3"/>
  <c r="T23" i="14"/>
  <c r="T25" i="14" s="1"/>
  <c r="Z22" i="14"/>
  <c r="AB22" i="14" s="1"/>
  <c r="Z21" i="3"/>
  <c r="J29" i="3"/>
  <c r="F23" i="14"/>
  <c r="F25" i="14" s="1"/>
  <c r="V23" i="14"/>
  <c r="V25" i="14" s="1"/>
  <c r="Z27" i="14"/>
  <c r="Z13" i="14"/>
  <c r="AB13" i="14" s="1"/>
  <c r="L23" i="3"/>
  <c r="L25" i="3" s="1"/>
  <c r="J19" i="3"/>
  <c r="J25" i="3" s="1"/>
  <c r="P23" i="3"/>
  <c r="P25" i="3" s="1"/>
  <c r="H29" i="3"/>
  <c r="J19" i="14"/>
  <c r="F34" i="5" l="1"/>
  <c r="J25" i="14"/>
  <c r="J30" i="14" s="1"/>
  <c r="Z23" i="3"/>
  <c r="Z25" i="3" s="1"/>
  <c r="I64" i="1"/>
  <c r="I92" i="1" s="1"/>
  <c r="F30" i="14"/>
  <c r="L30" i="3"/>
  <c r="F30" i="3"/>
  <c r="AB17" i="14"/>
  <c r="AB19" i="14" s="1"/>
  <c r="I33" i="1"/>
  <c r="T25" i="3"/>
  <c r="J30" i="3"/>
  <c r="Z23" i="14"/>
  <c r="Z25" i="14" s="1"/>
  <c r="AF13" i="14"/>
  <c r="AF22" i="14" l="1"/>
  <c r="AD23" i="14" l="1"/>
  <c r="AD19" i="14" l="1"/>
  <c r="AD25" i="14" s="1"/>
  <c r="AF17" i="14"/>
  <c r="AF19" i="14" s="1"/>
  <c r="X29" i="3" l="1"/>
  <c r="V29" i="3"/>
  <c r="T29" i="3"/>
  <c r="R29" i="3"/>
  <c r="AF22" i="3"/>
  <c r="AD19" i="3"/>
  <c r="AD29" i="3" l="1"/>
  <c r="AD23" i="3"/>
  <c r="AD25" i="3" s="1"/>
  <c r="N29" i="3"/>
  <c r="AB27" i="3"/>
  <c r="N19" i="3"/>
  <c r="N25" i="3" s="1"/>
  <c r="AB17" i="3"/>
  <c r="P29" i="3"/>
  <c r="Z28" i="3"/>
  <c r="Z29" i="3" s="1"/>
  <c r="H23" i="3"/>
  <c r="H25" i="3" s="1"/>
  <c r="H30" i="3" s="1"/>
  <c r="AB21" i="3"/>
  <c r="AF27" i="3" l="1"/>
  <c r="AB28" i="3"/>
  <c r="AF28" i="3" s="1"/>
  <c r="AF17" i="3"/>
  <c r="AF19" i="3" s="1"/>
  <c r="AB19" i="3"/>
  <c r="AF21" i="3"/>
  <c r="AF23" i="3" s="1"/>
  <c r="AB23" i="3"/>
  <c r="AF29" i="3" l="1"/>
  <c r="AB25" i="3"/>
  <c r="AF25" i="3"/>
  <c r="AB29" i="3"/>
  <c r="T30" i="3" l="1"/>
  <c r="AD30" i="3"/>
  <c r="X30" i="3"/>
  <c r="N30" i="3" l="1"/>
  <c r="P30" i="3"/>
  <c r="R30" i="3"/>
  <c r="I17" i="8"/>
  <c r="I9" i="8"/>
  <c r="I12" i="8" s="1"/>
  <c r="I19" i="8" l="1"/>
  <c r="I23" i="8" s="1"/>
  <c r="I26" i="8" s="1"/>
  <c r="I54" i="8"/>
  <c r="I63" i="8"/>
  <c r="I65" i="8" l="1"/>
  <c r="V30" i="3"/>
  <c r="Z13" i="3"/>
  <c r="Z30" i="3" l="1"/>
  <c r="AB13" i="3"/>
  <c r="AF13" i="3" l="1"/>
  <c r="AF30" i="3" s="1"/>
  <c r="AB30" i="3"/>
  <c r="I34" i="8" l="1"/>
  <c r="I31" i="8"/>
  <c r="I72" i="8"/>
  <c r="I43" i="8" l="1"/>
  <c r="I67" i="8" s="1"/>
  <c r="G17" i="8" l="1"/>
  <c r="G9" i="8" l="1"/>
  <c r="G12" i="8" s="1"/>
  <c r="G19" i="8" s="1"/>
  <c r="G23" i="8" s="1"/>
  <c r="G26" i="8" s="1"/>
  <c r="G34" i="8" l="1"/>
  <c r="G31" i="8"/>
  <c r="G43" i="8" l="1"/>
  <c r="AB27" i="14" l="1"/>
  <c r="N29" i="14"/>
  <c r="N30" i="14" s="1"/>
  <c r="T29" i="14" l="1"/>
  <c r="T30" i="14" s="1"/>
  <c r="R29" i="14"/>
  <c r="R30" i="14" s="1"/>
  <c r="AB21" i="14"/>
  <c r="H23" i="14"/>
  <c r="H25" i="14" s="1"/>
  <c r="H30" i="14" s="1"/>
  <c r="AF27" i="14"/>
  <c r="X29" i="14"/>
  <c r="X30" i="14" s="1"/>
  <c r="V29" i="14" l="1"/>
  <c r="V30" i="14" s="1"/>
  <c r="G17" i="1"/>
  <c r="P29" i="14"/>
  <c r="P30" i="14" s="1"/>
  <c r="Z28" i="14"/>
  <c r="G53" i="1"/>
  <c r="AB23" i="14"/>
  <c r="AB25" i="14" s="1"/>
  <c r="AF21" i="14"/>
  <c r="AF23" i="14" s="1"/>
  <c r="AF25" i="14" s="1"/>
  <c r="G62" i="1"/>
  <c r="Z29" i="14" l="1"/>
  <c r="Z30" i="14" s="1"/>
  <c r="AB28" i="14"/>
  <c r="G31" i="1"/>
  <c r="G33" i="1" s="1"/>
  <c r="G64" i="1"/>
  <c r="AB29" i="14" l="1"/>
  <c r="AB30" i="14" s="1"/>
  <c r="G63" i="8"/>
  <c r="G54" i="8"/>
  <c r="G65" i="8" l="1"/>
  <c r="G67" i="8" s="1"/>
  <c r="AD29" i="14" l="1"/>
  <c r="AF28" i="14"/>
  <c r="AF29" i="14" s="1"/>
  <c r="AF30" i="14" s="1"/>
  <c r="G87" i="1"/>
  <c r="G90" i="1" s="1"/>
  <c r="G92" i="1" s="1"/>
  <c r="AD30" i="14" l="1"/>
  <c r="G72" i="8" l="1"/>
  <c r="H40" i="5" l="1"/>
  <c r="H27" i="5"/>
  <c r="H77" i="5" l="1"/>
  <c r="H81" i="5" s="1"/>
  <c r="H21" i="5"/>
  <c r="H42" i="5" s="1"/>
  <c r="H45" i="5" s="1"/>
  <c r="H58" i="5"/>
  <c r="H83" i="5" l="1"/>
  <c r="H87" i="5" s="1"/>
  <c r="F21" i="5" l="1"/>
  <c r="F40" i="5" l="1"/>
  <c r="F27" i="5" l="1"/>
  <c r="F42" i="5" s="1"/>
  <c r="F77" i="5" l="1"/>
  <c r="F81" i="5" s="1"/>
  <c r="F58" i="5" l="1"/>
  <c r="F45" i="5" l="1"/>
  <c r="F83" i="5" s="1"/>
  <c r="F87" i="5" s="1"/>
</calcChain>
</file>

<file path=xl/sharedStrings.xml><?xml version="1.0" encoding="utf-8"?>
<sst xmlns="http://schemas.openxmlformats.org/spreadsheetml/2006/main" count="378" uniqueCount="234">
  <si>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</si>
  <si>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</si>
  <si>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</si>
  <si>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</si>
  <si>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</si>
  <si>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</si>
  <si>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</si>
  <si>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</si>
  <si>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</si>
  <si>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</si>
  <si>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</si>
  <si>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</si>
  <si>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</si>
  <si>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</si>
  <si>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</si>
  <si>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</si>
  <si>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</si>
  <si>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</si>
  <si>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</si>
  <si>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</si>
  <si>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</si>
  <si>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</si>
  <si>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</si>
  <si>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</si>
  <si>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</si>
  <si>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</si>
  <si>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</si>
  <si>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</si>
  <si>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</si>
  <si>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</si>
  <si>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</si>
  <si>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</si>
  <si>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</si>
  <si>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</si>
  <si>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</si>
  <si>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</si>
  <si>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</si>
  <si>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</si>
  <si>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</si>
  <si>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</si>
  <si>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</si>
  <si>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</si>
  <si>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</si>
  <si>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</si>
  <si>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</si>
  <si>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</si>
  <si>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</si>
  <si>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</si>
  <si>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</si>
  <si>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</si>
  <si>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</si>
  <si>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</si>
  <si>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</si>
  <si>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</si>
  <si>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</si>
  <si>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</si>
  <si>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</si>
  <si>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</si>
  <si>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</si>
  <si>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</si>
  <si>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</si>
  <si>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</si>
  <si>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</si>
  <si>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</si>
  <si>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</si>
  <si>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</si>
  <si>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</si>
  <si>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</si>
  <si>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</si>
  <si>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</si>
  <si>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</si>
  <si>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</si>
  <si>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</si>
  <si>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</si>
  <si>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</si>
  <si>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</si>
  <si>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</si>
  <si>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</si>
  <si>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</si>
  <si>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</si>
  <si>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</si>
  <si>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</si>
  <si>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</si>
  <si>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</si>
  <si>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</si>
  <si>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</si>
  <si>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</si>
  <si>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</si>
  <si>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</si>
  <si>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</si>
  <si>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</si>
  <si>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</si>
  <si>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</si>
  <si>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</si>
  <si>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</si>
  <si>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</si>
  <si>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</si>
  <si>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</si>
  <si>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</si>
  <si>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</si>
  <si>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</si>
  <si>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</si>
  <si>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</si>
  <si>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</si>
  <si>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</si>
  <si>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</si>
  <si>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</si>
  <si>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</si>
  <si>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</si>
  <si>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</si>
  <si>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</si>
  <si>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</si>
  <si>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</si>
  <si>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</si>
  <si>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</si>
  <si>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</si>
  <si>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</si>
  <si>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</si>
  <si>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</si>
  <si>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</si>
  <si>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</si>
  <si>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</si>
  <si>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</si>
  <si>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</si>
  <si>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</si>
  <si>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</si>
  <si>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</si>
  <si>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</si>
  <si>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</si>
  <si>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</si>
  <si>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</si>
  <si>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</si>
  <si>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</si>
  <si>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</si>
  <si>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</si>
  <si>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</si>
  <si>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</si>
  <si>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</si>
  <si>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</si>
  <si>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</si>
  <si>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</si>
  <si>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</si>
  <si>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</si>
  <si>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</si>
  <si>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</si>
  <si>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</si>
  <si>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</si>
  <si>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</si>
  <si>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</si>
  <si>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</si>
  <si>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</si>
  <si>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</si>
  <si>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</si>
  <si>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</si>
  <si>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</si>
  <si>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</si>
  <si>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</si>
  <si>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</si>
  <si>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</si>
  <si>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</si>
  <si>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</si>
  <si>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</si>
  <si>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</si>
  <si>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</si>
  <si>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</si>
  <si>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</si>
  <si>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</si>
  <si>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</si>
  <si>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</si>
  <si>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</si>
  <si>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</si>
  <si>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</si>
  <si>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</si>
  <si>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</si>
  <si>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</si>
  <si>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</si>
  <si>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การแบ่งปันกำไร (ขาดทุน)</t>
  </si>
  <si>
    <t>เงินสดจ่ายเพื่อซื้อส่วนได้เสียในการร่วมค้าและบริษัทร่วม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</si>
  <si>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</si>
  <si>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</si>
  <si>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ผลกำไร (ขาดทุน) จากการวัดมูลค่าสินทรัพย์ทางการเงิน</t>
  </si>
  <si>
    <t>เงินกู้ยืมเพิ่มขึ้น - สุทธิ</t>
  </si>
  <si>
    <t>ภาษีเงินได้นิติบุคคลค้างจ่าย</t>
  </si>
  <si>
    <t>ขาดทุน (กำไร) จากอัตราแลกเปลี่ยน</t>
  </si>
  <si>
    <t>เงินลงทุน</t>
  </si>
  <si>
    <t>ผลกำไร (ขาดทุน) จากการวัดมูลค่าใหม่ของผลประโยชน์พนักงานที่กำหนดไว้</t>
  </si>
  <si>
    <t>ค่าใช้จ่ายประมาณการหนี้สินไม่หมุนเวียนสำหรับผลประโยชน์พนักงาน</t>
  </si>
  <si>
    <t xml:space="preserve">จ่ายดอกเบี้ยและต้นทุนทางการเงินอื่น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</si>
  <si>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</si>
  <si>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</si>
  <si>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</si>
  <si>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</si>
  <si>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</si>
  <si>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ส่วนเกิน</t>
  </si>
  <si>
    <t>ทุนอื่น</t>
  </si>
  <si>
    <t>ผลกำไร (ขาดทุน) จากการป้องกันความเสี่ยงกระแสเงินสด</t>
  </si>
  <si>
    <t>(ต่ำกว่า)</t>
  </si>
  <si>
    <t>เงินสดรับจากการเปลี่ยนแปลงส่วนได้เสียในบริษัทย่อย</t>
  </si>
  <si>
    <t>เงินสดรับจากการถือหุ้นกู้โดยบริษัทย่อย</t>
  </si>
  <si>
    <t>ยอดคงเหลือ ณ วันที่ 1 มกราคม 2565</t>
  </si>
  <si>
    <t>ของบริษัท</t>
  </si>
  <si>
    <t>ส่วนที่เป็นของผู้ถือหุ้นของบริษัท</t>
  </si>
  <si>
    <t>รวมส่วนของผู้ถือหุ้นของบริษัท</t>
  </si>
  <si>
    <t>ผลกำไรจากการวัดมูลค่ายุติธรรมเงินลงทุนในตราสารทุน</t>
  </si>
  <si>
    <t>กำไรจากการปรับมูลค่ายุติธรรม และอื่นๆ</t>
  </si>
  <si>
    <t>เงินสดรับชำระคืนจากเงินให้กู้ยืม (เงินให้กู้ยืม)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</si>
  <si>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</si>
  <si>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</si>
  <si>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</si>
  <si>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ณ วันที่ 31 มีนาคม 2566</t>
  </si>
  <si>
    <t>31 มีนาคม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</si>
  <si>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</si>
  <si>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</si>
  <si>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</si>
  <si>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รวมกำไรขาดทุนเบ็ดเสร็จสำหรับงวด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</si>
  <si>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</si>
  <si>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</si>
  <si>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สินทรัพย์ดำเนินงานเพิ่มขึ้น - สุทธิ</t>
  </si>
  <si>
    <t>หนี้สินดำเนินงานเพิ่มขึ้น - สุทธิ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</si>
  <si>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</si>
  <si>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เงินเบิกเกินบัญชีและเงินกู้ยืมระยะสั้นเพิ่มขึ้นสุทธิ</t>
  </si>
  <si>
    <t xml:space="preserve">กลับรายการขาดทุนจากการปรับมูลค่าสินค้า </t>
  </si>
  <si>
    <t>เงินสดของบริษัทย่อยที่ได้จำหน่ายไป</t>
  </si>
  <si>
    <t>(ไม่ได้ตรวจสอบ)</t>
  </si>
  <si>
    <t>หมายเหตุ</t>
  </si>
  <si>
    <t>4, 5, 10</t>
  </si>
  <si>
    <t>4, 10</t>
  </si>
  <si>
    <t>สำหรับงวดสามเดือนสิ้นสุดวันที่ 31 มีนาคม 2566 (ไม่ได้ตรวจสอบ)</t>
  </si>
  <si>
    <t>7, 10</t>
  </si>
  <si>
    <t>9, 10</t>
  </si>
  <si>
    <t>4, 7, 10</t>
  </si>
  <si>
    <t>3, 4</t>
  </si>
  <si>
    <t>3, 6</t>
  </si>
  <si>
    <t>รายการลงทุนและจัดหาเงินที่ไม่ใช่เงินสด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</si>
</sst>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_(* #,##0_);_(* \(#,##0\);_(* &quot;-&quot;??_);_(@_)"/>
    <numFmt numFmtId="167" formatCode="#,##0;[Red]\(#,##0\)"/>
    <numFmt numFmtId="168" formatCode="#,##0\ ;\(#,##0\)"/>
    <numFmt numFmtId="169" formatCode="_(* #,##0.00000_);_(* \(#,##0.00000\);_(* &quot;-&quot;??_);_(@_)"/>
    <numFmt numFmtId="170" formatCode="0.00_)"/>
  </numFmts>
  <fonts count="3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9" fillId="0" borderId="0"/>
    <xf numFmtId="43" fontId="1" fillId="0" borderId="0" applyFont="0" applyFill="0" applyBorder="0" applyAlignment="0" applyProtection="0"/>
    <xf numFmtId="0" fontId="21" fillId="0" borderId="0"/>
    <xf numFmtId="169" fontId="19" fillId="0" borderId="0"/>
    <xf numFmtId="0" fontId="22" fillId="0" borderId="0" applyProtection="0"/>
    <xf numFmtId="165" fontId="23" fillId="0" borderId="0"/>
    <xf numFmtId="2" fontId="22" fillId="0" borderId="0" applyProtection="0"/>
    <xf numFmtId="38" fontId="24" fillId="2" borderId="0" applyNumberFormat="0" applyBorder="0" applyAlignment="0" applyProtection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7" fillId="0" borderId="0" applyProtection="0"/>
    <xf numFmtId="10" fontId="24" fillId="3" borderId="3" applyNumberFormat="0" applyBorder="0" applyAlignment="0" applyProtection="0"/>
    <xf numFmtId="37" fontId="28" fillId="0" borderId="0"/>
    <xf numFmtId="170" fontId="29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30" fillId="0" borderId="5" applyAlignment="0">
      <alignment horizontal="centerContinuous"/>
    </xf>
    <xf numFmtId="167" fontId="31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32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32" fillId="0" borderId="0"/>
    <xf numFmtId="38" fontId="7" fillId="2" borderId="0" applyNumberFormat="0" applyBorder="0" applyAlignment="0" applyProtection="0"/>
    <xf numFmtId="0" fontId="25" fillId="0" borderId="0" applyProtection="0"/>
    <xf numFmtId="10" fontId="7" fillId="3" borderId="3" applyNumberFormat="0" applyBorder="0" applyAlignment="0" applyProtection="0"/>
    <xf numFmtId="0" fontId="21" fillId="0" borderId="5" applyAlignment="0">
      <alignment horizontal="centerContinuous"/>
    </xf>
    <xf numFmtId="167" fontId="1" fillId="0" borderId="11" applyFill="0">
      <alignment horizontal="fill" vertical="top" wrapText="1" indent="8" readingOrder="3"/>
      <protection locked="0" hidden="1"/>
    </xf>
    <xf numFmtId="0" fontId="20" fillId="0" borderId="0"/>
    <xf numFmtId="9" fontId="33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3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1" fillId="0" borderId="12" applyFill="0">
      <alignment horizontal="fill" vertical="top" wrapText="1" indent="8" readingOrder="3"/>
      <protection locked="0" hidden="1"/>
    </xf>
    <xf numFmtId="0" fontId="22" fillId="0" borderId="10" applyProtection="0"/>
    <xf numFmtId="0" fontId="20" fillId="0" borderId="0"/>
    <xf numFmtId="0" fontId="20" fillId="0" borderId="0"/>
    <xf numFmtId="0" fontId="34" fillId="0" borderId="0"/>
  </cellStyleXfs>
  <cellXfs count="219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12" fillId="0" borderId="0" xfId="0" applyNumberFormat="1" applyFont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12" fillId="0" borderId="8" xfId="0" applyNumberFormat="1" applyFont="1" applyBorder="1" applyAlignment="1">
      <alignment horizontal="centerContinuous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6" fontId="3" fillId="0" borderId="9" xfId="2" applyNumberFormat="1" applyFont="1" applyFill="1" applyBorder="1" applyAlignment="1">
      <alignment vertical="center"/>
    </xf>
    <xf numFmtId="166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166" fontId="16" fillId="0" borderId="0" xfId="0" applyNumberFormat="1" applyFont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166" fontId="16" fillId="0" borderId="8" xfId="2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41" fontId="16" fillId="0" borderId="0" xfId="0" applyNumberFormat="1" applyFont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8" xfId="2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6" fontId="4" fillId="0" borderId="8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/>
    <xf numFmtId="0" fontId="17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Continuous" vertical="center" wrapText="1"/>
    </xf>
    <xf numFmtId="0" fontId="16" fillId="0" borderId="0" xfId="0" applyNumberFormat="1" applyFont="1" applyFill="1" applyBorder="1" applyAlignment="1">
      <alignment horizontal="center" vertical="center"/>
    </xf>
    <xf numFmtId="166" fontId="16" fillId="0" borderId="10" xfId="2" applyNumberFormat="1" applyFont="1" applyFill="1" applyBorder="1" applyAlignment="1">
      <alignment vertical="center"/>
    </xf>
    <xf numFmtId="43" fontId="3" fillId="0" borderId="7" xfId="2" applyNumberFormat="1" applyFont="1" applyFill="1" applyBorder="1" applyAlignment="1">
      <alignment vertical="center"/>
    </xf>
    <xf numFmtId="166" fontId="4" fillId="0" borderId="1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66" fontId="0" fillId="0" borderId="0" xfId="0" applyNumberFormat="1" applyFill="1" applyAlignment="1">
      <alignment horizontal="right" vertical="center"/>
    </xf>
    <xf numFmtId="166" fontId="0" fillId="0" borderId="9" xfId="0" applyNumberForma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4" fillId="0" borderId="0" xfId="16" applyFont="1" applyFill="1" applyAlignment="1">
      <alignment vertical="center"/>
    </xf>
    <xf numFmtId="9" fontId="3" fillId="0" borderId="0" xfId="16" applyFont="1" applyFill="1" applyAlignment="1">
      <alignment vertical="center"/>
    </xf>
    <xf numFmtId="166" fontId="0" fillId="0" borderId="8" xfId="0" applyNumberForma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66" fontId="0" fillId="0" borderId="9" xfId="0" applyNumberFormat="1" applyFont="1" applyFill="1" applyBorder="1" applyAlignment="1">
      <alignment vertical="center"/>
    </xf>
    <xf numFmtId="166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Continuous" vertical="center"/>
    </xf>
    <xf numFmtId="0" fontId="0" fillId="0" borderId="0" xfId="0" applyFill="1" applyAlignment="1"/>
    <xf numFmtId="0" fontId="0" fillId="0" borderId="0" xfId="0" applyFill="1" applyBorder="1" applyAlignment="1">
      <alignment vertical="center"/>
    </xf>
    <xf numFmtId="41" fontId="15" fillId="0" borderId="8" xfId="0" applyNumberFormat="1" applyFont="1" applyBorder="1" applyAlignment="1">
      <alignment horizontal="centerContinuous" vertical="center"/>
    </xf>
    <xf numFmtId="0" fontId="18" fillId="0" borderId="0" xfId="0" applyFont="1" applyFill="1" applyBorder="1" applyAlignment="1">
      <alignment vertical="center"/>
    </xf>
    <xf numFmtId="166" fontId="0" fillId="0" borderId="9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15" fillId="0" borderId="8" xfId="0" applyNumberFormat="1" applyFont="1" applyFill="1" applyBorder="1" applyAlignment="1">
      <alignment horizontal="centerContinuous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left" vertical="center"/>
    </xf>
    <xf numFmtId="166" fontId="0" fillId="0" borderId="0" xfId="2" applyNumberFormat="1" applyFont="1" applyFill="1" applyBorder="1" applyAlignment="1">
      <alignment vertical="center"/>
    </xf>
    <xf numFmtId="166" fontId="0" fillId="0" borderId="8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 readingOrder="2"/>
    </xf>
    <xf numFmtId="0" fontId="0" fillId="0" borderId="0" xfId="0" applyFont="1" applyAlignment="1">
      <alignment horizontal="right" vertical="center"/>
    </xf>
    <xf numFmtId="166" fontId="0" fillId="0" borderId="8" xfId="0" applyNumberFormat="1" applyFont="1" applyFill="1" applyBorder="1" applyAlignment="1">
      <alignment horizontal="center" vertical="center"/>
    </xf>
    <xf numFmtId="166" fontId="0" fillId="0" borderId="8" xfId="0" applyNumberFormat="1" applyFont="1" applyFill="1" applyBorder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16" fillId="0" borderId="0" xfId="0" applyNumberFormat="1" applyFont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</cellXfs>
  <cellStyles count="46">
    <cellStyle name="75" xfId="1" xr:uid="{00000000-0005-0000-0000-000000000000}"/>
    <cellStyle name="75 2" xfId="35" xr:uid="{00000000-0005-0000-0000-000001000000}"/>
    <cellStyle name="Comma" xfId="2" builtinId="3"/>
    <cellStyle name="Comma 2" xfId="36" xr:uid="{00000000-0005-0000-0000-000003000000}"/>
    <cellStyle name="comma zerodec" xfId="3" xr:uid="{00000000-0005-0000-0000-000004000000}"/>
    <cellStyle name="Currency1" xfId="4" xr:uid="{00000000-0005-0000-0000-000005000000}"/>
    <cellStyle name="Currency1 2" xfId="38" xr:uid="{00000000-0005-0000-0000-000006000000}"/>
    <cellStyle name="Date" xfId="5" xr:uid="{00000000-0005-0000-0000-000007000000}"/>
    <cellStyle name="Dollar (zero dec)" xfId="6" xr:uid="{00000000-0005-0000-0000-000008000000}"/>
    <cellStyle name="Fixed" xfId="7" xr:uid="{00000000-0005-0000-0000-000009000000}"/>
    <cellStyle name="Grey" xfId="8" xr:uid="{00000000-0005-0000-0000-00000A000000}"/>
    <cellStyle name="Grey 2" xfId="29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30" xr:uid="{00000000-0005-0000-0000-000010000000}"/>
    <cellStyle name="Input [yellow]" xfId="13" xr:uid="{00000000-0005-0000-0000-000011000000}"/>
    <cellStyle name="Input [yellow] 2" xfId="31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3" xfId="43" xr:uid="{00000000-0005-0000-0000-000017000000}"/>
    <cellStyle name="Normal 4" xfId="44" xr:uid="{00000000-0005-0000-0000-000018000000}"/>
    <cellStyle name="Normal 5" xfId="45" xr:uid="{00000000-0005-0000-0000-000019000000}"/>
    <cellStyle name="Percent" xfId="16" builtinId="5"/>
    <cellStyle name="Percent [2]" xfId="17" xr:uid="{00000000-0005-0000-0000-00001E000000}"/>
    <cellStyle name="Percent 2" xfId="40" xr:uid="{00000000-0005-0000-0000-00001F000000}"/>
    <cellStyle name="Percent 3" xfId="37" xr:uid="{00000000-0005-0000-0000-000020000000}"/>
    <cellStyle name="Percent 4" xfId="39" xr:uid="{00000000-0005-0000-0000-000021000000}"/>
    <cellStyle name="Q" xfId="18" xr:uid="{00000000-0005-0000-0000-000022000000}"/>
    <cellStyle name="Quantity" xfId="19" xr:uid="{00000000-0005-0000-0000-000023000000}"/>
    <cellStyle name="small border line" xfId="20" xr:uid="{00000000-0005-0000-0000-000024000000}"/>
    <cellStyle name="small border line 2" xfId="32" xr:uid="{00000000-0005-0000-0000-000025000000}"/>
    <cellStyle name="Style 1" xfId="21" xr:uid="{00000000-0005-0000-0000-000026000000}"/>
    <cellStyle name="Style 1 2" xfId="33" xr:uid="{00000000-0005-0000-0000-000027000000}"/>
    <cellStyle name="Style 1 3" xfId="41" xr:uid="{00000000-0005-0000-0000-000028000000}"/>
    <cellStyle name="Total 2" xfId="42" xr:uid="{00000000-0005-0000-0000-000029000000}"/>
    <cellStyle name="W" xfId="22" xr:uid="{00000000-0005-0000-0000-00002A000000}"/>
    <cellStyle name="น้บะภฒ_95" xfId="23" xr:uid="{00000000-0005-0000-0000-00002B000000}"/>
    <cellStyle name="ฤธถ [0]_95" xfId="24" xr:uid="{00000000-0005-0000-0000-00002C000000}"/>
    <cellStyle name="ฤธถ_95" xfId="25" xr:uid="{00000000-0005-0000-0000-00002D000000}"/>
    <cellStyle name="ล๋ศญ [0]_95" xfId="26" xr:uid="{00000000-0005-0000-0000-00002E000000}"/>
    <cellStyle name="ล๋ศญ_95" xfId="27" xr:uid="{00000000-0005-0000-0000-00002F000000}"/>
    <cellStyle name="วฅมุ_4ฟ๙ฝวภ๛" xfId="28" xr:uid="{00000000-0005-0000-0000-000030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3"/>
  <sheetViews>
    <sheetView showGridLines="0" tabSelected="1" zoomScaleNormal="100" zoomScaleSheetLayoutView="100" workbookViewId="0"/>
  </sheetViews>
  <sheetFormatPr defaultColWidth="9.09765625" defaultRowHeight="22.75" customHeight="1"/>
  <cols>
    <col min="1" max="1" width="1.69921875" style="96" customWidth="1"/>
    <col min="2" max="2" width="2.69921875" style="206" customWidth="1"/>
    <col min="3" max="3" width="2.69921875" style="194" customWidth="1"/>
    <col min="4" max="4" width="49.69921875" style="194" customWidth="1"/>
    <col min="5" max="5" width="8.69921875" style="2" customWidth="1"/>
    <col min="6" max="6" width="1.69921875" style="50" customWidth="1"/>
    <col min="7" max="7" width="15.69921875" style="139" customWidth="1"/>
    <col min="8" max="8" width="1.69921875" style="139" customWidth="1"/>
    <col min="9" max="9" width="15.69921875" style="139" customWidth="1"/>
    <col min="10" max="10" width="1.69921875" style="50" customWidth="1"/>
    <col min="11" max="11" width="9.09765625" style="50"/>
    <col min="12" max="12" width="16" style="139" bestFit="1" customWidth="1"/>
    <col min="13" max="13" width="10" style="50" bestFit="1" customWidth="1"/>
    <col min="14" max="16384" width="9.09765625" style="50"/>
  </cols>
  <sheetData>
    <row r="1" spans="1:14" ht="23.15" customHeight="1">
      <c r="B1" s="106" t="s">
        <v>141</v>
      </c>
      <c r="C1" s="1"/>
      <c r="D1" s="1"/>
    </row>
    <row r="2" spans="1:14" ht="23.15" customHeight="1">
      <c r="B2" s="106" t="s">
        <v>64</v>
      </c>
      <c r="C2" s="1"/>
      <c r="D2" s="1"/>
    </row>
    <row r="3" spans="1:14" ht="23.15" customHeight="1">
      <c r="B3" s="145" t="s">
        <v>209</v>
      </c>
      <c r="C3" s="115"/>
      <c r="D3" s="115"/>
      <c r="E3" s="117"/>
      <c r="F3" s="139"/>
      <c r="J3" s="139"/>
      <c r="K3" s="139"/>
    </row>
    <row r="4" spans="1:14" ht="20.149999999999999" customHeight="1">
      <c r="B4" s="111"/>
      <c r="C4" s="12"/>
      <c r="D4" s="12"/>
      <c r="E4" s="117"/>
      <c r="F4" s="90"/>
      <c r="G4" s="90"/>
      <c r="H4" s="90"/>
      <c r="I4" s="90"/>
      <c r="J4" s="139"/>
      <c r="K4" s="139"/>
    </row>
    <row r="5" spans="1:14" ht="23.15" customHeight="1">
      <c r="A5" s="90"/>
      <c r="B5" s="104" t="s">
        <v>22</v>
      </c>
      <c r="C5" s="173"/>
      <c r="D5" s="173"/>
      <c r="E5" s="156" t="s">
        <v>224</v>
      </c>
      <c r="F5" s="90"/>
      <c r="G5" s="205" t="s">
        <v>210</v>
      </c>
      <c r="H5" s="155"/>
      <c r="I5" s="95" t="s">
        <v>98</v>
      </c>
      <c r="J5" s="139"/>
      <c r="K5" s="139"/>
    </row>
    <row r="6" spans="1:14" s="139" customFormat="1" ht="22" customHeight="1">
      <c r="A6" s="90"/>
      <c r="C6" s="194"/>
      <c r="D6" s="194"/>
      <c r="E6" s="17"/>
      <c r="F6" s="94"/>
      <c r="G6" s="94">
        <v>2566</v>
      </c>
      <c r="H6" s="90"/>
      <c r="I6" s="94">
        <v>2565</v>
      </c>
    </row>
    <row r="7" spans="1:14" ht="22" customHeight="1">
      <c r="B7" s="108"/>
      <c r="C7" s="6"/>
      <c r="D7" s="6"/>
      <c r="E7" s="156"/>
      <c r="F7" s="94"/>
      <c r="G7" s="94" t="s">
        <v>223</v>
      </c>
      <c r="H7" s="158"/>
      <c r="I7" s="158"/>
    </row>
    <row r="8" spans="1:14" ht="22" customHeight="1">
      <c r="B8" s="108"/>
      <c r="C8" s="6"/>
      <c r="D8" s="6"/>
      <c r="E8" s="7"/>
      <c r="F8" s="94"/>
      <c r="G8" s="158" t="s">
        <v>38</v>
      </c>
      <c r="H8" s="158"/>
      <c r="I8" s="158"/>
    </row>
    <row r="9" spans="1:14" ht="22" customHeight="1">
      <c r="B9" s="109" t="s">
        <v>0</v>
      </c>
      <c r="C9" s="9"/>
      <c r="D9" s="9"/>
      <c r="E9" s="7"/>
      <c r="F9" s="52"/>
      <c r="G9" s="60"/>
      <c r="H9" s="60"/>
      <c r="I9" s="60"/>
    </row>
    <row r="10" spans="1:14" ht="22" customHeight="1">
      <c r="B10" s="206" t="s">
        <v>21</v>
      </c>
      <c r="E10" s="156">
        <v>10</v>
      </c>
      <c r="F10" s="52"/>
      <c r="G10" s="55">
        <v>38742772</v>
      </c>
      <c r="H10" s="56"/>
      <c r="I10" s="55">
        <v>57529745</v>
      </c>
      <c r="M10" s="217"/>
    </row>
    <row r="11" spans="1:14" ht="22" customHeight="1">
      <c r="B11" s="137" t="s">
        <v>149</v>
      </c>
      <c r="C11" s="173"/>
      <c r="D11" s="173"/>
      <c r="E11" s="156">
        <v>10</v>
      </c>
      <c r="F11" s="52"/>
      <c r="G11" s="55">
        <v>47229728</v>
      </c>
      <c r="H11" s="56"/>
      <c r="I11" s="55">
        <v>32329136</v>
      </c>
      <c r="M11" s="217"/>
    </row>
    <row r="12" spans="1:14" ht="22" customHeight="1">
      <c r="A12" s="90" t="s">
        <v>142</v>
      </c>
      <c r="B12" s="137" t="s">
        <v>99</v>
      </c>
      <c r="C12" s="173"/>
      <c r="D12" s="173"/>
      <c r="E12" s="156" t="s">
        <v>225</v>
      </c>
      <c r="F12" s="140"/>
      <c r="G12" s="55">
        <v>78789984</v>
      </c>
      <c r="H12" s="56"/>
      <c r="I12" s="55">
        <v>74458988</v>
      </c>
      <c r="M12" s="217"/>
    </row>
    <row r="13" spans="1:14" ht="22" customHeight="1">
      <c r="A13" s="90"/>
      <c r="B13" s="137" t="s">
        <v>93</v>
      </c>
      <c r="C13" s="173"/>
      <c r="D13" s="173"/>
      <c r="E13" s="156" t="s">
        <v>226</v>
      </c>
      <c r="F13" s="140"/>
      <c r="G13" s="55">
        <v>755128</v>
      </c>
      <c r="H13" s="56"/>
      <c r="I13" s="55">
        <v>161139</v>
      </c>
      <c r="M13" s="217"/>
    </row>
    <row r="14" spans="1:14" ht="22" customHeight="1">
      <c r="A14" s="90"/>
      <c r="B14" s="137" t="s">
        <v>41</v>
      </c>
      <c r="C14" s="173"/>
      <c r="D14" s="173"/>
      <c r="E14" s="156"/>
      <c r="F14" s="140"/>
      <c r="G14" s="55">
        <v>81623538</v>
      </c>
      <c r="H14" s="56"/>
      <c r="I14" s="55">
        <v>83162051</v>
      </c>
      <c r="M14" s="217"/>
      <c r="N14" s="139"/>
    </row>
    <row r="15" spans="1:14" ht="22" customHeight="1">
      <c r="B15" s="137" t="s">
        <v>1</v>
      </c>
      <c r="C15" s="173"/>
      <c r="D15" s="173"/>
      <c r="E15" s="156"/>
      <c r="F15" s="140"/>
      <c r="G15" s="55">
        <v>1577634</v>
      </c>
      <c r="H15" s="56"/>
      <c r="I15" s="55">
        <v>2373260</v>
      </c>
      <c r="M15" s="217"/>
      <c r="N15" s="139"/>
    </row>
    <row r="16" spans="1:14" s="139" customFormat="1" ht="22" customHeight="1">
      <c r="A16" s="90"/>
      <c r="B16" s="137" t="s">
        <v>100</v>
      </c>
      <c r="C16" s="173"/>
      <c r="D16" s="173"/>
      <c r="E16" s="156"/>
      <c r="F16" s="140"/>
      <c r="G16" s="55">
        <v>22470</v>
      </c>
      <c r="H16" s="56"/>
      <c r="I16" s="55">
        <v>35177</v>
      </c>
      <c r="K16" s="50"/>
      <c r="M16" s="217"/>
    </row>
    <row r="17" spans="1:13" s="3" customFormat="1" ht="22" customHeight="1">
      <c r="A17" s="96"/>
      <c r="B17" s="108" t="s">
        <v>2</v>
      </c>
      <c r="C17" s="6"/>
      <c r="D17" s="6"/>
      <c r="E17" s="156"/>
      <c r="F17" s="52"/>
      <c r="G17" s="76">
        <f>SUM(G10:G16)</f>
        <v>248741254</v>
      </c>
      <c r="H17" s="39"/>
      <c r="I17" s="76">
        <f>SUM(I10:I16)</f>
        <v>250049496</v>
      </c>
      <c r="K17" s="50"/>
      <c r="L17" s="139"/>
      <c r="M17" s="217"/>
    </row>
    <row r="18" spans="1:13" ht="10" customHeight="1">
      <c r="B18" s="108"/>
      <c r="C18" s="6"/>
      <c r="D18" s="6"/>
      <c r="E18" s="156"/>
      <c r="F18" s="52"/>
      <c r="G18" s="55"/>
      <c r="H18" s="56"/>
      <c r="I18" s="55"/>
    </row>
    <row r="19" spans="1:13" ht="22" customHeight="1">
      <c r="B19" s="109" t="s">
        <v>27</v>
      </c>
      <c r="C19" s="9"/>
      <c r="D19" s="9"/>
      <c r="E19" s="156"/>
      <c r="F19" s="52"/>
      <c r="G19" s="55"/>
      <c r="H19" s="56"/>
      <c r="I19" s="55"/>
    </row>
    <row r="20" spans="1:13" ht="22" customHeight="1">
      <c r="B20" s="137" t="s">
        <v>174</v>
      </c>
      <c r="C20" s="173"/>
      <c r="D20" s="43"/>
      <c r="E20" s="156">
        <v>10</v>
      </c>
      <c r="F20" s="52"/>
      <c r="G20" s="55">
        <v>9148054</v>
      </c>
      <c r="H20" s="56"/>
      <c r="I20" s="55">
        <v>6371541</v>
      </c>
      <c r="M20" s="217"/>
    </row>
    <row r="21" spans="1:13" s="57" customFormat="1" ht="22" customHeight="1">
      <c r="A21" s="90"/>
      <c r="B21" s="137" t="s">
        <v>178</v>
      </c>
      <c r="C21" s="173"/>
      <c r="D21" s="173"/>
      <c r="E21" s="156">
        <v>10</v>
      </c>
      <c r="F21" s="54"/>
      <c r="G21" s="55">
        <v>17687695</v>
      </c>
      <c r="H21" s="56"/>
      <c r="I21" s="55">
        <v>16569218</v>
      </c>
      <c r="K21" s="50"/>
      <c r="L21" s="139"/>
      <c r="M21" s="217"/>
    </row>
    <row r="22" spans="1:13" s="57" customFormat="1" ht="22" customHeight="1">
      <c r="A22" s="90"/>
      <c r="B22" s="137" t="s">
        <v>150</v>
      </c>
      <c r="C22" s="173"/>
      <c r="D22" s="173"/>
      <c r="E22" s="156" t="s">
        <v>232</v>
      </c>
      <c r="F22" s="54"/>
      <c r="G22" s="55">
        <v>139289328</v>
      </c>
      <c r="H22" s="56"/>
      <c r="I22" s="55">
        <v>118974491</v>
      </c>
      <c r="K22" s="50"/>
      <c r="L22" s="139"/>
      <c r="M22" s="217"/>
    </row>
    <row r="23" spans="1:13" ht="22" customHeight="1">
      <c r="B23" s="206" t="s">
        <v>101</v>
      </c>
      <c r="E23" s="156"/>
      <c r="F23" s="52"/>
      <c r="G23" s="55">
        <v>2669305</v>
      </c>
      <c r="H23" s="56"/>
      <c r="I23" s="55">
        <v>2216685</v>
      </c>
      <c r="M23" s="217"/>
    </row>
    <row r="24" spans="1:13" ht="22" customHeight="1">
      <c r="B24" s="137" t="s">
        <v>94</v>
      </c>
      <c r="C24" s="173"/>
      <c r="D24" s="173"/>
      <c r="E24" s="156" t="s">
        <v>226</v>
      </c>
      <c r="F24" s="52"/>
      <c r="G24" s="55">
        <v>162913</v>
      </c>
      <c r="H24" s="56"/>
      <c r="I24" s="55">
        <v>141633</v>
      </c>
      <c r="M24" s="217"/>
    </row>
    <row r="25" spans="1:13" ht="22" customHeight="1">
      <c r="B25" s="137" t="s">
        <v>65</v>
      </c>
      <c r="C25" s="173"/>
      <c r="D25" s="173"/>
      <c r="E25" s="156"/>
      <c r="F25" s="54"/>
      <c r="G25" s="55">
        <v>2851042</v>
      </c>
      <c r="H25" s="56"/>
      <c r="I25" s="55">
        <v>2294637</v>
      </c>
      <c r="M25" s="217"/>
    </row>
    <row r="26" spans="1:13" ht="22" customHeight="1">
      <c r="B26" s="137" t="s">
        <v>80</v>
      </c>
      <c r="C26" s="173"/>
      <c r="D26" s="173"/>
      <c r="E26" s="15"/>
      <c r="F26" s="54"/>
      <c r="G26" s="55">
        <v>419233454</v>
      </c>
      <c r="H26" s="56"/>
      <c r="I26" s="55">
        <v>425051529</v>
      </c>
      <c r="M26" s="217"/>
    </row>
    <row r="27" spans="1:13" ht="22" customHeight="1">
      <c r="B27" s="206" t="s">
        <v>66</v>
      </c>
      <c r="E27" s="15"/>
      <c r="F27" s="52"/>
      <c r="G27" s="55">
        <v>47658912</v>
      </c>
      <c r="H27" s="56"/>
      <c r="I27" s="55">
        <v>47368134</v>
      </c>
      <c r="M27" s="217"/>
    </row>
    <row r="28" spans="1:13" ht="22" customHeight="1">
      <c r="B28" s="137" t="s">
        <v>175</v>
      </c>
      <c r="C28" s="173"/>
      <c r="D28" s="173"/>
      <c r="E28" s="15"/>
      <c r="F28" s="52"/>
      <c r="G28" s="55">
        <v>22070829</v>
      </c>
      <c r="H28" s="56"/>
      <c r="I28" s="55">
        <v>22692661</v>
      </c>
      <c r="M28" s="217"/>
    </row>
    <row r="29" spans="1:13" ht="22" customHeight="1">
      <c r="B29" s="137" t="s">
        <v>45</v>
      </c>
      <c r="C29" s="173"/>
      <c r="D29" s="173"/>
      <c r="E29" s="15"/>
      <c r="F29" s="54"/>
      <c r="G29" s="55">
        <v>4773138</v>
      </c>
      <c r="H29" s="56"/>
      <c r="I29" s="55">
        <v>5205704</v>
      </c>
      <c r="M29" s="217"/>
    </row>
    <row r="30" spans="1:13" ht="22" customHeight="1">
      <c r="B30" s="206" t="s">
        <v>32</v>
      </c>
      <c r="E30" s="141"/>
      <c r="F30" s="52"/>
      <c r="G30" s="55">
        <v>9438676</v>
      </c>
      <c r="H30" s="56"/>
      <c r="I30" s="55">
        <v>9554065</v>
      </c>
      <c r="M30" s="217"/>
    </row>
    <row r="31" spans="1:13" s="3" customFormat="1" ht="22" customHeight="1">
      <c r="A31" s="96"/>
      <c r="B31" s="108" t="s">
        <v>30</v>
      </c>
      <c r="C31" s="6"/>
      <c r="D31" s="6"/>
      <c r="E31" s="7"/>
      <c r="F31" s="52"/>
      <c r="G31" s="76">
        <f>SUM(G20:G30)</f>
        <v>674983346</v>
      </c>
      <c r="H31" s="39"/>
      <c r="I31" s="76">
        <f>SUM(I20:I30)</f>
        <v>656440298</v>
      </c>
      <c r="K31" s="50"/>
      <c r="L31" s="139"/>
      <c r="M31" s="217"/>
    </row>
    <row r="32" spans="1:13" s="3" customFormat="1" ht="5.15" customHeight="1">
      <c r="A32" s="96"/>
      <c r="B32" s="108"/>
      <c r="C32" s="6"/>
      <c r="D32" s="6"/>
      <c r="E32" s="7"/>
      <c r="F32" s="52"/>
      <c r="G32" s="30"/>
      <c r="H32" s="39"/>
      <c r="I32" s="30"/>
      <c r="K32" s="50"/>
      <c r="L32" s="139"/>
      <c r="M32" s="217"/>
    </row>
    <row r="33" spans="1:14" s="3" customFormat="1" ht="22" customHeight="1" thickBot="1">
      <c r="A33" s="96"/>
      <c r="B33" s="108" t="s">
        <v>3</v>
      </c>
      <c r="C33" s="6"/>
      <c r="D33" s="6"/>
      <c r="E33" s="7"/>
      <c r="F33" s="52"/>
      <c r="G33" s="132">
        <f>G17+G31</f>
        <v>923724600</v>
      </c>
      <c r="H33" s="39"/>
      <c r="I33" s="132">
        <f>I17+I31</f>
        <v>906489794</v>
      </c>
      <c r="K33" s="50"/>
      <c r="L33" s="139"/>
      <c r="M33" s="217"/>
    </row>
    <row r="34" spans="1:14" ht="10" customHeight="1" thickTop="1">
      <c r="B34" s="108"/>
      <c r="C34" s="6"/>
      <c r="D34" s="6"/>
      <c r="E34" s="7"/>
      <c r="F34" s="52"/>
      <c r="G34" s="60"/>
      <c r="H34" s="60"/>
      <c r="I34" s="60"/>
    </row>
    <row r="35" spans="1:14" ht="23.15" customHeight="1">
      <c r="B35" s="106" t="s">
        <v>141</v>
      </c>
      <c r="C35" s="1"/>
      <c r="D35" s="1"/>
    </row>
    <row r="36" spans="1:14" ht="23.15" customHeight="1">
      <c r="A36" s="90"/>
      <c r="B36" s="145" t="s">
        <v>64</v>
      </c>
      <c r="C36" s="114"/>
      <c r="D36" s="114"/>
      <c r="E36" s="117"/>
      <c r="F36" s="139"/>
    </row>
    <row r="37" spans="1:14" ht="23.15" customHeight="1">
      <c r="A37" s="90"/>
      <c r="B37" s="145" t="str">
        <f>B3</f>
        <v>ณ วันที่ 31 มีนาคม 2566</v>
      </c>
      <c r="C37" s="115"/>
      <c r="D37" s="115"/>
      <c r="E37" s="117"/>
      <c r="F37" s="139"/>
    </row>
    <row r="38" spans="1:14" ht="20.149999999999999" customHeight="1">
      <c r="B38" s="145"/>
      <c r="C38" s="114"/>
      <c r="D38" s="114"/>
      <c r="E38" s="117"/>
      <c r="F38" s="139"/>
      <c r="G38" s="188"/>
      <c r="J38" s="139"/>
      <c r="K38" s="139"/>
      <c r="M38" s="139"/>
      <c r="N38" s="139"/>
    </row>
    <row r="39" spans="1:14" s="3" customFormat="1" ht="23.15" customHeight="1">
      <c r="A39" s="90"/>
      <c r="B39" s="107" t="s">
        <v>33</v>
      </c>
      <c r="C39" s="90"/>
      <c r="D39" s="90"/>
      <c r="E39" s="156" t="s">
        <v>224</v>
      </c>
      <c r="F39" s="157"/>
      <c r="G39" s="70" t="str">
        <f>G5</f>
        <v>31 มีนาคม</v>
      </c>
      <c r="H39" s="157"/>
      <c r="I39" s="70" t="str">
        <f>I5</f>
        <v xml:space="preserve"> 31 ธันวาคม</v>
      </c>
      <c r="J39" s="17"/>
      <c r="L39" s="17"/>
    </row>
    <row r="40" spans="1:14" s="139" customFormat="1" ht="22" customHeight="1">
      <c r="A40" s="90"/>
      <c r="C40" s="5"/>
      <c r="D40" s="5"/>
      <c r="E40" s="17"/>
      <c r="F40" s="157"/>
      <c r="G40" s="70">
        <f>G6</f>
        <v>2566</v>
      </c>
      <c r="H40" s="155"/>
      <c r="I40" s="70">
        <f>I6</f>
        <v>2565</v>
      </c>
    </row>
    <row r="41" spans="1:14" ht="22" customHeight="1">
      <c r="B41" s="108"/>
      <c r="C41" s="6"/>
      <c r="D41" s="6"/>
      <c r="E41" s="156"/>
      <c r="F41" s="94"/>
      <c r="G41" s="94" t="s">
        <v>223</v>
      </c>
      <c r="H41" s="158"/>
      <c r="I41" s="158"/>
    </row>
    <row r="42" spans="1:14" ht="22" customHeight="1">
      <c r="B42" s="108"/>
      <c r="C42" s="6"/>
      <c r="D42" s="6"/>
      <c r="E42" s="7"/>
      <c r="F42" s="51"/>
      <c r="G42" s="158" t="s">
        <v>38</v>
      </c>
      <c r="H42" s="158"/>
      <c r="I42" s="158"/>
    </row>
    <row r="43" spans="1:14" s="3" customFormat="1" ht="22" customHeight="1">
      <c r="A43" s="96"/>
      <c r="B43" s="109" t="s">
        <v>4</v>
      </c>
      <c r="C43" s="9"/>
      <c r="D43" s="9"/>
      <c r="E43" s="7"/>
      <c r="F43" s="11"/>
      <c r="G43" s="129"/>
      <c r="H43" s="129"/>
      <c r="I43" s="129"/>
      <c r="L43" s="17"/>
    </row>
    <row r="44" spans="1:14" ht="22" customHeight="1">
      <c r="B44" s="206" t="s">
        <v>5</v>
      </c>
      <c r="E44" s="156" t="s">
        <v>228</v>
      </c>
      <c r="F44" s="52"/>
      <c r="G44" s="55">
        <v>39013791</v>
      </c>
      <c r="I44" s="55">
        <v>36251866</v>
      </c>
      <c r="J44" s="53"/>
      <c r="M44" s="217"/>
    </row>
    <row r="45" spans="1:14" ht="22" customHeight="1">
      <c r="A45" s="90"/>
      <c r="B45" s="137" t="s">
        <v>102</v>
      </c>
      <c r="C45" s="173"/>
      <c r="D45" s="173"/>
      <c r="E45" s="156">
        <v>4</v>
      </c>
      <c r="F45" s="140"/>
      <c r="G45" s="55">
        <v>61663915</v>
      </c>
      <c r="I45" s="55">
        <v>59783047</v>
      </c>
      <c r="J45" s="56"/>
      <c r="M45" s="217"/>
    </row>
    <row r="46" spans="1:14" s="139" customFormat="1" ht="21.5">
      <c r="A46" s="90"/>
      <c r="B46" s="137" t="s">
        <v>86</v>
      </c>
      <c r="C46" s="173"/>
      <c r="D46" s="173"/>
      <c r="E46" s="156" t="s">
        <v>229</v>
      </c>
      <c r="F46" s="203"/>
      <c r="G46" s="184">
        <v>3615774</v>
      </c>
      <c r="H46" s="90"/>
      <c r="I46" s="184">
        <v>0</v>
      </c>
      <c r="J46" s="127"/>
      <c r="K46" s="50"/>
      <c r="M46" s="217"/>
    </row>
    <row r="47" spans="1:14" ht="22" customHeight="1">
      <c r="B47" s="137" t="s">
        <v>103</v>
      </c>
      <c r="C47" s="173"/>
      <c r="E47" s="156" t="s">
        <v>228</v>
      </c>
      <c r="F47" s="52"/>
      <c r="G47" s="55">
        <v>4402159</v>
      </c>
      <c r="I47" s="55">
        <v>4508041</v>
      </c>
      <c r="J47" s="53"/>
      <c r="M47" s="217"/>
    </row>
    <row r="48" spans="1:14" ht="22" customHeight="1">
      <c r="B48" s="137" t="s">
        <v>151</v>
      </c>
      <c r="C48" s="173"/>
      <c r="D48" s="173"/>
      <c r="E48" s="156" t="s">
        <v>230</v>
      </c>
      <c r="F48" s="140"/>
      <c r="G48" s="55">
        <v>2305692</v>
      </c>
      <c r="I48" s="55">
        <v>2342436</v>
      </c>
      <c r="J48" s="53"/>
      <c r="M48" s="217"/>
    </row>
    <row r="49" spans="1:15" ht="22" customHeight="1">
      <c r="B49" s="137" t="s">
        <v>72</v>
      </c>
      <c r="C49" s="173"/>
      <c r="E49" s="156" t="s">
        <v>228</v>
      </c>
      <c r="F49" s="52"/>
      <c r="G49" s="55">
        <v>24915176</v>
      </c>
      <c r="I49" s="55">
        <v>24915176</v>
      </c>
      <c r="J49" s="53"/>
      <c r="M49" s="217"/>
    </row>
    <row r="50" spans="1:15" ht="22" customHeight="1">
      <c r="A50" s="90"/>
      <c r="B50" s="137" t="s">
        <v>92</v>
      </c>
      <c r="C50" s="173"/>
      <c r="D50" s="173"/>
      <c r="E50" s="156" t="s">
        <v>230</v>
      </c>
      <c r="F50" s="140"/>
      <c r="G50" s="55">
        <v>396681</v>
      </c>
      <c r="I50" s="55">
        <v>383409</v>
      </c>
      <c r="J50" s="53"/>
      <c r="M50" s="217"/>
    </row>
    <row r="51" spans="1:15" ht="22" customHeight="1">
      <c r="A51" s="90"/>
      <c r="B51" s="137" t="s">
        <v>182</v>
      </c>
      <c r="C51" s="173"/>
      <c r="D51" s="173"/>
      <c r="E51" s="156"/>
      <c r="F51" s="140"/>
      <c r="G51" s="55">
        <v>2768955</v>
      </c>
      <c r="I51" s="55">
        <v>2197132</v>
      </c>
      <c r="J51" s="56"/>
      <c r="M51" s="217"/>
      <c r="N51" s="139"/>
      <c r="O51" s="139"/>
    </row>
    <row r="52" spans="1:15" ht="22" customHeight="1">
      <c r="A52" s="90"/>
      <c r="B52" s="137" t="s">
        <v>6</v>
      </c>
      <c r="C52" s="173"/>
      <c r="D52" s="173"/>
      <c r="E52" s="156"/>
      <c r="F52" s="140"/>
      <c r="G52" s="55">
        <v>1652620</v>
      </c>
      <c r="I52" s="55">
        <v>1935304</v>
      </c>
      <c r="J52" s="53"/>
      <c r="M52" s="217"/>
    </row>
    <row r="53" spans="1:15" s="3" customFormat="1" ht="22" customHeight="1">
      <c r="A53" s="96"/>
      <c r="B53" s="108" t="s">
        <v>7</v>
      </c>
      <c r="C53" s="6"/>
      <c r="D53" s="6"/>
      <c r="E53" s="156"/>
      <c r="F53" s="52"/>
      <c r="G53" s="125">
        <f>SUM(G44:G52)</f>
        <v>140734763</v>
      </c>
      <c r="H53" s="17"/>
      <c r="I53" s="125">
        <f>SUM(I44:I52)</f>
        <v>132316411</v>
      </c>
      <c r="J53" s="10"/>
      <c r="K53" s="50"/>
      <c r="L53" s="139"/>
      <c r="M53" s="217"/>
    </row>
    <row r="54" spans="1:15" ht="10" customHeight="1">
      <c r="B54" s="108"/>
      <c r="C54" s="6"/>
      <c r="D54" s="6"/>
      <c r="E54" s="156"/>
      <c r="F54" s="52"/>
      <c r="G54" s="55"/>
      <c r="H54" s="56"/>
      <c r="I54" s="55"/>
    </row>
    <row r="55" spans="1:15" ht="22" customHeight="1">
      <c r="B55" s="109" t="s">
        <v>28</v>
      </c>
      <c r="C55" s="9"/>
      <c r="D55" s="9"/>
      <c r="E55" s="156"/>
      <c r="F55" s="52"/>
      <c r="G55" s="55"/>
      <c r="H55" s="56"/>
      <c r="I55" s="55"/>
    </row>
    <row r="56" spans="1:15" ht="22" customHeight="1">
      <c r="B56" s="206" t="s">
        <v>104</v>
      </c>
      <c r="E56" s="156" t="s">
        <v>228</v>
      </c>
      <c r="F56" s="52"/>
      <c r="G56" s="55">
        <v>90353368</v>
      </c>
      <c r="H56" s="56"/>
      <c r="I56" s="55">
        <v>94607266</v>
      </c>
      <c r="M56" s="217"/>
    </row>
    <row r="57" spans="1:15" ht="22" customHeight="1">
      <c r="B57" s="137" t="s">
        <v>152</v>
      </c>
      <c r="C57" s="173"/>
      <c r="D57" s="173"/>
      <c r="E57" s="156" t="s">
        <v>230</v>
      </c>
      <c r="F57" s="140"/>
      <c r="G57" s="55">
        <v>10189516</v>
      </c>
      <c r="H57" s="56"/>
      <c r="I57" s="55">
        <v>11183975</v>
      </c>
      <c r="M57" s="217"/>
    </row>
    <row r="58" spans="1:15" s="57" customFormat="1" ht="22" customHeight="1">
      <c r="A58" s="90"/>
      <c r="B58" s="137" t="s">
        <v>81</v>
      </c>
      <c r="C58" s="173"/>
      <c r="D58" s="173"/>
      <c r="E58" s="156" t="s">
        <v>228</v>
      </c>
      <c r="F58" s="54"/>
      <c r="G58" s="55">
        <v>190065756</v>
      </c>
      <c r="H58" s="56"/>
      <c r="I58" s="55">
        <v>190053882</v>
      </c>
      <c r="K58" s="50"/>
      <c r="L58" s="139"/>
      <c r="M58" s="217"/>
    </row>
    <row r="59" spans="1:15" s="57" customFormat="1" ht="22" customHeight="1">
      <c r="A59" s="90"/>
      <c r="B59" s="137" t="s">
        <v>53</v>
      </c>
      <c r="C59" s="173"/>
      <c r="D59" s="173"/>
      <c r="E59" s="156"/>
      <c r="F59" s="54"/>
      <c r="G59" s="55">
        <v>11649820</v>
      </c>
      <c r="H59" s="56"/>
      <c r="I59" s="55">
        <v>8764963</v>
      </c>
      <c r="K59" s="50"/>
      <c r="L59" s="139"/>
      <c r="M59" s="217"/>
    </row>
    <row r="60" spans="1:15" s="57" customFormat="1" ht="22" customHeight="1">
      <c r="A60" s="90"/>
      <c r="B60" s="137" t="s">
        <v>105</v>
      </c>
      <c r="C60" s="173"/>
      <c r="D60" s="173"/>
      <c r="E60" s="156"/>
      <c r="F60" s="54"/>
      <c r="G60" s="55">
        <v>13203181</v>
      </c>
      <c r="H60" s="56"/>
      <c r="I60" s="55">
        <v>13262248</v>
      </c>
      <c r="K60" s="50"/>
      <c r="L60" s="139"/>
      <c r="M60" s="217"/>
    </row>
    <row r="61" spans="1:15" s="57" customFormat="1" ht="22" customHeight="1">
      <c r="A61" s="90"/>
      <c r="B61" s="137" t="s">
        <v>29</v>
      </c>
      <c r="C61" s="173"/>
      <c r="D61" s="173"/>
      <c r="E61" s="15"/>
      <c r="F61" s="54"/>
      <c r="G61" s="55">
        <v>3799005</v>
      </c>
      <c r="H61" s="56"/>
      <c r="I61" s="55">
        <v>3876612</v>
      </c>
      <c r="K61" s="50"/>
      <c r="L61" s="139"/>
      <c r="M61" s="217"/>
    </row>
    <row r="62" spans="1:15" s="3" customFormat="1" ht="22" customHeight="1">
      <c r="A62" s="96"/>
      <c r="B62" s="108" t="s">
        <v>34</v>
      </c>
      <c r="C62" s="6"/>
      <c r="D62" s="6"/>
      <c r="E62" s="7"/>
      <c r="F62" s="52"/>
      <c r="G62" s="76">
        <f>SUM(G56:G61)</f>
        <v>319260646</v>
      </c>
      <c r="H62" s="39"/>
      <c r="I62" s="76">
        <f>SUM(I56:I61)</f>
        <v>321748946</v>
      </c>
      <c r="K62" s="50"/>
      <c r="L62" s="139"/>
      <c r="M62" s="217"/>
    </row>
    <row r="63" spans="1:15" s="3" customFormat="1" ht="5.15" customHeight="1">
      <c r="A63" s="96"/>
      <c r="B63" s="206"/>
      <c r="C63" s="194"/>
      <c r="D63" s="194"/>
      <c r="E63" s="7"/>
      <c r="F63" s="52"/>
      <c r="G63" s="30"/>
      <c r="H63" s="39"/>
      <c r="I63" s="30"/>
      <c r="K63" s="50"/>
      <c r="L63" s="139"/>
      <c r="M63" s="217"/>
    </row>
    <row r="64" spans="1:15" s="3" customFormat="1" ht="22" customHeight="1">
      <c r="A64" s="96"/>
      <c r="B64" s="108" t="s">
        <v>8</v>
      </c>
      <c r="C64" s="6"/>
      <c r="D64" s="6"/>
      <c r="E64" s="7"/>
      <c r="F64" s="52"/>
      <c r="G64" s="122">
        <f>G53+G62</f>
        <v>459995409</v>
      </c>
      <c r="H64" s="39"/>
      <c r="I64" s="122">
        <f>I53+I62</f>
        <v>454065357</v>
      </c>
      <c r="K64" s="50"/>
      <c r="L64" s="139"/>
      <c r="M64" s="217"/>
    </row>
    <row r="65" spans="1:14" ht="10" customHeight="1">
      <c r="B65" s="108"/>
      <c r="C65" s="6"/>
      <c r="D65" s="6"/>
      <c r="E65" s="7"/>
      <c r="F65" s="52"/>
      <c r="G65" s="60"/>
      <c r="H65" s="60"/>
      <c r="I65" s="60"/>
      <c r="L65" s="17"/>
    </row>
    <row r="66" spans="1:14" ht="23.15" customHeight="1">
      <c r="B66" s="106" t="s">
        <v>141</v>
      </c>
      <c r="C66" s="1"/>
      <c r="D66" s="1"/>
    </row>
    <row r="67" spans="1:14" ht="23.15" customHeight="1">
      <c r="B67" s="106" t="s">
        <v>64</v>
      </c>
      <c r="C67" s="1"/>
      <c r="D67" s="1"/>
    </row>
    <row r="68" spans="1:14" ht="23.15" customHeight="1">
      <c r="B68" s="145" t="str">
        <f>B3</f>
        <v>ณ วันที่ 31 มีนาคม 2566</v>
      </c>
      <c r="C68" s="115"/>
      <c r="D68" s="115"/>
      <c r="E68" s="117"/>
    </row>
    <row r="69" spans="1:14" ht="20.149999999999999" customHeight="1">
      <c r="A69" s="90"/>
      <c r="B69" s="145"/>
      <c r="C69" s="114"/>
      <c r="D69" s="114"/>
      <c r="E69" s="117"/>
      <c r="F69" s="139"/>
      <c r="G69" s="188"/>
      <c r="J69" s="139"/>
      <c r="K69" s="139"/>
      <c r="M69" s="139"/>
      <c r="N69" s="139"/>
    </row>
    <row r="70" spans="1:14" s="3" customFormat="1" ht="23.15" customHeight="1">
      <c r="A70" s="90"/>
      <c r="B70" s="111" t="s">
        <v>40</v>
      </c>
      <c r="C70" s="90"/>
      <c r="D70" s="90"/>
      <c r="E70" s="17"/>
      <c r="F70" s="139"/>
      <c r="G70" s="70" t="str">
        <f>G39</f>
        <v>31 มีนาคม</v>
      </c>
      <c r="H70" s="157"/>
      <c r="I70" s="70" t="str">
        <f>I39</f>
        <v xml:space="preserve"> 31 ธันวาคม</v>
      </c>
      <c r="L70" s="17"/>
    </row>
    <row r="71" spans="1:14" s="139" customFormat="1" ht="22" customHeight="1">
      <c r="A71" s="90"/>
      <c r="C71" s="12"/>
      <c r="D71" s="12"/>
      <c r="E71" s="17"/>
      <c r="F71" s="157"/>
      <c r="G71" s="70">
        <f>G40</f>
        <v>2566</v>
      </c>
      <c r="H71" s="155"/>
      <c r="I71" s="70">
        <f>I40</f>
        <v>2565</v>
      </c>
    </row>
    <row r="72" spans="1:14" ht="22" customHeight="1">
      <c r="B72" s="108"/>
      <c r="C72" s="6"/>
      <c r="D72" s="6"/>
      <c r="E72" s="156"/>
      <c r="F72" s="94"/>
      <c r="G72" s="94" t="s">
        <v>223</v>
      </c>
      <c r="H72" s="158"/>
      <c r="I72" s="158"/>
    </row>
    <row r="73" spans="1:14" ht="22" customHeight="1">
      <c r="C73" s="96"/>
      <c r="D73" s="96"/>
      <c r="E73" s="50"/>
      <c r="F73" s="51"/>
      <c r="G73" s="158" t="s">
        <v>38</v>
      </c>
      <c r="H73" s="158"/>
      <c r="I73" s="158"/>
    </row>
    <row r="74" spans="1:14" ht="22" customHeight="1">
      <c r="B74" s="109" t="s">
        <v>9</v>
      </c>
      <c r="C74" s="9"/>
      <c r="D74" s="9"/>
      <c r="E74" s="7"/>
      <c r="F74" s="52"/>
      <c r="G74" s="60"/>
      <c r="H74" s="60"/>
      <c r="I74" s="60"/>
    </row>
    <row r="75" spans="1:14" ht="22" customHeight="1">
      <c r="B75" s="137" t="s">
        <v>24</v>
      </c>
      <c r="C75" s="13"/>
      <c r="D75" s="13"/>
      <c r="E75" s="7"/>
      <c r="F75" s="52"/>
      <c r="G75" s="60"/>
      <c r="H75" s="60"/>
      <c r="I75" s="60"/>
    </row>
    <row r="76" spans="1:14" ht="22" customHeight="1">
      <c r="B76" s="112"/>
      <c r="C76" s="144" t="s">
        <v>43</v>
      </c>
      <c r="D76" s="13"/>
      <c r="E76" s="7"/>
      <c r="F76" s="52"/>
      <c r="G76" s="60"/>
      <c r="H76" s="60"/>
      <c r="I76" s="60"/>
    </row>
    <row r="77" spans="1:14" s="3" customFormat="1" ht="22" customHeight="1" thickBot="1">
      <c r="A77" s="96"/>
      <c r="B77" s="206"/>
      <c r="C77" s="96"/>
      <c r="D77" s="197" t="s">
        <v>219</v>
      </c>
      <c r="E77" s="15"/>
      <c r="F77" s="52"/>
      <c r="G77" s="132">
        <v>1600000</v>
      </c>
      <c r="H77" s="16"/>
      <c r="I77" s="132">
        <v>1600000</v>
      </c>
      <c r="L77" s="139"/>
      <c r="M77" s="217"/>
    </row>
    <row r="78" spans="1:14" s="3" customFormat="1" ht="22" customHeight="1" thickTop="1">
      <c r="A78" s="96"/>
      <c r="B78" s="206"/>
      <c r="C78" s="144" t="s">
        <v>46</v>
      </c>
      <c r="D78" s="90"/>
      <c r="E78" s="143"/>
      <c r="F78" s="52"/>
      <c r="G78" s="39"/>
      <c r="H78" s="16"/>
      <c r="I78" s="39"/>
      <c r="L78" s="139"/>
      <c r="M78" s="217"/>
    </row>
    <row r="79" spans="1:14" ht="22" customHeight="1">
      <c r="D79" s="197" t="s">
        <v>188</v>
      </c>
      <c r="E79" s="15"/>
      <c r="F79" s="52"/>
      <c r="G79" s="55">
        <v>1200000</v>
      </c>
      <c r="H79" s="56"/>
      <c r="I79" s="55">
        <v>1200000</v>
      </c>
      <c r="M79" s="217"/>
    </row>
    <row r="80" spans="1:14" ht="22" customHeight="1">
      <c r="B80" s="137" t="s">
        <v>189</v>
      </c>
      <c r="C80" s="13"/>
      <c r="D80" s="13"/>
      <c r="E80" s="156"/>
      <c r="F80" s="52"/>
      <c r="G80" s="55">
        <v>3165648</v>
      </c>
      <c r="H80" s="56"/>
      <c r="I80" s="55">
        <v>3179178</v>
      </c>
      <c r="M80" s="217"/>
    </row>
    <row r="81" spans="1:13" ht="22" customHeight="1">
      <c r="B81" s="137" t="s">
        <v>10</v>
      </c>
      <c r="C81" s="13"/>
      <c r="D81" s="13"/>
      <c r="E81" s="15"/>
      <c r="F81" s="52"/>
      <c r="G81" s="55"/>
      <c r="H81" s="56"/>
      <c r="I81" s="55"/>
      <c r="M81" s="217"/>
    </row>
    <row r="82" spans="1:13" ht="22" customHeight="1">
      <c r="B82" s="137"/>
      <c r="C82" s="13" t="s">
        <v>25</v>
      </c>
      <c r="E82" s="15"/>
      <c r="F82" s="52"/>
      <c r="G82" s="55"/>
      <c r="H82" s="56"/>
      <c r="I82" s="55"/>
      <c r="M82" s="217"/>
    </row>
    <row r="83" spans="1:13" ht="22" customHeight="1">
      <c r="D83" s="173" t="s">
        <v>77</v>
      </c>
      <c r="E83" s="15"/>
      <c r="F83" s="52"/>
      <c r="G83" s="55">
        <v>160000</v>
      </c>
      <c r="H83" s="56"/>
      <c r="I83" s="55">
        <v>160000</v>
      </c>
      <c r="M83" s="217"/>
    </row>
    <row r="84" spans="1:13" ht="22" customHeight="1">
      <c r="D84" s="173" t="s">
        <v>76</v>
      </c>
      <c r="E84" s="142"/>
      <c r="F84" s="52"/>
      <c r="G84" s="55">
        <v>10516000</v>
      </c>
      <c r="H84" s="56"/>
      <c r="I84" s="55">
        <v>10516000</v>
      </c>
      <c r="M84" s="217"/>
    </row>
    <row r="85" spans="1:13" ht="22" customHeight="1">
      <c r="C85" s="144" t="s">
        <v>44</v>
      </c>
      <c r="E85" s="7"/>
      <c r="F85" s="52"/>
      <c r="G85" s="55">
        <v>366958580</v>
      </c>
      <c r="H85" s="56"/>
      <c r="I85" s="55">
        <v>352819995</v>
      </c>
      <c r="M85" s="217"/>
    </row>
    <row r="86" spans="1:13" ht="22" customHeight="1">
      <c r="B86" s="206" t="s">
        <v>67</v>
      </c>
      <c r="E86" s="7"/>
      <c r="F86" s="52"/>
      <c r="G86" s="55">
        <v>5446045</v>
      </c>
      <c r="H86" s="56"/>
      <c r="I86" s="55">
        <v>6379789</v>
      </c>
      <c r="M86" s="217"/>
    </row>
    <row r="87" spans="1:13" s="3" customFormat="1" ht="22" customHeight="1">
      <c r="A87" s="96"/>
      <c r="B87" s="108" t="s">
        <v>202</v>
      </c>
      <c r="C87" s="6"/>
      <c r="D87" s="6"/>
      <c r="E87" s="7"/>
      <c r="F87" s="52"/>
      <c r="G87" s="130">
        <f>SUM(G79:G86)</f>
        <v>387446273</v>
      </c>
      <c r="H87" s="39"/>
      <c r="I87" s="130">
        <f>SUM(I79:I86)</f>
        <v>374254962</v>
      </c>
      <c r="L87" s="139"/>
      <c r="M87" s="217"/>
    </row>
    <row r="88" spans="1:13" ht="5.15" customHeight="1">
      <c r="B88" s="108"/>
      <c r="C88" s="6"/>
      <c r="D88" s="6"/>
      <c r="E88" s="7"/>
      <c r="F88" s="52"/>
      <c r="G88" s="56"/>
      <c r="H88" s="56"/>
      <c r="I88" s="56"/>
      <c r="M88" s="217"/>
    </row>
    <row r="89" spans="1:13" ht="22" customHeight="1">
      <c r="B89" s="206" t="s">
        <v>106</v>
      </c>
      <c r="D89" s="9"/>
      <c r="E89" s="7"/>
      <c r="F89" s="52"/>
      <c r="G89" s="55">
        <v>76282918</v>
      </c>
      <c r="H89" s="56"/>
      <c r="I89" s="55">
        <v>78169475</v>
      </c>
      <c r="M89" s="217"/>
    </row>
    <row r="90" spans="1:13" s="3" customFormat="1" ht="22" customHeight="1">
      <c r="A90" s="96"/>
      <c r="B90" s="108" t="s">
        <v>11</v>
      </c>
      <c r="C90" s="6"/>
      <c r="D90" s="6"/>
      <c r="E90" s="7"/>
      <c r="F90" s="52"/>
      <c r="G90" s="125">
        <f>SUM(G87:G89)</f>
        <v>463729191</v>
      </c>
      <c r="H90" s="39"/>
      <c r="I90" s="125">
        <f>SUM(I87:I89)</f>
        <v>452424437</v>
      </c>
      <c r="L90" s="139"/>
      <c r="M90" s="217"/>
    </row>
    <row r="91" spans="1:13" s="3" customFormat="1" ht="5.15" customHeight="1">
      <c r="A91" s="96"/>
      <c r="B91" s="108"/>
      <c r="C91" s="6"/>
      <c r="D91" s="6"/>
      <c r="E91" s="7"/>
      <c r="F91" s="52"/>
      <c r="G91" s="30"/>
      <c r="H91" s="39"/>
      <c r="I91" s="30"/>
      <c r="L91" s="17"/>
      <c r="M91" s="217"/>
    </row>
    <row r="92" spans="1:13" s="3" customFormat="1" ht="22" customHeight="1" thickBot="1">
      <c r="A92" s="96"/>
      <c r="B92" s="108" t="s">
        <v>12</v>
      </c>
      <c r="C92" s="6"/>
      <c r="D92" s="6"/>
      <c r="E92" s="7"/>
      <c r="F92" s="52"/>
      <c r="G92" s="132">
        <f>G64+G90</f>
        <v>923724600</v>
      </c>
      <c r="H92" s="39"/>
      <c r="I92" s="132">
        <f>I64+I90</f>
        <v>906489794</v>
      </c>
      <c r="L92" s="17"/>
      <c r="M92" s="217"/>
    </row>
    <row r="93" spans="1:13" ht="10" customHeight="1" thickTop="1">
      <c r="B93" s="108"/>
      <c r="C93" s="6"/>
      <c r="D93" s="6"/>
    </row>
  </sheetData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2 E48:E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4"/>
  <sheetViews>
    <sheetView showGridLines="0" zoomScaleNormal="100" zoomScaleSheetLayoutView="100" workbookViewId="0"/>
  </sheetViews>
  <sheetFormatPr defaultRowHeight="21.5"/>
  <cols>
    <col min="1" max="1" width="1.69921875" style="207" customWidth="1"/>
    <col min="2" max="3" width="2.69921875" style="207" customWidth="1"/>
    <col min="4" max="4" width="49.69921875" style="207" customWidth="1"/>
    <col min="5" max="5" width="8.69921875" customWidth="1"/>
    <col min="6" max="6" width="1.69921875" customWidth="1"/>
    <col min="7" max="7" width="15.69921875" customWidth="1"/>
    <col min="8" max="8" width="1.69921875" customWidth="1"/>
    <col min="9" max="9" width="15.69921875" customWidth="1"/>
    <col min="10" max="10" width="1.69921875" customWidth="1"/>
    <col min="14" max="14" width="11.8984375" customWidth="1"/>
  </cols>
  <sheetData>
    <row r="1" spans="1:15" s="139" customFormat="1" ht="23.15" customHeight="1">
      <c r="A1" s="90"/>
      <c r="B1" s="145" t="s">
        <v>141</v>
      </c>
      <c r="C1" s="114"/>
      <c r="D1" s="114"/>
      <c r="E1" s="146"/>
      <c r="I1" s="119"/>
    </row>
    <row r="2" spans="1:15" s="139" customFormat="1" ht="23.15" customHeight="1">
      <c r="A2" s="90"/>
      <c r="B2" s="145" t="s">
        <v>75</v>
      </c>
      <c r="C2" s="114"/>
      <c r="D2" s="114"/>
      <c r="E2" s="146"/>
      <c r="I2" s="119"/>
    </row>
    <row r="3" spans="1:15" s="139" customFormat="1" ht="23.15" customHeight="1">
      <c r="A3" s="90"/>
      <c r="B3" s="145" t="s">
        <v>227</v>
      </c>
      <c r="C3" s="115"/>
      <c r="D3" s="115"/>
      <c r="E3" s="117"/>
    </row>
    <row r="4" spans="1:15" s="139" customFormat="1" ht="20.149999999999999" customHeight="1">
      <c r="A4" s="90"/>
      <c r="B4" s="104"/>
      <c r="C4" s="38"/>
      <c r="D4" s="38"/>
      <c r="E4" s="156"/>
      <c r="G4" s="208"/>
      <c r="H4" s="208"/>
      <c r="I4" s="208"/>
    </row>
    <row r="5" spans="1:15" s="139" customFormat="1" ht="23.15" customHeight="1">
      <c r="A5" s="90"/>
      <c r="B5" s="104"/>
      <c r="C5" s="38"/>
      <c r="D5" s="38"/>
      <c r="E5" s="156" t="s">
        <v>224</v>
      </c>
      <c r="G5" s="209">
        <v>2566</v>
      </c>
      <c r="H5" s="178"/>
      <c r="I5" s="209">
        <v>2565</v>
      </c>
    </row>
    <row r="6" spans="1:15" s="139" customFormat="1" ht="22" customHeight="1">
      <c r="A6" s="90"/>
      <c r="B6" s="104"/>
      <c r="C6" s="38"/>
      <c r="D6" s="38"/>
      <c r="E6" s="7"/>
      <c r="F6" s="157"/>
      <c r="G6" s="218" t="s">
        <v>38</v>
      </c>
      <c r="H6" s="218"/>
      <c r="I6" s="218"/>
    </row>
    <row r="7" spans="1:15" s="139" customFormat="1" ht="22" customHeight="1">
      <c r="A7" s="90"/>
      <c r="B7" s="137" t="s">
        <v>74</v>
      </c>
      <c r="C7" s="173"/>
      <c r="D7" s="173"/>
      <c r="E7" s="156">
        <v>4</v>
      </c>
      <c r="G7" s="201">
        <v>128748454</v>
      </c>
      <c r="H7" s="90"/>
      <c r="I7" s="201">
        <v>152493596</v>
      </c>
      <c r="J7" s="56"/>
      <c r="O7" s="55"/>
    </row>
    <row r="8" spans="1:15" s="139" customFormat="1" ht="22" customHeight="1">
      <c r="A8" s="90"/>
      <c r="B8" s="137" t="s">
        <v>13</v>
      </c>
      <c r="C8" s="173"/>
      <c r="D8" s="173"/>
      <c r="E8" s="156">
        <v>4</v>
      </c>
      <c r="G8" s="59">
        <v>-108858550</v>
      </c>
      <c r="I8" s="59">
        <v>-128396065</v>
      </c>
      <c r="J8" s="56"/>
      <c r="O8" s="55"/>
    </row>
    <row r="9" spans="1:15" s="17" customFormat="1" ht="22" customHeight="1">
      <c r="A9" s="90"/>
      <c r="B9" s="104" t="s">
        <v>14</v>
      </c>
      <c r="C9" s="38"/>
      <c r="D9" s="38"/>
      <c r="E9" s="7"/>
      <c r="F9" s="139"/>
      <c r="G9" s="44">
        <f>SUM(G7:G8)</f>
        <v>19889904</v>
      </c>
      <c r="I9" s="44">
        <f>SUM(I7:I8)</f>
        <v>24097531</v>
      </c>
      <c r="J9" s="39"/>
      <c r="L9" s="139"/>
      <c r="O9" s="55"/>
    </row>
    <row r="10" spans="1:15" s="139" customFormat="1" ht="5.15" customHeight="1">
      <c r="A10" s="90"/>
      <c r="B10" s="104"/>
      <c r="C10" s="38"/>
      <c r="D10" s="38"/>
      <c r="E10" s="7"/>
      <c r="G10" s="58"/>
      <c r="I10" s="58"/>
      <c r="J10" s="56"/>
      <c r="O10" s="55"/>
    </row>
    <row r="11" spans="1:15" s="139" customFormat="1" ht="22" customHeight="1">
      <c r="A11" s="90"/>
      <c r="B11" s="137" t="s">
        <v>107</v>
      </c>
      <c r="C11" s="173"/>
      <c r="D11" s="173"/>
      <c r="E11" s="156" t="s">
        <v>231</v>
      </c>
      <c r="G11" s="59">
        <v>17044510</v>
      </c>
      <c r="I11" s="59">
        <v>2686418</v>
      </c>
      <c r="J11" s="56"/>
      <c r="O11" s="55"/>
    </row>
    <row r="12" spans="1:15" s="17" customFormat="1" ht="22" customHeight="1">
      <c r="A12" s="90" t="s">
        <v>142</v>
      </c>
      <c r="B12" s="104" t="s">
        <v>58</v>
      </c>
      <c r="C12" s="38"/>
      <c r="D12" s="173"/>
      <c r="E12" s="156"/>
      <c r="F12" s="139"/>
      <c r="G12" s="44">
        <f>SUM(G9:G11)</f>
        <v>36934414</v>
      </c>
      <c r="I12" s="44">
        <f>SUM(I9:I11)</f>
        <v>26783949</v>
      </c>
      <c r="J12" s="16"/>
      <c r="L12" s="139"/>
      <c r="O12" s="55"/>
    </row>
    <row r="13" spans="1:15" s="139" customFormat="1" ht="5.15" customHeight="1">
      <c r="A13" s="90"/>
      <c r="B13" s="104"/>
      <c r="C13" s="38"/>
      <c r="D13" s="38"/>
      <c r="E13" s="156"/>
      <c r="G13" s="58"/>
      <c r="I13" s="58"/>
      <c r="J13" s="56"/>
      <c r="O13" s="55"/>
    </row>
    <row r="14" spans="1:15" s="139" customFormat="1" ht="22" customHeight="1">
      <c r="A14" s="90"/>
      <c r="B14" s="137" t="s">
        <v>108</v>
      </c>
      <c r="C14" s="173"/>
      <c r="D14" s="173"/>
      <c r="E14" s="156"/>
      <c r="G14" s="58">
        <v>-8489658</v>
      </c>
      <c r="I14" s="58">
        <v>-9309657</v>
      </c>
      <c r="J14" s="56"/>
      <c r="O14" s="55"/>
    </row>
    <row r="15" spans="1:15" s="139" customFormat="1" ht="22" customHeight="1">
      <c r="A15" s="90"/>
      <c r="B15" s="137" t="s">
        <v>15</v>
      </c>
      <c r="C15" s="173"/>
      <c r="D15" s="173"/>
      <c r="E15" s="156"/>
      <c r="G15" s="58">
        <v>-8320855</v>
      </c>
      <c r="I15" s="58">
        <v>-8177316</v>
      </c>
      <c r="J15" s="56"/>
      <c r="O15" s="55"/>
    </row>
    <row r="16" spans="1:15" s="139" customFormat="1" ht="22" customHeight="1">
      <c r="A16" s="90"/>
      <c r="B16" s="137" t="s">
        <v>153</v>
      </c>
      <c r="C16" s="173"/>
      <c r="D16" s="173"/>
      <c r="E16" s="156"/>
      <c r="G16" s="58">
        <v>-218891</v>
      </c>
      <c r="I16" s="58">
        <v>-54566</v>
      </c>
      <c r="J16" s="56"/>
      <c r="O16" s="55"/>
    </row>
    <row r="17" spans="1:15" s="17" customFormat="1" ht="22" customHeight="1">
      <c r="A17" s="90"/>
      <c r="B17" s="104" t="s">
        <v>59</v>
      </c>
      <c r="C17" s="38"/>
      <c r="D17" s="38"/>
      <c r="E17" s="156"/>
      <c r="F17" s="139"/>
      <c r="G17" s="49">
        <f>SUM(G14:G16)</f>
        <v>-17029404</v>
      </c>
      <c r="I17" s="49">
        <f>SUM(I14:I16)</f>
        <v>-17541539</v>
      </c>
      <c r="J17" s="39"/>
      <c r="L17" s="139"/>
      <c r="O17" s="55"/>
    </row>
    <row r="18" spans="1:15" s="17" customFormat="1" ht="5.15" customHeight="1">
      <c r="A18" s="90"/>
      <c r="B18" s="104"/>
      <c r="C18" s="38"/>
      <c r="D18" s="38"/>
      <c r="E18" s="156"/>
      <c r="F18" s="139"/>
      <c r="G18" s="58"/>
      <c r="I18" s="58"/>
      <c r="J18" s="39"/>
      <c r="L18" s="139"/>
      <c r="O18" s="55"/>
    </row>
    <row r="19" spans="1:15" s="17" customFormat="1" ht="22" customHeight="1">
      <c r="A19" s="90"/>
      <c r="B19" s="104" t="s">
        <v>60</v>
      </c>
      <c r="C19" s="38"/>
      <c r="D19" s="38"/>
      <c r="E19" s="156"/>
      <c r="F19" s="139"/>
      <c r="G19" s="44">
        <f>G12+G17</f>
        <v>19905010</v>
      </c>
      <c r="I19" s="44">
        <f>I12+I17</f>
        <v>9242410</v>
      </c>
      <c r="J19" s="39"/>
      <c r="L19" s="139"/>
      <c r="O19" s="55"/>
    </row>
    <row r="20" spans="1:15" s="17" customFormat="1" ht="5.15" customHeight="1">
      <c r="A20" s="90"/>
      <c r="B20" s="104"/>
      <c r="C20" s="38"/>
      <c r="D20" s="38"/>
      <c r="E20" s="156"/>
      <c r="F20" s="139"/>
      <c r="G20" s="58"/>
      <c r="I20" s="58"/>
      <c r="J20" s="39"/>
      <c r="L20" s="139"/>
      <c r="O20" s="55"/>
    </row>
    <row r="21" spans="1:15" s="17" customFormat="1" ht="22" customHeight="1">
      <c r="A21" s="90"/>
      <c r="B21" s="137" t="s">
        <v>63</v>
      </c>
      <c r="C21" s="173"/>
      <c r="D21" s="38"/>
      <c r="E21" s="156"/>
      <c r="F21" s="139"/>
      <c r="G21" s="58">
        <v>-2240734</v>
      </c>
      <c r="I21" s="58">
        <v>-1646821</v>
      </c>
      <c r="J21" s="39"/>
      <c r="L21" s="139"/>
      <c r="O21" s="55"/>
    </row>
    <row r="22" spans="1:15" s="139" customFormat="1" ht="22" customHeight="1">
      <c r="A22" s="90"/>
      <c r="B22" s="137" t="s">
        <v>154</v>
      </c>
      <c r="C22" s="173"/>
      <c r="D22" s="173"/>
      <c r="E22" s="156"/>
      <c r="G22" s="59">
        <v>2665080</v>
      </c>
      <c r="I22" s="59">
        <v>3418892</v>
      </c>
      <c r="J22" s="56"/>
      <c r="O22" s="55"/>
    </row>
    <row r="23" spans="1:15" s="17" customFormat="1" ht="22" customHeight="1">
      <c r="A23" s="90"/>
      <c r="B23" s="104" t="s">
        <v>109</v>
      </c>
      <c r="C23" s="38"/>
      <c r="D23" s="38"/>
      <c r="E23" s="156"/>
      <c r="F23" s="90"/>
      <c r="G23" s="46">
        <f>SUM(G19,G21:G22)</f>
        <v>20329356</v>
      </c>
      <c r="H23" s="90"/>
      <c r="I23" s="46">
        <f>SUM(I19,I21:I22)</f>
        <v>11014481</v>
      </c>
      <c r="J23" s="39"/>
      <c r="L23" s="139"/>
      <c r="O23" s="55"/>
    </row>
    <row r="24" spans="1:15" s="17" customFormat="1" ht="5.15" customHeight="1">
      <c r="A24" s="90"/>
      <c r="B24" s="104"/>
      <c r="C24" s="38"/>
      <c r="D24" s="38"/>
      <c r="E24" s="156"/>
      <c r="F24" s="90"/>
      <c r="G24" s="201"/>
      <c r="H24" s="90"/>
      <c r="I24" s="201"/>
      <c r="J24" s="39"/>
      <c r="L24" s="139"/>
      <c r="O24" s="55"/>
    </row>
    <row r="25" spans="1:15" s="139" customFormat="1" ht="22" customHeight="1">
      <c r="A25" s="90"/>
      <c r="B25" s="137" t="s">
        <v>87</v>
      </c>
      <c r="C25" s="173"/>
      <c r="D25" s="173"/>
      <c r="E25" s="156"/>
      <c r="F25" s="90"/>
      <c r="G25" s="202">
        <v>-4320479</v>
      </c>
      <c r="H25" s="90"/>
      <c r="I25" s="202">
        <v>-1625080</v>
      </c>
      <c r="J25" s="56"/>
      <c r="O25" s="55"/>
    </row>
    <row r="26" spans="1:15" s="17" customFormat="1" ht="22" customHeight="1" thickBot="1">
      <c r="A26" s="90"/>
      <c r="B26" s="104" t="s">
        <v>206</v>
      </c>
      <c r="C26" s="38"/>
      <c r="D26" s="38"/>
      <c r="E26" s="156"/>
      <c r="F26" s="203"/>
      <c r="G26" s="47">
        <f>SUM(G23:G25)</f>
        <v>16008877</v>
      </c>
      <c r="H26" s="90"/>
      <c r="I26" s="47">
        <f>SUM(I23:I25)</f>
        <v>9389401</v>
      </c>
      <c r="J26" s="39"/>
      <c r="L26" s="139"/>
      <c r="O26" s="55"/>
    </row>
    <row r="27" spans="1:15" s="139" customFormat="1" ht="4.5" customHeight="1" thickTop="1">
      <c r="A27" s="90"/>
      <c r="B27" s="104"/>
      <c r="C27" s="38"/>
      <c r="D27" s="38"/>
      <c r="E27" s="156"/>
      <c r="F27" s="90"/>
      <c r="G27" s="201"/>
      <c r="H27" s="178"/>
      <c r="I27" s="201"/>
      <c r="O27" s="55"/>
    </row>
    <row r="28" spans="1:15" s="139" customFormat="1" ht="22" customHeight="1">
      <c r="A28" s="90"/>
      <c r="B28" s="204" t="s">
        <v>176</v>
      </c>
      <c r="C28" s="134"/>
      <c r="D28" s="38"/>
      <c r="E28" s="156"/>
      <c r="F28" s="90"/>
      <c r="G28" s="201"/>
      <c r="H28" s="178"/>
      <c r="I28" s="201"/>
      <c r="O28" s="55"/>
    </row>
    <row r="29" spans="1:15" s="17" customFormat="1" ht="22" customHeight="1">
      <c r="A29" s="90"/>
      <c r="B29" s="137"/>
      <c r="C29" s="38" t="s">
        <v>201</v>
      </c>
      <c r="D29" s="38"/>
      <c r="E29" s="156"/>
      <c r="F29" s="90"/>
      <c r="G29" s="44">
        <v>16525735</v>
      </c>
      <c r="H29" s="48"/>
      <c r="I29" s="44">
        <v>8843504</v>
      </c>
      <c r="L29" s="139"/>
      <c r="O29" s="55"/>
    </row>
    <row r="30" spans="1:15" s="139" customFormat="1" ht="22" customHeight="1">
      <c r="A30" s="90"/>
      <c r="B30" s="137"/>
      <c r="C30" s="173" t="s">
        <v>73</v>
      </c>
      <c r="D30" s="38"/>
      <c r="E30" s="156"/>
      <c r="F30" s="90"/>
      <c r="G30" s="201">
        <v>-516858</v>
      </c>
      <c r="H30" s="178"/>
      <c r="I30" s="201">
        <v>545897</v>
      </c>
      <c r="O30" s="55"/>
    </row>
    <row r="31" spans="1:15" s="139" customFormat="1" ht="22" customHeight="1" thickBot="1">
      <c r="A31" s="90"/>
      <c r="B31" s="104"/>
      <c r="C31" s="38"/>
      <c r="D31" s="38"/>
      <c r="E31" s="156"/>
      <c r="G31" s="160">
        <f>SUM(G29:G30)</f>
        <v>16008877</v>
      </c>
      <c r="H31" s="60"/>
      <c r="I31" s="160">
        <f>SUM(I29:I30)</f>
        <v>9389401</v>
      </c>
      <c r="O31" s="55"/>
    </row>
    <row r="32" spans="1:15" s="139" customFormat="1" ht="4.5" customHeight="1" thickTop="1">
      <c r="A32" s="90"/>
      <c r="B32" s="104"/>
      <c r="C32" s="38"/>
      <c r="D32" s="38"/>
      <c r="E32" s="156"/>
      <c r="G32" s="58"/>
      <c r="H32" s="60"/>
      <c r="I32" s="58"/>
      <c r="O32" s="55"/>
    </row>
    <row r="33" spans="1:15" s="139" customFormat="1" ht="22" customHeight="1">
      <c r="A33" s="90"/>
      <c r="B33" s="113" t="s">
        <v>57</v>
      </c>
      <c r="C33" s="43"/>
      <c r="D33" s="38"/>
      <c r="E33" s="117"/>
      <c r="F33" s="140"/>
      <c r="G33" s="58"/>
      <c r="I33" s="58"/>
    </row>
    <row r="34" spans="1:15" s="17" customFormat="1" ht="22" customHeight="1" thickBot="1">
      <c r="A34" s="90"/>
      <c r="B34" s="104" t="s">
        <v>201</v>
      </c>
      <c r="C34" s="38"/>
      <c r="D34" s="38"/>
      <c r="E34" s="156"/>
      <c r="F34" s="140"/>
      <c r="G34" s="161">
        <f>ROUND(G29/1200000,2)</f>
        <v>13.77</v>
      </c>
      <c r="H34" s="42"/>
      <c r="I34" s="161">
        <f>ROUND(I29/1200000,2)</f>
        <v>7.37</v>
      </c>
      <c r="O34" s="55"/>
    </row>
    <row r="35" spans="1:15" s="139" customFormat="1" ht="4.5" customHeight="1" thickTop="1">
      <c r="A35" s="90"/>
      <c r="B35" s="137"/>
      <c r="C35" s="173"/>
      <c r="D35" s="173"/>
      <c r="E35" s="117"/>
    </row>
    <row r="36" spans="1:15" s="139" customFormat="1" ht="4.5" customHeight="1">
      <c r="A36" s="90"/>
      <c r="B36" s="137"/>
      <c r="C36" s="173"/>
      <c r="D36" s="173"/>
      <c r="E36" s="117"/>
    </row>
    <row r="37" spans="1:15" s="139" customFormat="1" ht="23.15" customHeight="1">
      <c r="A37" s="90"/>
      <c r="B37" s="145" t="s">
        <v>141</v>
      </c>
      <c r="C37" s="114"/>
      <c r="D37" s="114"/>
      <c r="E37" s="146"/>
      <c r="I37" s="119"/>
    </row>
    <row r="38" spans="1:15" s="139" customFormat="1" ht="23.15" customHeight="1">
      <c r="A38" s="90"/>
      <c r="B38" s="145" t="s">
        <v>68</v>
      </c>
      <c r="C38" s="114"/>
      <c r="D38" s="114"/>
      <c r="E38" s="146"/>
      <c r="I38" s="119"/>
    </row>
    <row r="39" spans="1:15" s="139" customFormat="1" ht="23.15" customHeight="1">
      <c r="A39" s="90"/>
      <c r="B39" s="145" t="str">
        <f>B3</f>
        <v>สำหรับงวดสามเดือนสิ้นสุดวันที่ 31 มีนาคม 2566 (ไม่ได้ตรวจสอบ)</v>
      </c>
      <c r="C39" s="115"/>
      <c r="D39" s="115"/>
      <c r="E39" s="117"/>
    </row>
    <row r="40" spans="1:15" s="139" customFormat="1" ht="20.149999999999999" customHeight="1">
      <c r="A40" s="90"/>
      <c r="B40" s="104"/>
      <c r="C40" s="38"/>
      <c r="D40" s="38"/>
      <c r="E40" s="156"/>
      <c r="G40" s="187"/>
      <c r="H40" s="187"/>
      <c r="I40" s="187"/>
    </row>
    <row r="41" spans="1:15" s="139" customFormat="1" ht="23.15" customHeight="1">
      <c r="A41" s="90"/>
      <c r="B41" s="104"/>
      <c r="C41" s="38"/>
      <c r="D41" s="38"/>
      <c r="E41" s="156" t="s">
        <v>224</v>
      </c>
      <c r="G41" s="159">
        <f>G5</f>
        <v>2566</v>
      </c>
      <c r="H41" s="60"/>
      <c r="I41" s="159">
        <f>I5</f>
        <v>2565</v>
      </c>
    </row>
    <row r="42" spans="1:15" s="139" customFormat="1" ht="22" customHeight="1">
      <c r="A42" s="90"/>
      <c r="B42" s="104"/>
      <c r="C42" s="38"/>
      <c r="D42" s="38"/>
      <c r="E42" s="156"/>
      <c r="F42" s="157"/>
      <c r="G42" s="218" t="s">
        <v>38</v>
      </c>
      <c r="H42" s="218"/>
      <c r="I42" s="218"/>
    </row>
    <row r="43" spans="1:15" s="139" customFormat="1" ht="22" customHeight="1">
      <c r="A43" s="90"/>
      <c r="B43" s="104" t="s">
        <v>206</v>
      </c>
      <c r="C43" s="38"/>
      <c r="D43" s="173"/>
      <c r="E43" s="117"/>
      <c r="G43" s="44">
        <f>G31</f>
        <v>16008877</v>
      </c>
      <c r="H43" s="48"/>
      <c r="I43" s="44">
        <f>I31</f>
        <v>9389401</v>
      </c>
      <c r="O43" s="55"/>
    </row>
    <row r="44" spans="1:15" s="139" customFormat="1" ht="10" customHeight="1">
      <c r="A44" s="90"/>
      <c r="B44" s="137"/>
      <c r="C44" s="173"/>
      <c r="D44" s="173"/>
      <c r="E44" s="117"/>
      <c r="O44" s="55"/>
    </row>
    <row r="45" spans="1:15" s="139" customFormat="1" ht="22" customHeight="1">
      <c r="A45" s="90"/>
      <c r="B45" s="104" t="s">
        <v>69</v>
      </c>
      <c r="C45" s="38"/>
      <c r="D45" s="173"/>
      <c r="E45" s="117"/>
      <c r="O45" s="55"/>
    </row>
    <row r="46" spans="1:15" s="139" customFormat="1" ht="22" customHeight="1">
      <c r="A46" s="90"/>
      <c r="B46" s="147" t="s">
        <v>110</v>
      </c>
      <c r="C46" s="38"/>
      <c r="D46" s="173"/>
      <c r="E46" s="117"/>
      <c r="O46" s="55"/>
    </row>
    <row r="47" spans="1:15" s="139" customFormat="1" ht="22" customHeight="1">
      <c r="A47" s="90"/>
      <c r="B47" s="137" t="s">
        <v>90</v>
      </c>
      <c r="C47" s="173"/>
      <c r="D47" s="173"/>
      <c r="E47" s="117"/>
      <c r="G47" s="45">
        <v>-452593</v>
      </c>
      <c r="I47" s="45">
        <v>-1406398</v>
      </c>
      <c r="O47" s="55"/>
    </row>
    <row r="48" spans="1:15" s="139" customFormat="1" ht="22" customHeight="1">
      <c r="A48" s="90"/>
      <c r="B48" s="137" t="s">
        <v>195</v>
      </c>
      <c r="C48" s="173"/>
      <c r="D48" s="173"/>
      <c r="E48" s="156">
        <v>10</v>
      </c>
      <c r="G48" s="45">
        <v>-534778</v>
      </c>
      <c r="I48" s="45">
        <v>601397</v>
      </c>
      <c r="O48" s="55"/>
    </row>
    <row r="49" spans="1:15" s="139" customFormat="1" ht="22" customHeight="1">
      <c r="A49" s="90"/>
      <c r="B49" s="137" t="s">
        <v>180</v>
      </c>
      <c r="C49" s="173"/>
      <c r="D49" s="173"/>
      <c r="E49" s="156"/>
      <c r="G49" s="45">
        <v>8033</v>
      </c>
      <c r="I49" s="45">
        <v>-2448</v>
      </c>
      <c r="O49" s="55"/>
    </row>
    <row r="50" spans="1:15" s="148" customFormat="1" ht="22" customHeight="1">
      <c r="A50" s="90"/>
      <c r="B50" s="137" t="s">
        <v>155</v>
      </c>
      <c r="C50" s="173"/>
      <c r="D50" s="173"/>
      <c r="E50" s="190"/>
      <c r="G50" s="45"/>
      <c r="I50" s="45"/>
      <c r="L50" s="139"/>
      <c r="O50" s="55"/>
    </row>
    <row r="51" spans="1:15" s="148" customFormat="1" ht="22" customHeight="1">
      <c r="A51" s="90"/>
      <c r="B51" s="173"/>
      <c r="C51" s="90" t="s">
        <v>156</v>
      </c>
      <c r="D51" s="173"/>
      <c r="E51" s="190"/>
      <c r="G51" s="45">
        <v>-405597</v>
      </c>
      <c r="I51" s="45">
        <v>-13358</v>
      </c>
      <c r="L51" s="139"/>
      <c r="O51" s="55"/>
    </row>
    <row r="52" spans="1:15" s="148" customFormat="1" ht="22" customHeight="1">
      <c r="A52" s="90"/>
      <c r="B52" s="173" t="s">
        <v>111</v>
      </c>
      <c r="C52" s="90"/>
      <c r="D52" s="173"/>
      <c r="E52" s="190"/>
      <c r="G52" s="45"/>
      <c r="I52" s="45"/>
      <c r="L52" s="139"/>
      <c r="O52" s="55"/>
    </row>
    <row r="53" spans="1:15" s="148" customFormat="1" ht="22" customHeight="1">
      <c r="A53" s="90"/>
      <c r="B53" s="90"/>
      <c r="C53" s="173" t="s">
        <v>112</v>
      </c>
      <c r="D53" s="173"/>
      <c r="E53" s="156"/>
      <c r="G53" s="71">
        <v>-1608</v>
      </c>
      <c r="I53" s="71">
        <v>3398</v>
      </c>
      <c r="L53" s="139"/>
      <c r="M53" s="139"/>
      <c r="O53" s="55"/>
    </row>
    <row r="54" spans="1:15" s="148" customFormat="1" ht="22" customHeight="1">
      <c r="A54" s="90"/>
      <c r="B54" s="121" t="s">
        <v>113</v>
      </c>
      <c r="C54" s="173"/>
      <c r="D54" s="173"/>
      <c r="E54" s="156"/>
      <c r="G54" s="44">
        <f>SUM(G47:G53)</f>
        <v>-1386543</v>
      </c>
      <c r="I54" s="44">
        <f>SUM(I47:I53)</f>
        <v>-817409</v>
      </c>
      <c r="L54" s="139"/>
      <c r="M54" s="139"/>
      <c r="O54" s="55"/>
    </row>
    <row r="55" spans="1:15" s="139" customFormat="1" ht="5.15" customHeight="1">
      <c r="A55" s="90"/>
      <c r="B55" s="137"/>
      <c r="C55" s="173"/>
      <c r="D55" s="173"/>
      <c r="E55" s="156"/>
      <c r="G55" s="45"/>
      <c r="I55" s="45"/>
      <c r="O55" s="55"/>
    </row>
    <row r="56" spans="1:15" s="139" customFormat="1" ht="22" customHeight="1">
      <c r="A56" s="90"/>
      <c r="B56" s="147" t="s">
        <v>114</v>
      </c>
      <c r="C56" s="173"/>
      <c r="D56" s="173"/>
      <c r="E56" s="156"/>
      <c r="G56" s="45"/>
      <c r="I56" s="45"/>
      <c r="O56" s="55"/>
    </row>
    <row r="57" spans="1:15" s="139" customFormat="1" ht="22" customHeight="1">
      <c r="A57" s="90"/>
      <c r="B57" s="137" t="s">
        <v>203</v>
      </c>
      <c r="C57" s="173"/>
      <c r="D57" s="173"/>
      <c r="E57" s="156"/>
      <c r="F57" s="90"/>
      <c r="G57" s="201">
        <v>1050981</v>
      </c>
      <c r="H57" s="90"/>
      <c r="I57" s="201">
        <v>1282458</v>
      </c>
      <c r="J57" s="90"/>
      <c r="K57" s="90"/>
      <c r="O57" s="55"/>
    </row>
    <row r="58" spans="1:15" s="139" customFormat="1" ht="22" customHeight="1">
      <c r="A58" s="90"/>
      <c r="B58" s="137" t="s">
        <v>185</v>
      </c>
      <c r="C58" s="173"/>
      <c r="D58" s="173"/>
      <c r="E58" s="156"/>
      <c r="F58" s="90"/>
      <c r="G58" s="201">
        <v>9644</v>
      </c>
      <c r="H58" s="90"/>
      <c r="I58" s="201">
        <v>-13584</v>
      </c>
      <c r="J58" s="90"/>
      <c r="K58" s="90"/>
      <c r="O58" s="55"/>
    </row>
    <row r="59" spans="1:15" s="139" customFormat="1" ht="22" customHeight="1">
      <c r="A59" s="90"/>
      <c r="B59" s="137" t="s">
        <v>155</v>
      </c>
      <c r="C59" s="173"/>
      <c r="D59" s="173"/>
      <c r="E59" s="156"/>
      <c r="G59" s="45"/>
      <c r="I59" s="45"/>
      <c r="O59" s="55"/>
    </row>
    <row r="60" spans="1:15" s="148" customFormat="1" ht="22" customHeight="1">
      <c r="A60" s="90"/>
      <c r="B60" s="173"/>
      <c r="C60" s="90" t="s">
        <v>156</v>
      </c>
      <c r="D60" s="173"/>
      <c r="E60" s="190"/>
      <c r="G60" s="45">
        <v>22624</v>
      </c>
      <c r="I60" s="45">
        <v>-55334</v>
      </c>
      <c r="L60" s="139"/>
      <c r="M60" s="139"/>
      <c r="O60" s="55"/>
    </row>
    <row r="61" spans="1:15" s="139" customFormat="1" ht="22" customHeight="1">
      <c r="A61" s="90"/>
      <c r="B61" s="137" t="s">
        <v>115</v>
      </c>
      <c r="C61" s="173"/>
      <c r="D61" s="173"/>
      <c r="E61" s="156"/>
      <c r="G61" s="45"/>
      <c r="I61" s="45"/>
      <c r="O61" s="55"/>
    </row>
    <row r="62" spans="1:15" s="139" customFormat="1" ht="22" customHeight="1">
      <c r="A62" s="90"/>
      <c r="B62" s="90"/>
      <c r="C62" s="137" t="s">
        <v>112</v>
      </c>
      <c r="D62" s="173"/>
      <c r="E62" s="156"/>
      <c r="G62" s="45">
        <v>-212996</v>
      </c>
      <c r="I62" s="45">
        <v>-252747</v>
      </c>
      <c r="O62" s="55"/>
    </row>
    <row r="63" spans="1:15" s="148" customFormat="1" ht="22" customHeight="1">
      <c r="A63" s="90"/>
      <c r="B63" s="121" t="s">
        <v>116</v>
      </c>
      <c r="C63" s="173"/>
      <c r="D63" s="173"/>
      <c r="E63" s="156"/>
      <c r="G63" s="46">
        <f>SUM(G57:G62)</f>
        <v>870253</v>
      </c>
      <c r="I63" s="46">
        <f>SUM(I57:I62)</f>
        <v>960793</v>
      </c>
      <c r="L63" s="139"/>
      <c r="M63" s="139"/>
      <c r="O63" s="55"/>
    </row>
    <row r="64" spans="1:15" s="139" customFormat="1" ht="5.15" customHeight="1">
      <c r="A64" s="90"/>
      <c r="B64" s="137"/>
      <c r="C64" s="173"/>
      <c r="D64" s="173"/>
      <c r="E64" s="156"/>
      <c r="G64" s="45"/>
      <c r="I64" s="45"/>
      <c r="O64" s="55"/>
    </row>
    <row r="65" spans="1:15" s="148" customFormat="1" ht="22" customHeight="1">
      <c r="A65" s="90"/>
      <c r="B65" s="104" t="s">
        <v>207</v>
      </c>
      <c r="C65" s="38"/>
      <c r="D65" s="173"/>
      <c r="E65" s="190"/>
      <c r="G65" s="78">
        <f>SUM(G54,G63)</f>
        <v>-516290</v>
      </c>
      <c r="I65" s="78">
        <f>SUM(I54,I63)</f>
        <v>143384</v>
      </c>
      <c r="L65" s="139"/>
      <c r="M65" s="139"/>
      <c r="O65" s="55"/>
    </row>
    <row r="66" spans="1:15" s="148" customFormat="1" ht="5.15" customHeight="1">
      <c r="A66" s="90"/>
      <c r="B66" s="104"/>
      <c r="C66" s="38"/>
      <c r="D66" s="173"/>
      <c r="E66" s="190"/>
      <c r="G66" s="30"/>
      <c r="I66" s="30"/>
      <c r="L66" s="139"/>
      <c r="M66" s="139"/>
      <c r="O66" s="55"/>
    </row>
    <row r="67" spans="1:15" s="148" customFormat="1" ht="22" customHeight="1" thickBot="1">
      <c r="A67" s="90"/>
      <c r="B67" s="104" t="s">
        <v>208</v>
      </c>
      <c r="C67" s="38"/>
      <c r="D67" s="173"/>
      <c r="E67" s="190"/>
      <c r="G67" s="80">
        <f>SUM(G65,G43)</f>
        <v>15492587</v>
      </c>
      <c r="I67" s="80">
        <f>SUM(I65,I43)</f>
        <v>9532785</v>
      </c>
      <c r="L67" s="139"/>
      <c r="M67" s="139"/>
      <c r="O67" s="55"/>
    </row>
    <row r="68" spans="1:15" s="148" customFormat="1" ht="10" customHeight="1" thickTop="1">
      <c r="A68" s="90"/>
      <c r="B68" s="137"/>
      <c r="C68" s="173"/>
      <c r="D68" s="173"/>
      <c r="E68" s="190"/>
      <c r="O68" s="55"/>
    </row>
    <row r="69" spans="1:15" s="148" customFormat="1" ht="22" customHeight="1">
      <c r="A69" s="90"/>
      <c r="B69" s="204" t="s">
        <v>91</v>
      </c>
      <c r="C69" s="134"/>
      <c r="D69" s="173"/>
      <c r="E69" s="190"/>
      <c r="O69" s="55"/>
    </row>
    <row r="70" spans="1:15" s="148" customFormat="1" ht="22" customHeight="1">
      <c r="A70" s="90"/>
      <c r="B70" s="204"/>
      <c r="C70" s="134" t="s">
        <v>201</v>
      </c>
      <c r="D70" s="173"/>
      <c r="E70" s="190"/>
      <c r="G70" s="44">
        <v>15604841</v>
      </c>
      <c r="I70" s="44">
        <v>9371656</v>
      </c>
      <c r="O70" s="55"/>
    </row>
    <row r="71" spans="1:15" s="148" customFormat="1" ht="22" customHeight="1">
      <c r="A71" s="90"/>
      <c r="B71" s="204"/>
      <c r="C71" s="198" t="s">
        <v>73</v>
      </c>
      <c r="D71" s="173"/>
      <c r="E71" s="190"/>
      <c r="G71" s="45">
        <v>-112254</v>
      </c>
      <c r="I71" s="45">
        <v>161129</v>
      </c>
      <c r="O71" s="55"/>
    </row>
    <row r="72" spans="1:15" s="148" customFormat="1" ht="22" customHeight="1" thickBot="1">
      <c r="A72" s="90"/>
      <c r="B72" s="185"/>
      <c r="C72" s="134"/>
      <c r="D72" s="173"/>
      <c r="E72" s="190"/>
      <c r="G72" s="162">
        <f>SUM(G70:G71)</f>
        <v>15492587</v>
      </c>
      <c r="I72" s="162">
        <f>SUM(I70:I71)</f>
        <v>9532785</v>
      </c>
      <c r="O72" s="55"/>
    </row>
    <row r="73" spans="1:15" s="139" customFormat="1" ht="10" customHeight="1" thickTop="1">
      <c r="A73" s="90"/>
      <c r="B73" s="137"/>
      <c r="C73" s="173"/>
      <c r="D73" s="173"/>
      <c r="E73" s="117"/>
    </row>
    <row r="74" spans="1:15" s="50" customFormat="1" ht="10" customHeight="1">
      <c r="A74" s="96"/>
      <c r="B74" s="206"/>
      <c r="C74" s="194"/>
      <c r="D74" s="194"/>
      <c r="E74" s="2"/>
      <c r="G74" s="139"/>
      <c r="H74" s="139"/>
      <c r="I74" s="139"/>
      <c r="K74" s="139"/>
    </row>
  </sheetData>
  <mergeCells count="2">
    <mergeCell ref="G42:I42"/>
    <mergeCell ref="G6:I6"/>
  </mergeCells>
  <printOptions horizontalCentered="1"/>
  <pageMargins left="0.70866141732283505" right="0.70866141732283505" top="0.74803149606299202" bottom="0.74803149606299202" header="0.31496062992126" footer="0.31496062992126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O68"/>
  <sheetViews>
    <sheetView showGridLines="0" zoomScale="85" zoomScaleNormal="85" zoomScaleSheetLayoutView="85" workbookViewId="0"/>
  </sheetViews>
  <sheetFormatPr defaultColWidth="9.09765625" defaultRowHeight="22.75" customHeight="1"/>
  <cols>
    <col min="1" max="1" width="1.69921875" style="63" customWidth="1"/>
    <col min="2" max="3" width="1.69921875" style="31" customWidth="1"/>
    <col min="4" max="4" width="42.69921875" style="31" customWidth="1"/>
    <col min="5" max="5" width="7.69921875" style="8" customWidth="1"/>
    <col min="6" max="6" width="11.69921875" style="66" customWidth="1"/>
    <col min="7" max="7" width="0.8984375" style="64" customWidth="1"/>
    <col min="8" max="8" width="12.296875" style="64" bestFit="1" customWidth="1"/>
    <col min="9" max="9" width="0.8984375" style="63" customWidth="1"/>
    <col min="10" max="10" width="11.69921875" style="66" customWidth="1"/>
    <col min="11" max="11" width="0.8984375" style="64" customWidth="1"/>
    <col min="12" max="12" width="11.59765625" style="66" bestFit="1" customWidth="1"/>
    <col min="13" max="13" width="0.8984375" style="64" customWidth="1"/>
    <col min="14" max="14" width="14.296875" style="66" bestFit="1" customWidth="1"/>
    <col min="15" max="15" width="0.8984375" style="64" customWidth="1"/>
    <col min="16" max="16" width="12.296875" style="66" bestFit="1" customWidth="1"/>
    <col min="17" max="17" width="0.8984375" style="64" customWidth="1"/>
    <col min="18" max="18" width="11.69921875" style="65" customWidth="1"/>
    <col min="19" max="19" width="0.8984375" style="64" customWidth="1"/>
    <col min="20" max="20" width="11.69921875" style="66" customWidth="1"/>
    <col min="21" max="21" width="0.8984375" style="64" customWidth="1"/>
    <col min="22" max="22" width="14.3984375" style="64" customWidth="1"/>
    <col min="23" max="23" width="0.8984375" style="64" customWidth="1"/>
    <col min="24" max="24" width="11.69921875" style="64" customWidth="1"/>
    <col min="25" max="25" width="0.8984375" style="64" customWidth="1"/>
    <col min="26" max="26" width="12.69921875" style="66" customWidth="1"/>
    <col min="27" max="27" width="0.8984375" style="64" customWidth="1"/>
    <col min="28" max="28" width="12.59765625" style="66" bestFit="1" customWidth="1"/>
    <col min="29" max="29" width="0.8984375" style="64" customWidth="1"/>
    <col min="30" max="30" width="12.69921875" style="66" customWidth="1"/>
    <col min="31" max="31" width="0.8984375" style="64" customWidth="1"/>
    <col min="32" max="32" width="12.59765625" style="65" bestFit="1" customWidth="1"/>
    <col min="33" max="33" width="2.69921875" style="66" customWidth="1"/>
    <col min="34" max="34" width="11" style="66" bestFit="1" customWidth="1"/>
    <col min="35" max="145" width="9" style="66" customWidth="1"/>
    <col min="146" max="16384" width="9.09765625" style="63"/>
  </cols>
  <sheetData>
    <row r="1" spans="1:135" s="31" customFormat="1" ht="23.15" customHeight="1">
      <c r="B1" s="18" t="s">
        <v>141</v>
      </c>
      <c r="C1" s="18"/>
      <c r="D1" s="18"/>
      <c r="E1" s="18"/>
      <c r="F1" s="18"/>
      <c r="G1" s="83"/>
      <c r="H1" s="83"/>
      <c r="I1" s="18"/>
      <c r="J1" s="88"/>
      <c r="K1" s="83"/>
      <c r="L1" s="88"/>
      <c r="M1" s="83"/>
      <c r="N1" s="88"/>
      <c r="O1" s="83"/>
      <c r="P1" s="18"/>
      <c r="Q1" s="18"/>
      <c r="R1" s="199"/>
      <c r="S1" s="18"/>
      <c r="T1" s="18"/>
      <c r="U1" s="83"/>
      <c r="V1" s="83"/>
      <c r="W1" s="40"/>
      <c r="X1" s="40"/>
      <c r="Y1" s="40"/>
      <c r="Z1" s="61"/>
      <c r="AA1" s="40"/>
      <c r="AB1" s="61"/>
      <c r="AC1" s="40"/>
      <c r="AD1" s="61"/>
      <c r="AE1" s="40"/>
      <c r="AF1" s="70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</row>
    <row r="2" spans="1:135" s="31" customFormat="1" ht="23.15" customHeight="1">
      <c r="B2" s="4" t="s">
        <v>35</v>
      </c>
      <c r="C2" s="4"/>
      <c r="D2" s="4"/>
      <c r="E2" s="19"/>
      <c r="F2" s="20"/>
      <c r="G2" s="83"/>
      <c r="H2" s="93"/>
      <c r="I2" s="4"/>
      <c r="J2" s="88"/>
      <c r="K2" s="83"/>
      <c r="L2" s="88"/>
      <c r="M2" s="83"/>
      <c r="N2" s="88"/>
      <c r="O2" s="83"/>
      <c r="P2" s="20"/>
      <c r="Q2" s="21"/>
      <c r="R2" s="200"/>
      <c r="S2" s="21"/>
      <c r="T2" s="20"/>
      <c r="U2" s="83"/>
      <c r="V2" s="83"/>
      <c r="W2" s="40"/>
      <c r="X2" s="40"/>
      <c r="Y2" s="100"/>
      <c r="Z2" s="69"/>
      <c r="AA2" s="40"/>
      <c r="AB2" s="61"/>
      <c r="AC2" s="40"/>
      <c r="AD2" s="61"/>
      <c r="AE2" s="40"/>
      <c r="AF2" s="133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</row>
    <row r="3" spans="1:135" s="25" customFormat="1" ht="23.15" customHeight="1">
      <c r="A3" s="149"/>
      <c r="B3" s="145" t="str">
        <f>+'2'!B3</f>
        <v>สำหรับงวดสามเดือนสิ้นสุดวันที่ 31 มีนาคม 2566 (ไม่ได้ตรวจสอบ)</v>
      </c>
      <c r="C3" s="115"/>
      <c r="D3" s="115"/>
      <c r="E3" s="150"/>
      <c r="F3" s="151"/>
      <c r="G3" s="82"/>
      <c r="H3" s="138"/>
      <c r="I3" s="22"/>
      <c r="J3" s="88"/>
      <c r="K3" s="83"/>
      <c r="L3" s="88"/>
      <c r="M3" s="83"/>
      <c r="N3" s="88"/>
      <c r="O3" s="83"/>
      <c r="P3" s="82"/>
      <c r="Q3" s="82"/>
      <c r="R3" s="138"/>
      <c r="S3" s="82"/>
      <c r="T3" s="82"/>
      <c r="U3" s="82"/>
      <c r="V3" s="82"/>
      <c r="Y3" s="192"/>
      <c r="Z3" s="62"/>
      <c r="AA3" s="26"/>
      <c r="AB3" s="27"/>
      <c r="AC3" s="26"/>
      <c r="AD3" s="27"/>
      <c r="AE3" s="26"/>
      <c r="AF3" s="62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</row>
    <row r="4" spans="1:135" s="25" customFormat="1" ht="22" customHeight="1">
      <c r="A4" s="149"/>
      <c r="B4" s="145"/>
      <c r="C4" s="115"/>
      <c r="D4" s="115"/>
      <c r="E4" s="150"/>
      <c r="F4" s="151"/>
      <c r="G4" s="88"/>
      <c r="H4" s="88"/>
      <c r="I4" s="22"/>
      <c r="J4" s="88"/>
      <c r="K4" s="83"/>
      <c r="L4" s="88"/>
      <c r="M4" s="83"/>
      <c r="N4" s="88"/>
      <c r="O4" s="83"/>
      <c r="P4" s="82"/>
      <c r="Q4" s="82"/>
      <c r="R4" s="138"/>
      <c r="S4" s="82"/>
      <c r="T4" s="82"/>
      <c r="U4" s="82"/>
      <c r="V4" s="82"/>
      <c r="Y4" s="192"/>
      <c r="Z4" s="62"/>
      <c r="AA4" s="26"/>
      <c r="AB4" s="27"/>
      <c r="AC4" s="26"/>
      <c r="AD4" s="27"/>
      <c r="AE4" s="26"/>
      <c r="AF4" s="62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</row>
    <row r="5" spans="1:135" s="25" customFormat="1" ht="22" customHeight="1">
      <c r="B5" s="115"/>
      <c r="C5" s="115"/>
      <c r="D5" s="22"/>
      <c r="E5" s="23"/>
      <c r="F5" s="24"/>
      <c r="G5" s="88"/>
      <c r="H5" s="88"/>
      <c r="I5" s="22"/>
      <c r="J5" s="41" t="s">
        <v>31</v>
      </c>
      <c r="K5" s="89"/>
      <c r="L5" s="41"/>
      <c r="M5" s="89"/>
      <c r="N5" s="89"/>
      <c r="O5" s="90"/>
      <c r="P5" s="189" t="s">
        <v>67</v>
      </c>
      <c r="Q5" s="189"/>
      <c r="R5" s="193"/>
      <c r="S5" s="189"/>
      <c r="T5" s="189"/>
      <c r="U5" s="189"/>
      <c r="V5" s="189"/>
      <c r="W5" s="189"/>
      <c r="X5" s="189"/>
      <c r="Y5" s="193"/>
      <c r="Z5" s="193"/>
      <c r="AA5" s="26"/>
      <c r="AB5" s="27"/>
      <c r="AC5" s="26"/>
      <c r="AD5" s="27"/>
      <c r="AE5" s="26"/>
      <c r="AF5" s="62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</row>
    <row r="6" spans="1:135" s="82" customFormat="1" ht="22" customHeight="1">
      <c r="B6" s="81"/>
      <c r="C6" s="81"/>
      <c r="D6" s="210"/>
      <c r="E6" s="8"/>
      <c r="I6" s="81"/>
      <c r="J6" s="92" t="s">
        <v>25</v>
      </c>
      <c r="K6" s="92"/>
      <c r="L6" s="92"/>
      <c r="M6" s="91"/>
      <c r="N6" s="92" t="s">
        <v>23</v>
      </c>
      <c r="O6" s="93"/>
      <c r="P6" s="84" t="s">
        <v>157</v>
      </c>
      <c r="Q6" s="138"/>
      <c r="R6" s="84" t="s">
        <v>162</v>
      </c>
      <c r="S6" s="138"/>
      <c r="T6" s="84" t="s">
        <v>162</v>
      </c>
      <c r="U6" s="138"/>
      <c r="V6" s="84"/>
      <c r="W6" s="138"/>
      <c r="X6" s="136" t="s">
        <v>82</v>
      </c>
      <c r="AA6" s="83"/>
      <c r="AB6" s="84"/>
      <c r="AC6" s="83"/>
      <c r="AD6" s="85"/>
      <c r="AE6" s="86"/>
      <c r="AF6" s="87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</row>
    <row r="7" spans="1:135" s="82" customFormat="1" ht="22" customHeight="1">
      <c r="B7" s="81"/>
      <c r="C7" s="81"/>
      <c r="D7" s="210"/>
      <c r="E7" s="8"/>
      <c r="G7" s="83"/>
      <c r="H7" s="84"/>
      <c r="I7" s="81"/>
      <c r="J7" s="153"/>
      <c r="K7" s="153"/>
      <c r="L7" s="153"/>
      <c r="M7" s="93"/>
      <c r="N7" s="153"/>
      <c r="O7" s="93"/>
      <c r="P7" s="84" t="s">
        <v>158</v>
      </c>
      <c r="Q7" s="138"/>
      <c r="R7" s="84" t="s">
        <v>163</v>
      </c>
      <c r="S7" s="138"/>
      <c r="T7" s="84" t="s">
        <v>163</v>
      </c>
      <c r="U7" s="138"/>
      <c r="V7" s="84" t="s">
        <v>162</v>
      </c>
      <c r="W7" s="138"/>
      <c r="X7" s="136" t="s">
        <v>88</v>
      </c>
      <c r="Y7" s="93"/>
      <c r="Z7" s="84" t="s">
        <v>117</v>
      </c>
      <c r="AA7" s="83"/>
      <c r="AB7" s="84"/>
      <c r="AC7" s="83"/>
      <c r="AD7" s="85"/>
      <c r="AE7" s="86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</row>
    <row r="8" spans="1:135" s="82" customFormat="1" ht="22" customHeight="1">
      <c r="B8" s="81"/>
      <c r="C8" s="81"/>
      <c r="D8" s="81"/>
      <c r="E8" s="8"/>
      <c r="F8" s="138"/>
      <c r="G8" s="83"/>
      <c r="H8" s="84"/>
      <c r="I8" s="152"/>
      <c r="J8" s="138"/>
      <c r="K8" s="138"/>
      <c r="L8" s="138"/>
      <c r="M8" s="138"/>
      <c r="N8" s="138"/>
      <c r="O8" s="93"/>
      <c r="P8" s="84" t="s">
        <v>159</v>
      </c>
      <c r="Q8" s="93"/>
      <c r="R8" s="84" t="s">
        <v>160</v>
      </c>
      <c r="S8" s="93"/>
      <c r="T8" s="84" t="s">
        <v>160</v>
      </c>
      <c r="U8" s="93"/>
      <c r="V8" s="84" t="s">
        <v>160</v>
      </c>
      <c r="W8" s="93"/>
      <c r="X8" s="136" t="s">
        <v>165</v>
      </c>
      <c r="Y8" s="93"/>
      <c r="Z8" s="84" t="s">
        <v>118</v>
      </c>
      <c r="AA8" s="83"/>
      <c r="AB8" s="84"/>
      <c r="AC8" s="83"/>
      <c r="AD8" s="94"/>
      <c r="AE8" s="86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</row>
    <row r="9" spans="1:135" s="82" customFormat="1" ht="22" customHeight="1">
      <c r="B9" s="81"/>
      <c r="C9" s="81"/>
      <c r="D9" s="81"/>
      <c r="E9" s="8"/>
      <c r="F9" s="94"/>
      <c r="G9" s="83"/>
      <c r="H9" s="84" t="s">
        <v>193</v>
      </c>
      <c r="I9" s="152"/>
      <c r="J9" s="138"/>
      <c r="K9" s="138"/>
      <c r="L9" s="138"/>
      <c r="M9" s="84"/>
      <c r="N9" s="84"/>
      <c r="O9" s="84"/>
      <c r="P9" s="84" t="s">
        <v>160</v>
      </c>
      <c r="Q9" s="93"/>
      <c r="R9" s="84" t="s">
        <v>190</v>
      </c>
      <c r="S9" s="93"/>
      <c r="T9" s="84" t="s">
        <v>164</v>
      </c>
      <c r="U9" s="93"/>
      <c r="V9" s="84" t="s">
        <v>173</v>
      </c>
      <c r="W9" s="93"/>
      <c r="X9" s="136" t="s">
        <v>166</v>
      </c>
      <c r="Y9" s="93"/>
      <c r="Z9" s="70" t="s">
        <v>119</v>
      </c>
      <c r="AA9" s="83"/>
      <c r="AB9" s="70" t="s">
        <v>48</v>
      </c>
      <c r="AC9" s="83"/>
      <c r="AD9" s="95" t="s">
        <v>37</v>
      </c>
      <c r="AE9" s="96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</row>
    <row r="10" spans="1:135" s="97" customFormat="1" ht="22" customHeight="1">
      <c r="E10" s="8"/>
      <c r="F10" s="94" t="s">
        <v>85</v>
      </c>
      <c r="G10" s="83"/>
      <c r="H10" s="84" t="s">
        <v>196</v>
      </c>
      <c r="I10" s="95"/>
      <c r="J10" s="94" t="s">
        <v>61</v>
      </c>
      <c r="K10" s="94"/>
      <c r="L10" s="94" t="s">
        <v>61</v>
      </c>
      <c r="M10" s="84"/>
      <c r="N10" s="84"/>
      <c r="O10" s="84"/>
      <c r="P10" s="84" t="s">
        <v>161</v>
      </c>
      <c r="Q10" s="93"/>
      <c r="R10" s="84" t="s">
        <v>191</v>
      </c>
      <c r="S10" s="93"/>
      <c r="T10" s="84" t="s">
        <v>22</v>
      </c>
      <c r="U10" s="93"/>
      <c r="V10" s="84" t="s">
        <v>184</v>
      </c>
      <c r="W10" s="93"/>
      <c r="X10" s="136" t="s">
        <v>167</v>
      </c>
      <c r="Y10" s="93"/>
      <c r="Z10" s="70" t="s">
        <v>120</v>
      </c>
      <c r="AA10" s="83"/>
      <c r="AB10" s="70" t="s">
        <v>49</v>
      </c>
      <c r="AC10" s="83"/>
      <c r="AD10" s="94" t="s">
        <v>70</v>
      </c>
      <c r="AE10" s="85"/>
      <c r="AF10" s="95" t="s">
        <v>48</v>
      </c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</row>
    <row r="11" spans="1:135" s="97" customFormat="1" ht="22" customHeight="1">
      <c r="E11" s="35" t="s">
        <v>224</v>
      </c>
      <c r="F11" s="153" t="s">
        <v>47</v>
      </c>
      <c r="G11" s="83"/>
      <c r="H11" s="95" t="s">
        <v>194</v>
      </c>
      <c r="I11" s="95"/>
      <c r="J11" s="84" t="s">
        <v>26</v>
      </c>
      <c r="K11" s="84"/>
      <c r="L11" s="84" t="s">
        <v>62</v>
      </c>
      <c r="M11" s="95"/>
      <c r="N11" s="95"/>
      <c r="O11" s="95"/>
      <c r="P11" s="84" t="s">
        <v>84</v>
      </c>
      <c r="Q11" s="95"/>
      <c r="R11" s="84" t="s">
        <v>192</v>
      </c>
      <c r="S11" s="95"/>
      <c r="T11" s="84" t="s">
        <v>172</v>
      </c>
      <c r="U11" s="95"/>
      <c r="V11" s="84" t="s">
        <v>179</v>
      </c>
      <c r="W11" s="95"/>
      <c r="X11" s="136" t="s">
        <v>168</v>
      </c>
      <c r="Y11" s="93"/>
      <c r="Z11" s="136" t="s">
        <v>49</v>
      </c>
      <c r="AA11" s="83"/>
      <c r="AB11" s="136" t="s">
        <v>200</v>
      </c>
      <c r="AC11" s="83"/>
      <c r="AD11" s="95" t="s">
        <v>71</v>
      </c>
      <c r="AE11" s="85"/>
      <c r="AF11" s="94" t="s">
        <v>49</v>
      </c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</row>
    <row r="12" spans="1:135" s="67" customFormat="1" ht="21" customHeight="1">
      <c r="B12" s="154"/>
      <c r="C12" s="154"/>
      <c r="D12" s="95"/>
      <c r="E12" s="8"/>
      <c r="F12" s="28" t="s">
        <v>38</v>
      </c>
      <c r="G12" s="28"/>
      <c r="H12" s="34"/>
      <c r="I12" s="28"/>
      <c r="J12" s="28"/>
      <c r="K12" s="28"/>
      <c r="L12" s="28"/>
      <c r="M12" s="28"/>
      <c r="N12" s="28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28"/>
      <c r="AB12" s="34"/>
      <c r="AC12" s="28"/>
      <c r="AD12" s="28"/>
      <c r="AE12" s="28"/>
      <c r="AF12" s="2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</row>
    <row r="13" spans="1:135" s="29" customFormat="1" ht="21" customHeight="1">
      <c r="A13" s="29" t="s">
        <v>142</v>
      </c>
      <c r="B13" s="37" t="s">
        <v>199</v>
      </c>
      <c r="C13" s="37"/>
      <c r="D13" s="138"/>
      <c r="E13" s="35"/>
      <c r="F13" s="33">
        <v>1200000</v>
      </c>
      <c r="G13" s="30"/>
      <c r="H13" s="30">
        <v>3467105</v>
      </c>
      <c r="I13" s="33"/>
      <c r="J13" s="33">
        <v>160000</v>
      </c>
      <c r="K13" s="30"/>
      <c r="L13" s="33">
        <v>10516000</v>
      </c>
      <c r="M13" s="32"/>
      <c r="N13" s="33">
        <v>348557913</v>
      </c>
      <c r="O13" s="36"/>
      <c r="P13" s="33">
        <v>-6567974</v>
      </c>
      <c r="Q13" s="30"/>
      <c r="R13" s="33">
        <v>-131172</v>
      </c>
      <c r="S13" s="30"/>
      <c r="T13" s="33">
        <v>-1483</v>
      </c>
      <c r="U13" s="30"/>
      <c r="V13" s="36">
        <v>7825979</v>
      </c>
      <c r="W13" s="30"/>
      <c r="X13" s="36">
        <v>664366</v>
      </c>
      <c r="Y13" s="30"/>
      <c r="Z13" s="33">
        <f>SUM(P13:X13)</f>
        <v>1789716</v>
      </c>
      <c r="AA13" s="30"/>
      <c r="AB13" s="33">
        <f>SUM(F13:N13,Z13)</f>
        <v>365690734</v>
      </c>
      <c r="AC13" s="30"/>
      <c r="AD13" s="33">
        <v>84317613</v>
      </c>
      <c r="AE13" s="30"/>
      <c r="AF13" s="30">
        <f>SUM(AB13:AD13)</f>
        <v>450008347</v>
      </c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</row>
    <row r="14" spans="1:135" s="29" customFormat="1" ht="21" customHeight="1">
      <c r="B14" s="134" t="s">
        <v>79</v>
      </c>
      <c r="C14" s="134"/>
      <c r="D14" s="138"/>
      <c r="E14" s="35"/>
      <c r="F14" s="33"/>
      <c r="G14" s="30"/>
      <c r="H14" s="30"/>
      <c r="I14" s="33"/>
      <c r="J14" s="33"/>
      <c r="K14" s="30"/>
      <c r="L14" s="33"/>
      <c r="M14" s="32"/>
      <c r="N14" s="33"/>
      <c r="O14" s="36"/>
      <c r="P14" s="33"/>
      <c r="Q14" s="30"/>
      <c r="R14" s="33"/>
      <c r="S14" s="30"/>
      <c r="T14" s="33"/>
      <c r="U14" s="30"/>
      <c r="V14" s="36"/>
      <c r="W14" s="30"/>
      <c r="X14" s="36"/>
      <c r="Y14" s="30"/>
      <c r="Z14" s="33"/>
      <c r="AA14" s="30"/>
      <c r="AB14" s="33"/>
      <c r="AC14" s="30"/>
      <c r="AD14" s="33"/>
      <c r="AE14" s="30"/>
      <c r="AF14" s="30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</row>
    <row r="15" spans="1:135" s="29" customFormat="1" ht="21" customHeight="1">
      <c r="B15" s="135"/>
      <c r="C15" s="135" t="s">
        <v>130</v>
      </c>
      <c r="D15" s="101"/>
      <c r="E15" s="35"/>
      <c r="F15" s="33"/>
      <c r="G15" s="30"/>
      <c r="H15" s="30"/>
      <c r="I15" s="33"/>
      <c r="J15" s="33"/>
      <c r="K15" s="30"/>
      <c r="L15" s="33"/>
      <c r="M15" s="32"/>
      <c r="N15" s="33"/>
      <c r="O15" s="36"/>
      <c r="P15" s="33"/>
      <c r="Q15" s="30"/>
      <c r="R15" s="33"/>
      <c r="S15" s="30"/>
      <c r="T15" s="33"/>
      <c r="U15" s="30"/>
      <c r="V15" s="36"/>
      <c r="W15" s="30"/>
      <c r="X15" s="36"/>
      <c r="Y15" s="30"/>
      <c r="Z15" s="33"/>
      <c r="AA15" s="30"/>
      <c r="AB15" s="33"/>
      <c r="AC15" s="30"/>
      <c r="AD15" s="33"/>
      <c r="AE15" s="30"/>
      <c r="AF15" s="30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</row>
    <row r="16" spans="1:135" s="29" customFormat="1" ht="21" customHeight="1">
      <c r="B16" s="135"/>
      <c r="C16" s="135"/>
      <c r="D16" s="101" t="s">
        <v>131</v>
      </c>
      <c r="E16" s="35"/>
      <c r="F16" s="33"/>
      <c r="G16" s="30"/>
      <c r="H16" s="30"/>
      <c r="I16" s="33"/>
      <c r="J16" s="33"/>
      <c r="K16" s="30"/>
      <c r="L16" s="33"/>
      <c r="M16" s="32"/>
      <c r="N16" s="33"/>
      <c r="O16" s="36"/>
      <c r="P16" s="33"/>
      <c r="Q16" s="30"/>
      <c r="R16" s="33"/>
      <c r="S16" s="30"/>
      <c r="T16" s="33"/>
      <c r="U16" s="30"/>
      <c r="V16" s="36"/>
      <c r="W16" s="30"/>
      <c r="X16" s="36"/>
      <c r="Y16" s="30"/>
      <c r="Z16" s="33"/>
      <c r="AA16" s="30"/>
      <c r="AB16" s="33"/>
      <c r="AC16" s="30"/>
      <c r="AD16" s="33"/>
      <c r="AE16" s="30"/>
      <c r="AF16" s="30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</row>
    <row r="17" spans="1:145" ht="21" customHeight="1">
      <c r="B17" s="82"/>
      <c r="C17" s="138" t="s">
        <v>50</v>
      </c>
      <c r="D17" s="138"/>
      <c r="E17" s="35">
        <v>9</v>
      </c>
      <c r="F17" s="212">
        <v>0</v>
      </c>
      <c r="G17" s="184"/>
      <c r="H17" s="213">
        <v>0</v>
      </c>
      <c r="I17" s="214"/>
      <c r="J17" s="212">
        <v>0</v>
      </c>
      <c r="K17" s="184"/>
      <c r="L17" s="212">
        <v>0</v>
      </c>
      <c r="M17" s="184"/>
      <c r="N17" s="212">
        <v>-12000000</v>
      </c>
      <c r="O17" s="215"/>
      <c r="P17" s="212">
        <v>0</v>
      </c>
      <c r="Q17" s="184"/>
      <c r="R17" s="212">
        <v>0</v>
      </c>
      <c r="S17" s="184"/>
      <c r="T17" s="212">
        <v>0</v>
      </c>
      <c r="U17" s="184"/>
      <c r="V17" s="212">
        <v>0</v>
      </c>
      <c r="W17" s="74"/>
      <c r="X17" s="102">
        <v>0</v>
      </c>
      <c r="Y17" s="74"/>
      <c r="Z17" s="103">
        <f>SUM(P17:X17)</f>
        <v>0</v>
      </c>
      <c r="AA17" s="74"/>
      <c r="AB17" s="103">
        <f>SUM(F17:N17,Z17)</f>
        <v>-12000000</v>
      </c>
      <c r="AC17" s="74"/>
      <c r="AD17" s="102">
        <v>-1200707</v>
      </c>
      <c r="AE17" s="74"/>
      <c r="AF17" s="103">
        <f>SUM(AB17:AD17)</f>
        <v>-13200707</v>
      </c>
      <c r="EF17" s="63"/>
      <c r="EG17" s="63"/>
      <c r="EH17" s="63"/>
      <c r="EI17" s="63"/>
      <c r="EJ17" s="63"/>
      <c r="EK17" s="63"/>
      <c r="EL17" s="63"/>
      <c r="EM17" s="63"/>
      <c r="EN17" s="63"/>
      <c r="EO17" s="63"/>
    </row>
    <row r="18" spans="1:145" ht="21" customHeight="1">
      <c r="B18" s="82"/>
      <c r="C18" s="135" t="s">
        <v>132</v>
      </c>
      <c r="D18" s="138"/>
      <c r="E18" s="35"/>
      <c r="F18" s="215"/>
      <c r="G18" s="184"/>
      <c r="H18" s="184"/>
      <c r="I18" s="184"/>
      <c r="J18" s="215"/>
      <c r="K18" s="184"/>
      <c r="L18" s="215"/>
      <c r="M18" s="184"/>
      <c r="N18" s="215"/>
      <c r="O18" s="215"/>
      <c r="P18" s="215"/>
      <c r="Q18" s="184"/>
      <c r="R18" s="215"/>
      <c r="S18" s="184"/>
      <c r="T18" s="215"/>
      <c r="U18" s="184"/>
      <c r="V18" s="215"/>
      <c r="W18" s="74"/>
      <c r="X18" s="72"/>
      <c r="Y18" s="74"/>
      <c r="Z18" s="74"/>
      <c r="AA18" s="74"/>
      <c r="AB18" s="74"/>
      <c r="AC18" s="74"/>
      <c r="AD18" s="72"/>
      <c r="AE18" s="74"/>
      <c r="AF18" s="74"/>
      <c r="EF18" s="63"/>
      <c r="EG18" s="63"/>
      <c r="EH18" s="63"/>
      <c r="EI18" s="63"/>
      <c r="EJ18" s="63"/>
      <c r="EK18" s="63"/>
      <c r="EL18" s="63"/>
      <c r="EM18" s="63"/>
      <c r="EN18" s="63"/>
      <c r="EO18" s="63"/>
    </row>
    <row r="19" spans="1:145" s="29" customFormat="1" ht="21" customHeight="1">
      <c r="B19" s="135"/>
      <c r="C19" s="135"/>
      <c r="D19" s="135" t="s">
        <v>131</v>
      </c>
      <c r="E19" s="35"/>
      <c r="F19" s="78">
        <f>SUM(F17)</f>
        <v>0</v>
      </c>
      <c r="G19" s="30"/>
      <c r="H19" s="79">
        <f>SUM(H17)</f>
        <v>0</v>
      </c>
      <c r="I19" s="33"/>
      <c r="J19" s="78">
        <f>SUM(J17)</f>
        <v>0</v>
      </c>
      <c r="K19" s="30"/>
      <c r="L19" s="78">
        <f>SUM(L17)</f>
        <v>0</v>
      </c>
      <c r="M19" s="32"/>
      <c r="N19" s="78">
        <f>SUM(N17)</f>
        <v>-12000000</v>
      </c>
      <c r="O19" s="36"/>
      <c r="P19" s="78">
        <f>SUM(P17)</f>
        <v>0</v>
      </c>
      <c r="Q19" s="30"/>
      <c r="R19" s="78">
        <f>SUM(R17)</f>
        <v>0</v>
      </c>
      <c r="S19" s="30"/>
      <c r="T19" s="78">
        <f>SUM(T17)</f>
        <v>0</v>
      </c>
      <c r="U19" s="30"/>
      <c r="V19" s="79">
        <f>SUM(V17)</f>
        <v>0</v>
      </c>
      <c r="W19" s="30"/>
      <c r="X19" s="79">
        <f>SUM(X17)</f>
        <v>0</v>
      </c>
      <c r="Y19" s="30"/>
      <c r="Z19" s="78">
        <f>SUM(Z17)</f>
        <v>0</v>
      </c>
      <c r="AA19" s="30"/>
      <c r="AB19" s="78">
        <f>SUM(AB17)</f>
        <v>-12000000</v>
      </c>
      <c r="AC19" s="30"/>
      <c r="AD19" s="78">
        <f>SUM(AD17)</f>
        <v>-1200707</v>
      </c>
      <c r="AE19" s="30"/>
      <c r="AF19" s="78">
        <f>SUM(AF17)</f>
        <v>-13200707</v>
      </c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</row>
    <row r="20" spans="1:145" s="29" customFormat="1" ht="21" customHeight="1">
      <c r="B20" s="101"/>
      <c r="C20" s="101" t="s">
        <v>95</v>
      </c>
      <c r="D20" s="138"/>
      <c r="E20" s="35"/>
      <c r="F20" s="33"/>
      <c r="G20" s="30"/>
      <c r="H20" s="30"/>
      <c r="I20" s="33"/>
      <c r="J20" s="33"/>
      <c r="K20" s="30"/>
      <c r="L20" s="33"/>
      <c r="M20" s="32"/>
      <c r="N20" s="33"/>
      <c r="O20" s="36"/>
      <c r="P20" s="33"/>
      <c r="Q20" s="30"/>
      <c r="R20" s="33"/>
      <c r="S20" s="30"/>
      <c r="T20" s="33"/>
      <c r="U20" s="30"/>
      <c r="V20" s="36"/>
      <c r="W20" s="30"/>
      <c r="X20" s="36"/>
      <c r="Y20" s="30"/>
      <c r="Z20" s="33"/>
      <c r="AA20" s="30"/>
      <c r="AB20" s="33"/>
      <c r="AC20" s="30"/>
      <c r="AD20" s="33"/>
      <c r="AE20" s="30"/>
      <c r="AF20" s="30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</row>
    <row r="21" spans="1:145" s="29" customFormat="1" ht="21" customHeight="1">
      <c r="B21" s="138"/>
      <c r="C21" s="138" t="s">
        <v>136</v>
      </c>
      <c r="D21" s="138"/>
      <c r="E21" s="35"/>
      <c r="F21" s="214">
        <v>0</v>
      </c>
      <c r="G21" s="184"/>
      <c r="H21" s="184">
        <v>-261885</v>
      </c>
      <c r="I21" s="214"/>
      <c r="J21" s="214">
        <v>0</v>
      </c>
      <c r="K21" s="184"/>
      <c r="L21" s="214">
        <v>0</v>
      </c>
      <c r="M21" s="93"/>
      <c r="N21" s="214">
        <v>0</v>
      </c>
      <c r="O21" s="215"/>
      <c r="P21" s="214">
        <v>0</v>
      </c>
      <c r="Q21" s="184"/>
      <c r="R21" s="214">
        <v>0</v>
      </c>
      <c r="S21" s="184"/>
      <c r="T21" s="214">
        <v>0</v>
      </c>
      <c r="U21" s="184"/>
      <c r="V21" s="215">
        <v>0</v>
      </c>
      <c r="W21" s="74"/>
      <c r="X21" s="72">
        <v>0</v>
      </c>
      <c r="Y21" s="74"/>
      <c r="Z21" s="73">
        <f>SUM(P21:X21)</f>
        <v>0</v>
      </c>
      <c r="AA21" s="74"/>
      <c r="AB21" s="73">
        <f>SUM(F21:N21,Z21)</f>
        <v>-261885</v>
      </c>
      <c r="AC21" s="74"/>
      <c r="AD21" s="73">
        <v>-32643</v>
      </c>
      <c r="AE21" s="74"/>
      <c r="AF21" s="74">
        <f>SUM(AB21:AD21)</f>
        <v>-294528</v>
      </c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</row>
    <row r="22" spans="1:145" s="29" customFormat="1" ht="21" customHeight="1">
      <c r="B22" s="101"/>
      <c r="C22" s="138" t="s">
        <v>137</v>
      </c>
      <c r="D22" s="138"/>
      <c r="E22" s="35"/>
      <c r="F22" s="214">
        <v>0</v>
      </c>
      <c r="G22" s="184"/>
      <c r="H22" s="213">
        <v>0</v>
      </c>
      <c r="I22" s="214"/>
      <c r="J22" s="214">
        <v>0</v>
      </c>
      <c r="K22" s="184"/>
      <c r="L22" s="214">
        <v>0</v>
      </c>
      <c r="M22" s="93"/>
      <c r="N22" s="214">
        <v>0</v>
      </c>
      <c r="O22" s="215"/>
      <c r="P22" s="214">
        <v>0</v>
      </c>
      <c r="Q22" s="184"/>
      <c r="R22" s="214">
        <v>0</v>
      </c>
      <c r="S22" s="184"/>
      <c r="T22" s="214">
        <v>0</v>
      </c>
      <c r="U22" s="184"/>
      <c r="V22" s="215">
        <v>0</v>
      </c>
      <c r="W22" s="74"/>
      <c r="X22" s="72">
        <v>0</v>
      </c>
      <c r="Y22" s="74"/>
      <c r="Z22" s="73">
        <f>SUM(P22:X22)</f>
        <v>0</v>
      </c>
      <c r="AA22" s="74"/>
      <c r="AB22" s="73">
        <f>SUM(F22:N22,Z22)</f>
        <v>0</v>
      </c>
      <c r="AC22" s="74"/>
      <c r="AD22" s="73">
        <v>49338</v>
      </c>
      <c r="AE22" s="30"/>
      <c r="AF22" s="74">
        <f>SUM(AB22:AD22)</f>
        <v>49338</v>
      </c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</row>
    <row r="23" spans="1:145" s="29" customFormat="1" ht="21" customHeight="1">
      <c r="B23" s="135"/>
      <c r="C23" s="135" t="s">
        <v>96</v>
      </c>
      <c r="D23" s="138"/>
      <c r="E23" s="35"/>
      <c r="F23" s="76">
        <f>SUM(F21,F22)</f>
        <v>0</v>
      </c>
      <c r="G23" s="30"/>
      <c r="H23" s="77">
        <f>SUM(H21,H22)</f>
        <v>-261885</v>
      </c>
      <c r="I23" s="33"/>
      <c r="J23" s="76">
        <f>SUM(J21,J22)</f>
        <v>0</v>
      </c>
      <c r="K23" s="30"/>
      <c r="L23" s="76">
        <f>SUM(L21,L22)</f>
        <v>0</v>
      </c>
      <c r="M23" s="32"/>
      <c r="N23" s="76">
        <f>SUM(N21,N22)</f>
        <v>0</v>
      </c>
      <c r="O23" s="36"/>
      <c r="P23" s="76">
        <f>SUM(P21,P22)</f>
        <v>0</v>
      </c>
      <c r="Q23" s="30"/>
      <c r="R23" s="76">
        <f>SUM(R21,R22)</f>
        <v>0</v>
      </c>
      <c r="S23" s="30"/>
      <c r="T23" s="76">
        <f>SUM(T21,T22)</f>
        <v>0</v>
      </c>
      <c r="U23" s="30"/>
      <c r="V23" s="77">
        <f>SUM(V21,V22)</f>
        <v>0</v>
      </c>
      <c r="W23" s="30"/>
      <c r="X23" s="77">
        <f>SUM(X21,X22)</f>
        <v>0</v>
      </c>
      <c r="Y23" s="30"/>
      <c r="Z23" s="76">
        <f>SUM(Z21,Z22)</f>
        <v>0</v>
      </c>
      <c r="AA23" s="30"/>
      <c r="AB23" s="76">
        <f>SUM(AB21,AB22)</f>
        <v>-261885</v>
      </c>
      <c r="AC23" s="30"/>
      <c r="AD23" s="76">
        <f>SUM(AD21,AD22)</f>
        <v>16695</v>
      </c>
      <c r="AE23" s="30"/>
      <c r="AF23" s="76">
        <f>SUM(AF21,AF22)</f>
        <v>-245190</v>
      </c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</row>
    <row r="24" spans="1:145" s="29" customFormat="1" ht="21" customHeight="1">
      <c r="B24" s="134" t="s">
        <v>133</v>
      </c>
      <c r="C24" s="135"/>
      <c r="D24" s="105"/>
      <c r="E24" s="35"/>
      <c r="F24" s="30"/>
      <c r="G24" s="30"/>
      <c r="H24" s="36"/>
      <c r="I24" s="30"/>
      <c r="J24" s="30"/>
      <c r="K24" s="30"/>
      <c r="L24" s="30"/>
      <c r="M24" s="32"/>
      <c r="N24" s="30"/>
      <c r="O24" s="36"/>
      <c r="P24" s="30"/>
      <c r="Q24" s="30"/>
      <c r="R24" s="30"/>
      <c r="S24" s="30"/>
      <c r="T24" s="30"/>
      <c r="U24" s="30"/>
      <c r="V24" s="36"/>
      <c r="W24" s="30"/>
      <c r="X24" s="36"/>
      <c r="Y24" s="30"/>
      <c r="Z24" s="30"/>
      <c r="AA24" s="30"/>
      <c r="AB24" s="30"/>
      <c r="AC24" s="30"/>
      <c r="AD24" s="30"/>
      <c r="AE24" s="30"/>
      <c r="AF24" s="30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</row>
    <row r="25" spans="1:145" s="29" customFormat="1" ht="21" customHeight="1">
      <c r="B25" s="134"/>
      <c r="C25" s="134" t="s">
        <v>134</v>
      </c>
      <c r="E25" s="35"/>
      <c r="F25" s="78">
        <f>SUM(F19,F23)</f>
        <v>0</v>
      </c>
      <c r="G25" s="30"/>
      <c r="H25" s="79">
        <f>SUM(H19,H23)</f>
        <v>-261885</v>
      </c>
      <c r="I25" s="33"/>
      <c r="J25" s="78">
        <f>SUM(J19,J23)</f>
        <v>0</v>
      </c>
      <c r="K25" s="30"/>
      <c r="L25" s="78">
        <f>SUM(L19,L23)</f>
        <v>0</v>
      </c>
      <c r="M25" s="32"/>
      <c r="N25" s="78">
        <f>SUM(N19,N23)</f>
        <v>-12000000</v>
      </c>
      <c r="O25" s="36"/>
      <c r="P25" s="78">
        <f>SUM(P19,P23)</f>
        <v>0</v>
      </c>
      <c r="Q25" s="30"/>
      <c r="R25" s="78">
        <f>SUM(R19,R23)</f>
        <v>0</v>
      </c>
      <c r="S25" s="30"/>
      <c r="T25" s="78">
        <f>SUM(T19,T23)</f>
        <v>0</v>
      </c>
      <c r="U25" s="30"/>
      <c r="V25" s="79">
        <f>SUM(V19,V23)</f>
        <v>0</v>
      </c>
      <c r="W25" s="30"/>
      <c r="X25" s="79">
        <f>SUM(X19,X23)</f>
        <v>0</v>
      </c>
      <c r="Y25" s="30"/>
      <c r="Z25" s="78">
        <f>SUM(Z19,Z23)</f>
        <v>0</v>
      </c>
      <c r="AA25" s="30"/>
      <c r="AB25" s="78">
        <f>SUM(AB19,AB23)</f>
        <v>-12261885</v>
      </c>
      <c r="AC25" s="30"/>
      <c r="AD25" s="78">
        <f>SUM(AD19,AD23)</f>
        <v>-1184012</v>
      </c>
      <c r="AE25" s="30"/>
      <c r="AF25" s="78">
        <f>SUM(AF19,AF23)</f>
        <v>-13445897</v>
      </c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</row>
    <row r="26" spans="1:145" s="29" customFormat="1" ht="21" customHeight="1">
      <c r="B26" s="134" t="s">
        <v>208</v>
      </c>
      <c r="C26" s="134"/>
      <c r="D26" s="138"/>
      <c r="E26" s="35"/>
      <c r="F26" s="33"/>
      <c r="G26" s="30"/>
      <c r="H26" s="30"/>
      <c r="I26" s="33"/>
      <c r="J26" s="33"/>
      <c r="K26" s="30"/>
      <c r="L26" s="33"/>
      <c r="M26" s="32"/>
      <c r="N26" s="33"/>
      <c r="O26" s="36"/>
      <c r="P26" s="33"/>
      <c r="Q26" s="30"/>
      <c r="R26" s="33"/>
      <c r="S26" s="30"/>
      <c r="T26" s="33"/>
      <c r="U26" s="30"/>
      <c r="V26" s="36"/>
      <c r="W26" s="30"/>
      <c r="X26" s="36"/>
      <c r="Y26" s="30"/>
      <c r="Z26" s="33"/>
      <c r="AA26" s="30"/>
      <c r="AB26" s="33"/>
      <c r="AC26" s="30"/>
      <c r="AD26" s="33"/>
      <c r="AE26" s="30"/>
      <c r="AF26" s="30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</row>
    <row r="27" spans="1:145" s="29" customFormat="1" ht="21" customHeight="1">
      <c r="B27" s="134"/>
      <c r="C27" s="198" t="s">
        <v>83</v>
      </c>
      <c r="D27" s="138"/>
      <c r="E27" s="35"/>
      <c r="F27" s="73">
        <v>0</v>
      </c>
      <c r="G27" s="74"/>
      <c r="H27" s="74">
        <v>0</v>
      </c>
      <c r="I27" s="73"/>
      <c r="J27" s="73">
        <v>0</v>
      </c>
      <c r="K27" s="74"/>
      <c r="L27" s="73">
        <v>0</v>
      </c>
      <c r="M27" s="100"/>
      <c r="N27" s="73">
        <v>8843504</v>
      </c>
      <c r="O27" s="72"/>
      <c r="P27" s="73">
        <v>0</v>
      </c>
      <c r="Q27" s="74"/>
      <c r="R27" s="73">
        <v>0</v>
      </c>
      <c r="S27" s="74"/>
      <c r="T27" s="73">
        <v>0</v>
      </c>
      <c r="U27" s="74"/>
      <c r="V27" s="72">
        <v>0</v>
      </c>
      <c r="W27" s="74"/>
      <c r="X27" s="72">
        <v>0</v>
      </c>
      <c r="Y27" s="74"/>
      <c r="Z27" s="73">
        <f>SUM(P27:X27)</f>
        <v>0</v>
      </c>
      <c r="AA27" s="74"/>
      <c r="AB27" s="73">
        <f>SUM(F27:N27,Z27)</f>
        <v>8843504</v>
      </c>
      <c r="AC27" s="74"/>
      <c r="AD27" s="73">
        <v>545897</v>
      </c>
      <c r="AE27" s="74"/>
      <c r="AF27" s="74">
        <f>SUM(AB27:AD27)</f>
        <v>9389401</v>
      </c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</row>
    <row r="28" spans="1:145" s="29" customFormat="1" ht="21" customHeight="1">
      <c r="B28" s="134"/>
      <c r="C28" s="198" t="s">
        <v>69</v>
      </c>
      <c r="D28" s="138"/>
      <c r="E28" s="35"/>
      <c r="F28" s="73">
        <v>0</v>
      </c>
      <c r="G28" s="74"/>
      <c r="H28" s="74">
        <v>0</v>
      </c>
      <c r="I28" s="73"/>
      <c r="J28" s="73">
        <v>0</v>
      </c>
      <c r="K28" s="74"/>
      <c r="L28" s="73">
        <v>0</v>
      </c>
      <c r="M28" s="100"/>
      <c r="N28" s="73">
        <v>8890</v>
      </c>
      <c r="O28" s="72"/>
      <c r="P28" s="73">
        <v>-1022386</v>
      </c>
      <c r="Q28" s="74"/>
      <c r="R28" s="73">
        <v>601398</v>
      </c>
      <c r="S28" s="74"/>
      <c r="T28" s="73">
        <v>950</v>
      </c>
      <c r="U28" s="74"/>
      <c r="V28" s="72">
        <v>1006868</v>
      </c>
      <c r="W28" s="74"/>
      <c r="X28" s="72">
        <v>-67568</v>
      </c>
      <c r="Y28" s="74"/>
      <c r="Z28" s="73">
        <f>SUM(P28:X28)</f>
        <v>519262</v>
      </c>
      <c r="AA28" s="74"/>
      <c r="AB28" s="73">
        <f>SUM(F28:N28,Z28)</f>
        <v>528152</v>
      </c>
      <c r="AC28" s="74"/>
      <c r="AD28" s="73">
        <v>-384768</v>
      </c>
      <c r="AE28" s="74"/>
      <c r="AF28" s="74">
        <f>SUM(AB28:AD28)</f>
        <v>143384</v>
      </c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</row>
    <row r="29" spans="1:145" s="29" customFormat="1" ht="21" customHeight="1">
      <c r="B29" s="195" t="s">
        <v>214</v>
      </c>
      <c r="C29" s="196"/>
      <c r="D29" s="138"/>
      <c r="E29" s="35"/>
      <c r="F29" s="76">
        <f>SUM(F27:F28)</f>
        <v>0</v>
      </c>
      <c r="G29" s="30"/>
      <c r="H29" s="77">
        <f>SUM(H27:H28)</f>
        <v>0</v>
      </c>
      <c r="I29" s="33"/>
      <c r="J29" s="76">
        <f>SUM(J27:J28)</f>
        <v>0</v>
      </c>
      <c r="K29" s="30"/>
      <c r="L29" s="76">
        <f>SUM(L27:L28)</f>
        <v>0</v>
      </c>
      <c r="M29" s="32"/>
      <c r="N29" s="76">
        <f>SUM(N27:N28)</f>
        <v>8852394</v>
      </c>
      <c r="O29" s="36"/>
      <c r="P29" s="76">
        <f>SUM(P27:P28)</f>
        <v>-1022386</v>
      </c>
      <c r="Q29" s="30"/>
      <c r="R29" s="76">
        <f>SUM(R27:R28)</f>
        <v>601398</v>
      </c>
      <c r="S29" s="30"/>
      <c r="T29" s="76">
        <f>SUM(T27:T28)</f>
        <v>950</v>
      </c>
      <c r="U29" s="30"/>
      <c r="V29" s="77">
        <f>SUM(V27:V28)</f>
        <v>1006868</v>
      </c>
      <c r="W29" s="30"/>
      <c r="X29" s="77">
        <f>SUM(X27:X28)</f>
        <v>-67568</v>
      </c>
      <c r="Y29" s="30"/>
      <c r="Z29" s="76">
        <f>SUM(Z27:Z28)</f>
        <v>519262</v>
      </c>
      <c r="AA29" s="30"/>
      <c r="AB29" s="76">
        <f>SUM(AB27:AB28)</f>
        <v>9371656</v>
      </c>
      <c r="AC29" s="30"/>
      <c r="AD29" s="76">
        <f>SUM(AD27:AD28)</f>
        <v>161129</v>
      </c>
      <c r="AE29" s="30"/>
      <c r="AF29" s="76">
        <f>SUM(AF27:AF28)</f>
        <v>9532785</v>
      </c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</row>
    <row r="30" spans="1:145" ht="21" customHeight="1" thickBot="1">
      <c r="A30" s="105"/>
      <c r="B30" s="37" t="s">
        <v>211</v>
      </c>
      <c r="C30" s="37"/>
      <c r="D30" s="138"/>
      <c r="E30" s="35"/>
      <c r="F30" s="80">
        <f>SUM(F13,F25,F29)</f>
        <v>1200000</v>
      </c>
      <c r="G30" s="30"/>
      <c r="H30" s="80">
        <f>SUM(H13,H25,H29)</f>
        <v>3205220</v>
      </c>
      <c r="I30" s="73"/>
      <c r="J30" s="80">
        <f>SUM(J13,J25,J29)</f>
        <v>160000</v>
      </c>
      <c r="K30" s="30"/>
      <c r="L30" s="80">
        <f>SUM(L13,L25,L29)</f>
        <v>10516000</v>
      </c>
      <c r="M30" s="30"/>
      <c r="N30" s="80">
        <f>SUM(N13,N25,N29)</f>
        <v>345410307</v>
      </c>
      <c r="O30" s="30"/>
      <c r="P30" s="80">
        <f>SUM(P13,P25,P29)</f>
        <v>-7590360</v>
      </c>
      <c r="Q30" s="30"/>
      <c r="R30" s="80">
        <f>SUM(R13,R25,R29)</f>
        <v>470226</v>
      </c>
      <c r="S30" s="30"/>
      <c r="T30" s="80">
        <f>SUM(T13,T25,T29)</f>
        <v>-533</v>
      </c>
      <c r="U30" s="30"/>
      <c r="V30" s="80">
        <f>SUM(V13,V25,V29)</f>
        <v>8832847</v>
      </c>
      <c r="W30" s="30"/>
      <c r="X30" s="80">
        <f>SUM(X13,X25,X29)</f>
        <v>596798</v>
      </c>
      <c r="Y30" s="30"/>
      <c r="Z30" s="80">
        <f>SUM(Z13,Z25,Z29)</f>
        <v>2308978</v>
      </c>
      <c r="AA30" s="30"/>
      <c r="AB30" s="80">
        <f>SUM(AB13,AB25,AB29)</f>
        <v>362800505</v>
      </c>
      <c r="AC30" s="30"/>
      <c r="AD30" s="80">
        <f>SUM(AD13,AD25,AD29)</f>
        <v>83294730</v>
      </c>
      <c r="AE30" s="30"/>
      <c r="AF30" s="80">
        <f>SUM(AF13,AF25,AF29)</f>
        <v>446095235</v>
      </c>
      <c r="EF30" s="63"/>
      <c r="EG30" s="63"/>
      <c r="EH30" s="63"/>
      <c r="EI30" s="63"/>
      <c r="EJ30" s="63"/>
      <c r="EK30" s="63"/>
      <c r="EL30" s="63"/>
      <c r="EM30" s="63"/>
      <c r="EN30" s="63"/>
      <c r="EO30" s="63"/>
    </row>
    <row r="31" spans="1:145" s="67" customFormat="1" ht="10" customHeight="1" thickTop="1">
      <c r="B31" s="95"/>
      <c r="C31" s="95"/>
      <c r="D31" s="95"/>
      <c r="E31" s="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34"/>
      <c r="S31" s="28"/>
      <c r="T31" s="28"/>
      <c r="U31" s="28"/>
      <c r="V31" s="28"/>
      <c r="W31" s="28"/>
      <c r="X31" s="28"/>
      <c r="Y31" s="28"/>
      <c r="Z31" s="34"/>
      <c r="AA31" s="28"/>
      <c r="AB31" s="34"/>
      <c r="AC31" s="28"/>
      <c r="AD31" s="28"/>
      <c r="AE31" s="28"/>
      <c r="AF31" s="2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</row>
    <row r="32" spans="1:145" s="31" customFormat="1" ht="23.15" customHeight="1">
      <c r="B32" s="82"/>
      <c r="C32" s="82"/>
      <c r="D32" s="82"/>
      <c r="R32" s="29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</row>
    <row r="33" spans="2:135" s="31" customFormat="1" ht="23.15" customHeight="1">
      <c r="B33" s="82"/>
      <c r="C33" s="82"/>
      <c r="D33" s="82"/>
      <c r="R33" s="29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</row>
    <row r="34" spans="2:135" s="25" customFormat="1" ht="23.15" customHeight="1">
      <c r="B34" s="82"/>
      <c r="C34" s="82"/>
      <c r="D34" s="82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</row>
    <row r="35" spans="2:135" s="25" customFormat="1" ht="22" customHeight="1">
      <c r="B35" s="82"/>
      <c r="C35" s="82"/>
      <c r="D35" s="82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</row>
    <row r="36" spans="2:135" s="25" customFormat="1" ht="22" customHeight="1">
      <c r="B36" s="82"/>
      <c r="C36" s="82"/>
      <c r="D36" s="82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</row>
    <row r="37" spans="2:135" s="82" customFormat="1" ht="22" customHeight="1"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</row>
    <row r="38" spans="2:135" s="82" customFormat="1" ht="22" customHeight="1"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</row>
    <row r="39" spans="2:135" s="82" customFormat="1" ht="22" customHeight="1"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</row>
    <row r="40" spans="2:135" s="82" customFormat="1" ht="22" customHeight="1"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</row>
    <row r="41" spans="2:135" s="97" customFormat="1" ht="22" customHeight="1"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98"/>
      <c r="DI41" s="98"/>
      <c r="DJ41" s="98"/>
      <c r="DK41" s="98"/>
      <c r="DL41" s="98"/>
      <c r="DM41" s="98"/>
      <c r="DN41" s="98"/>
      <c r="DO41" s="98"/>
      <c r="DP41" s="98"/>
      <c r="DQ41" s="98"/>
      <c r="DR41" s="98"/>
      <c r="DS41" s="98"/>
      <c r="DT41" s="98"/>
      <c r="DU41" s="98"/>
      <c r="DV41" s="98"/>
      <c r="DW41" s="98"/>
      <c r="DX41" s="98"/>
      <c r="DY41" s="98"/>
      <c r="DZ41" s="98"/>
      <c r="EA41" s="98"/>
      <c r="EB41" s="98"/>
      <c r="EC41" s="98"/>
      <c r="ED41" s="98"/>
      <c r="EE41" s="98"/>
    </row>
    <row r="42" spans="2:135" s="97" customFormat="1" ht="22" customHeight="1"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</row>
    <row r="43" spans="2:135" s="67" customFormat="1" ht="21" customHeight="1"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</row>
    <row r="44" spans="2:135" s="29" customFormat="1" ht="21" customHeight="1"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</row>
    <row r="45" spans="2:135" s="29" customFormat="1" ht="21" customHeight="1"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</row>
    <row r="46" spans="2:135" s="67" customFormat="1" ht="21" customHeight="1"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</row>
    <row r="47" spans="2:135" s="29" customFormat="1" ht="21" customHeight="1"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</row>
    <row r="48" spans="2:135" s="29" customFormat="1" ht="21" customHeight="1"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</row>
    <row r="49" spans="6:145" s="29" customFormat="1" ht="21" customHeight="1"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</row>
    <row r="50" spans="6:145" s="29" customFormat="1" ht="21" customHeight="1"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</row>
    <row r="51" spans="6:145" ht="21" customHeight="1"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EF51" s="63"/>
      <c r="EG51" s="63"/>
      <c r="EH51" s="63"/>
      <c r="EI51" s="63"/>
      <c r="EJ51" s="63"/>
      <c r="EK51" s="63"/>
      <c r="EL51" s="63"/>
      <c r="EM51" s="63"/>
      <c r="EN51" s="63"/>
      <c r="EO51" s="63"/>
    </row>
    <row r="52" spans="6:145" ht="21" customHeight="1"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EF52" s="63"/>
      <c r="EG52" s="63"/>
      <c r="EH52" s="63"/>
      <c r="EI52" s="63"/>
      <c r="EJ52" s="63"/>
      <c r="EK52" s="63"/>
      <c r="EL52" s="63"/>
      <c r="EM52" s="63"/>
      <c r="EN52" s="63"/>
      <c r="EO52" s="63"/>
    </row>
    <row r="53" spans="6:145" s="29" customFormat="1" ht="21" customHeight="1"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</row>
    <row r="54" spans="6:145" s="29" customFormat="1" ht="21" customHeight="1"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</row>
    <row r="55" spans="6:145" s="29" customFormat="1" ht="21" customHeight="1"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</row>
    <row r="56" spans="6:145" s="29" customFormat="1" ht="21" customHeight="1"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</row>
    <row r="57" spans="6:145" s="29" customFormat="1" ht="21" customHeight="1"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</row>
    <row r="58" spans="6:145" s="29" customFormat="1" ht="21" customHeight="1"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</row>
    <row r="59" spans="6:145" s="29" customFormat="1" ht="21" customHeight="1"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</row>
    <row r="60" spans="6:145" s="29" customFormat="1" ht="21" customHeight="1"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</row>
    <row r="61" spans="6:145" s="29" customFormat="1" ht="21" customHeight="1"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</row>
    <row r="62" spans="6:145" s="29" customFormat="1" ht="21" customHeight="1"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</row>
    <row r="63" spans="6:145" s="29" customFormat="1" ht="21" customHeight="1"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</row>
    <row r="64" spans="6:145" ht="21" customHeight="1">
      <c r="EF64" s="63"/>
      <c r="EG64" s="63"/>
      <c r="EH64" s="63"/>
      <c r="EI64" s="63"/>
      <c r="EJ64" s="63"/>
      <c r="EK64" s="63"/>
      <c r="EL64" s="63"/>
      <c r="EM64" s="63"/>
      <c r="EN64" s="63"/>
      <c r="EO64" s="63"/>
    </row>
    <row r="65" spans="7:32" ht="5.15" customHeight="1"/>
    <row r="68" spans="7:32" ht="22.75" customHeight="1">
      <c r="G68" s="66"/>
      <c r="H68" s="66"/>
      <c r="K68" s="66"/>
      <c r="M68" s="66"/>
      <c r="O68" s="66"/>
      <c r="Q68" s="66"/>
      <c r="S68" s="66"/>
      <c r="U68" s="66"/>
      <c r="V68" s="66"/>
      <c r="W68" s="66"/>
      <c r="X68" s="66"/>
      <c r="Y68" s="66"/>
      <c r="AA68" s="66"/>
      <c r="AC68" s="66"/>
      <c r="AE68" s="66"/>
      <c r="AF68" s="66"/>
    </row>
  </sheetData>
  <phoneticPr fontId="7" type="noConversion"/>
  <printOptions horizontalCentered="1"/>
  <pageMargins left="0.3" right="0.3" top="0.74803149606299202" bottom="0.74803149606299202" header="0.31496062992126" footer="0.31496062992126"/>
  <pageSetup paperSize="9" scale="67" firstPageNumber="8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O31"/>
  <sheetViews>
    <sheetView showGridLines="0" zoomScale="85" zoomScaleNormal="85" zoomScaleSheetLayoutView="85" workbookViewId="0"/>
  </sheetViews>
  <sheetFormatPr defaultColWidth="9.09765625" defaultRowHeight="22.75" customHeight="1"/>
  <cols>
    <col min="1" max="3" width="1.69921875" style="90" customWidth="1"/>
    <col min="4" max="4" width="42.69921875" style="90" customWidth="1"/>
    <col min="5" max="5" width="7.69921875" style="156" customWidth="1"/>
    <col min="6" max="6" width="11.69921875" style="93" customWidth="1"/>
    <col min="7" max="7" width="0.8984375" style="93" customWidth="1"/>
    <col min="8" max="8" width="12.296875" style="93" bestFit="1" customWidth="1"/>
    <col min="9" max="9" width="0.8984375" style="90" customWidth="1"/>
    <col min="10" max="10" width="11.69921875" style="93" customWidth="1"/>
    <col min="11" max="11" width="0.8984375" style="93" customWidth="1"/>
    <col min="12" max="12" width="11.59765625" style="93" bestFit="1" customWidth="1"/>
    <col min="13" max="13" width="0.8984375" style="93" customWidth="1"/>
    <col min="14" max="14" width="14.296875" style="93" bestFit="1" customWidth="1"/>
    <col min="15" max="15" width="0.8984375" style="93" customWidth="1"/>
    <col min="16" max="16" width="12.296875" style="93" bestFit="1" customWidth="1"/>
    <col min="17" max="17" width="0.8984375" style="93" customWidth="1"/>
    <col min="18" max="18" width="11.69921875" style="93" customWidth="1"/>
    <col min="19" max="19" width="0.8984375" style="93" customWidth="1"/>
    <col min="20" max="20" width="11.69921875" style="93" customWidth="1"/>
    <col min="21" max="21" width="0.8984375" style="93" customWidth="1"/>
    <col min="22" max="22" width="14.3984375" style="93" customWidth="1"/>
    <col min="23" max="23" width="0.8984375" style="93" customWidth="1"/>
    <col min="24" max="24" width="11.69921875" style="93" customWidth="1"/>
    <col min="25" max="25" width="0.8984375" style="93" customWidth="1"/>
    <col min="26" max="26" width="12.69921875" style="93" customWidth="1"/>
    <col min="27" max="27" width="0.8984375" style="93" customWidth="1"/>
    <col min="28" max="28" width="12.59765625" style="93" bestFit="1" customWidth="1"/>
    <col min="29" max="29" width="0.8984375" style="93" customWidth="1"/>
    <col min="30" max="30" width="12.69921875" style="93" customWidth="1"/>
    <col min="31" max="31" width="0.8984375" style="93" customWidth="1"/>
    <col min="32" max="32" width="12.59765625" style="93" bestFit="1" customWidth="1"/>
    <col min="33" max="33" width="2.69921875" style="93" customWidth="1"/>
    <col min="34" max="34" width="11" style="93" bestFit="1" customWidth="1"/>
    <col min="35" max="145" width="9" style="93" customWidth="1"/>
    <col min="146" max="16384" width="9.09765625" style="90"/>
  </cols>
  <sheetData>
    <row r="1" spans="1:145" ht="23.15" customHeight="1">
      <c r="A1" s="82"/>
      <c r="B1" s="18" t="s">
        <v>141</v>
      </c>
      <c r="C1" s="18"/>
      <c r="D1" s="18"/>
      <c r="E1" s="18"/>
      <c r="F1" s="18"/>
      <c r="G1" s="83"/>
      <c r="H1" s="83"/>
      <c r="I1" s="18"/>
      <c r="J1" s="88"/>
      <c r="K1" s="83"/>
      <c r="L1" s="88"/>
      <c r="M1" s="83"/>
      <c r="N1" s="88"/>
      <c r="O1" s="83"/>
      <c r="P1" s="18"/>
      <c r="Q1" s="18"/>
      <c r="R1" s="18"/>
      <c r="S1" s="18"/>
      <c r="T1" s="18"/>
      <c r="U1" s="83"/>
      <c r="V1" s="83"/>
      <c r="W1" s="83"/>
      <c r="X1" s="83"/>
      <c r="Y1" s="83"/>
      <c r="Z1" s="88"/>
      <c r="AA1" s="83"/>
      <c r="AB1" s="88"/>
      <c r="AC1" s="83"/>
      <c r="AD1" s="88"/>
      <c r="AE1" s="83"/>
      <c r="AF1" s="95"/>
      <c r="EF1" s="90"/>
      <c r="EG1" s="90"/>
      <c r="EH1" s="90"/>
      <c r="EI1" s="90"/>
      <c r="EJ1" s="90"/>
      <c r="EK1" s="90"/>
      <c r="EL1" s="90"/>
      <c r="EM1" s="90"/>
      <c r="EN1" s="90"/>
      <c r="EO1" s="90"/>
    </row>
    <row r="2" spans="1:145" ht="23.15" customHeight="1">
      <c r="A2" s="82"/>
      <c r="B2" s="4" t="s">
        <v>35</v>
      </c>
      <c r="C2" s="4"/>
      <c r="D2" s="4"/>
      <c r="E2" s="19"/>
      <c r="F2" s="20"/>
      <c r="G2" s="83"/>
      <c r="I2" s="4"/>
      <c r="J2" s="88"/>
      <c r="K2" s="83"/>
      <c r="L2" s="88"/>
      <c r="M2" s="83"/>
      <c r="N2" s="88"/>
      <c r="O2" s="83"/>
      <c r="P2" s="20"/>
      <c r="Q2" s="21"/>
      <c r="R2" s="20"/>
      <c r="S2" s="21"/>
      <c r="T2" s="20"/>
      <c r="U2" s="83"/>
      <c r="V2" s="83"/>
      <c r="W2" s="83"/>
      <c r="X2" s="83"/>
      <c r="Z2" s="87"/>
      <c r="AA2" s="83"/>
      <c r="AB2" s="88"/>
      <c r="AC2" s="83"/>
      <c r="AD2" s="88"/>
      <c r="AE2" s="83"/>
      <c r="AF2" s="211"/>
      <c r="EF2" s="90"/>
      <c r="EG2" s="90"/>
      <c r="EH2" s="90"/>
      <c r="EI2" s="90"/>
      <c r="EJ2" s="90"/>
      <c r="EK2" s="90"/>
      <c r="EL2" s="90"/>
      <c r="EM2" s="90"/>
      <c r="EN2" s="90"/>
      <c r="EO2" s="90"/>
    </row>
    <row r="3" spans="1:145" ht="23.15" customHeight="1">
      <c r="A3" s="138"/>
      <c r="B3" s="145" t="str">
        <f>'3'!$B$3</f>
        <v>สำหรับงวดสามเดือนสิ้นสุดวันที่ 31 มีนาคม 2566 (ไม่ได้ตรวจสอบ)</v>
      </c>
      <c r="C3" s="115"/>
      <c r="D3" s="115"/>
      <c r="E3" s="150"/>
      <c r="F3" s="151"/>
      <c r="G3" s="82"/>
      <c r="H3" s="138"/>
      <c r="I3" s="22"/>
      <c r="J3" s="88"/>
      <c r="K3" s="83"/>
      <c r="L3" s="88"/>
      <c r="M3" s="83"/>
      <c r="N3" s="88"/>
      <c r="O3" s="83"/>
      <c r="P3" s="82"/>
      <c r="Q3" s="82"/>
      <c r="R3" s="82"/>
      <c r="S3" s="82"/>
      <c r="T3" s="82"/>
      <c r="U3" s="82"/>
      <c r="V3" s="82"/>
      <c r="W3" s="82"/>
      <c r="X3" s="82"/>
      <c r="Z3" s="87"/>
      <c r="AA3" s="83"/>
      <c r="AB3" s="88"/>
      <c r="AC3" s="83"/>
      <c r="AD3" s="88"/>
      <c r="AE3" s="83"/>
      <c r="AF3" s="87"/>
      <c r="EF3" s="90"/>
      <c r="EG3" s="90"/>
      <c r="EH3" s="90"/>
      <c r="EI3" s="90"/>
      <c r="EJ3" s="90"/>
      <c r="EK3" s="90"/>
      <c r="EL3" s="90"/>
      <c r="EM3" s="90"/>
      <c r="EN3" s="90"/>
      <c r="EO3" s="90"/>
    </row>
    <row r="4" spans="1:145" ht="22" customHeight="1">
      <c r="A4" s="138"/>
      <c r="B4" s="145"/>
      <c r="C4" s="115"/>
      <c r="D4" s="115"/>
      <c r="E4" s="150"/>
      <c r="F4" s="151"/>
      <c r="G4" s="88"/>
      <c r="H4" s="88"/>
      <c r="I4" s="22"/>
      <c r="J4" s="88"/>
      <c r="K4" s="83"/>
      <c r="L4" s="88"/>
      <c r="M4" s="83"/>
      <c r="N4" s="88"/>
      <c r="O4" s="83"/>
      <c r="P4" s="82"/>
      <c r="Q4" s="82"/>
      <c r="R4" s="82"/>
      <c r="S4" s="82"/>
      <c r="T4" s="82"/>
      <c r="U4" s="82"/>
      <c r="V4" s="82"/>
      <c r="W4" s="82"/>
      <c r="X4" s="82"/>
      <c r="Z4" s="87"/>
      <c r="AA4" s="83"/>
      <c r="AB4" s="88"/>
      <c r="AC4" s="83"/>
      <c r="AD4" s="88"/>
      <c r="AE4" s="83"/>
      <c r="AF4" s="87"/>
      <c r="EF4" s="90"/>
      <c r="EG4" s="90"/>
      <c r="EH4" s="90"/>
      <c r="EI4" s="90"/>
      <c r="EJ4" s="90"/>
      <c r="EK4" s="90"/>
      <c r="EL4" s="90"/>
      <c r="EM4" s="90"/>
      <c r="EN4" s="90"/>
      <c r="EO4" s="90"/>
    </row>
    <row r="5" spans="1:145" ht="22" customHeight="1">
      <c r="A5" s="82"/>
      <c r="B5" s="115"/>
      <c r="C5" s="115"/>
      <c r="D5" s="22"/>
      <c r="E5" s="23"/>
      <c r="F5" s="24"/>
      <c r="G5" s="88"/>
      <c r="H5" s="88"/>
      <c r="I5" s="22"/>
      <c r="J5" s="41" t="s">
        <v>31</v>
      </c>
      <c r="K5" s="89"/>
      <c r="L5" s="41"/>
      <c r="M5" s="89"/>
      <c r="N5" s="89"/>
      <c r="O5" s="90"/>
      <c r="P5" s="189" t="s">
        <v>67</v>
      </c>
      <c r="Q5" s="189"/>
      <c r="R5" s="189"/>
      <c r="S5" s="189"/>
      <c r="T5" s="189"/>
      <c r="U5" s="189"/>
      <c r="V5" s="189"/>
      <c r="W5" s="189"/>
      <c r="X5" s="189"/>
      <c r="Y5" s="193"/>
      <c r="Z5" s="193"/>
      <c r="AA5" s="83"/>
      <c r="AB5" s="88"/>
      <c r="AC5" s="83"/>
      <c r="AD5" s="88"/>
      <c r="AE5" s="83"/>
      <c r="AF5" s="87"/>
      <c r="EF5" s="90"/>
      <c r="EG5" s="90"/>
      <c r="EH5" s="90"/>
      <c r="EI5" s="90"/>
      <c r="EJ5" s="90"/>
      <c r="EK5" s="90"/>
      <c r="EL5" s="90"/>
      <c r="EM5" s="90"/>
      <c r="EN5" s="90"/>
      <c r="EO5" s="90"/>
    </row>
    <row r="6" spans="1:145" ht="22" customHeight="1">
      <c r="A6" s="82"/>
      <c r="B6" s="81"/>
      <c r="C6" s="81"/>
      <c r="D6" s="210"/>
      <c r="E6" s="8"/>
      <c r="F6" s="82"/>
      <c r="G6" s="82"/>
      <c r="H6" s="82"/>
      <c r="I6" s="81"/>
      <c r="J6" s="92" t="s">
        <v>25</v>
      </c>
      <c r="K6" s="92"/>
      <c r="L6" s="92"/>
      <c r="M6" s="91"/>
      <c r="N6" s="92" t="s">
        <v>23</v>
      </c>
      <c r="P6" s="84" t="s">
        <v>157</v>
      </c>
      <c r="Q6" s="138"/>
      <c r="R6" s="84" t="s">
        <v>162</v>
      </c>
      <c r="S6" s="138"/>
      <c r="T6" s="84" t="s">
        <v>162</v>
      </c>
      <c r="U6" s="138"/>
      <c r="V6" s="84"/>
      <c r="W6" s="138"/>
      <c r="X6" s="84" t="s">
        <v>82</v>
      </c>
      <c r="Y6" s="82"/>
      <c r="Z6" s="82"/>
      <c r="AA6" s="83"/>
      <c r="AB6" s="84"/>
      <c r="AC6" s="83"/>
      <c r="AD6" s="85"/>
      <c r="AE6" s="86"/>
      <c r="AF6" s="87"/>
      <c r="EF6" s="90"/>
      <c r="EG6" s="90"/>
      <c r="EH6" s="90"/>
      <c r="EI6" s="90"/>
      <c r="EJ6" s="90"/>
      <c r="EK6" s="90"/>
      <c r="EL6" s="90"/>
      <c r="EM6" s="90"/>
      <c r="EN6" s="90"/>
      <c r="EO6" s="90"/>
    </row>
    <row r="7" spans="1:145" ht="21.65" customHeight="1">
      <c r="A7" s="82"/>
      <c r="B7" s="81"/>
      <c r="C7" s="81"/>
      <c r="D7" s="210"/>
      <c r="E7" s="8"/>
      <c r="F7" s="82"/>
      <c r="G7" s="83"/>
      <c r="H7" s="84"/>
      <c r="I7" s="81"/>
      <c r="J7" s="153"/>
      <c r="K7" s="153"/>
      <c r="L7" s="153"/>
      <c r="N7" s="153"/>
      <c r="P7" s="84" t="s">
        <v>158</v>
      </c>
      <c r="Q7" s="138"/>
      <c r="R7" s="84" t="s">
        <v>163</v>
      </c>
      <c r="S7" s="138"/>
      <c r="T7" s="84" t="s">
        <v>163</v>
      </c>
      <c r="U7" s="138"/>
      <c r="V7" s="84" t="s">
        <v>162</v>
      </c>
      <c r="W7" s="138"/>
      <c r="X7" s="84" t="s">
        <v>88</v>
      </c>
      <c r="Z7" s="84" t="s">
        <v>117</v>
      </c>
      <c r="AA7" s="83"/>
      <c r="AB7" s="84"/>
      <c r="AC7" s="83"/>
      <c r="AD7" s="85"/>
      <c r="AE7" s="86"/>
      <c r="AF7" s="87"/>
      <c r="EF7" s="90"/>
      <c r="EG7" s="90"/>
      <c r="EH7" s="90"/>
      <c r="EI7" s="90"/>
      <c r="EJ7" s="90"/>
      <c r="EK7" s="90"/>
      <c r="EL7" s="90"/>
      <c r="EM7" s="90"/>
      <c r="EN7" s="90"/>
      <c r="EO7" s="90"/>
    </row>
    <row r="8" spans="1:145" ht="22" customHeight="1">
      <c r="A8" s="82"/>
      <c r="B8" s="81"/>
      <c r="C8" s="81"/>
      <c r="D8" s="81"/>
      <c r="E8" s="8"/>
      <c r="F8" s="138"/>
      <c r="G8" s="83"/>
      <c r="H8" s="84"/>
      <c r="I8" s="152"/>
      <c r="J8" s="138"/>
      <c r="K8" s="138"/>
      <c r="L8" s="138"/>
      <c r="M8" s="138"/>
      <c r="N8" s="138"/>
      <c r="P8" s="84" t="s">
        <v>159</v>
      </c>
      <c r="R8" s="84" t="s">
        <v>160</v>
      </c>
      <c r="T8" s="84" t="s">
        <v>160</v>
      </c>
      <c r="V8" s="84" t="s">
        <v>160</v>
      </c>
      <c r="X8" s="84" t="s">
        <v>165</v>
      </c>
      <c r="Z8" s="84" t="s">
        <v>118</v>
      </c>
      <c r="AA8" s="83"/>
      <c r="AB8" s="84"/>
      <c r="AC8" s="83"/>
      <c r="AD8" s="94"/>
      <c r="AE8" s="86"/>
      <c r="AF8" s="87"/>
      <c r="EF8" s="90"/>
      <c r="EG8" s="90"/>
      <c r="EH8" s="90"/>
      <c r="EI8" s="90"/>
      <c r="EJ8" s="90"/>
      <c r="EK8" s="90"/>
      <c r="EL8" s="90"/>
      <c r="EM8" s="90"/>
      <c r="EN8" s="90"/>
      <c r="EO8" s="90"/>
    </row>
    <row r="9" spans="1:145" ht="22" customHeight="1">
      <c r="A9" s="82"/>
      <c r="B9" s="81"/>
      <c r="C9" s="81"/>
      <c r="D9" s="81"/>
      <c r="E9" s="8"/>
      <c r="F9" s="94"/>
      <c r="G9" s="83"/>
      <c r="H9" s="84" t="s">
        <v>193</v>
      </c>
      <c r="I9" s="152"/>
      <c r="J9" s="138"/>
      <c r="K9" s="138"/>
      <c r="L9" s="138"/>
      <c r="M9" s="84"/>
      <c r="N9" s="84"/>
      <c r="O9" s="84"/>
      <c r="P9" s="84" t="s">
        <v>160</v>
      </c>
      <c r="R9" s="84" t="s">
        <v>190</v>
      </c>
      <c r="T9" s="84" t="s">
        <v>164</v>
      </c>
      <c r="V9" s="84" t="s">
        <v>173</v>
      </c>
      <c r="X9" s="84" t="s">
        <v>166</v>
      </c>
      <c r="Z9" s="95" t="s">
        <v>119</v>
      </c>
      <c r="AA9" s="83"/>
      <c r="AB9" s="95" t="s">
        <v>48</v>
      </c>
      <c r="AC9" s="83"/>
      <c r="AD9" s="95" t="s">
        <v>37</v>
      </c>
      <c r="AE9" s="96"/>
      <c r="AF9" s="82"/>
      <c r="EF9" s="90"/>
      <c r="EG9" s="90"/>
      <c r="EH9" s="90"/>
      <c r="EI9" s="90"/>
      <c r="EJ9" s="90"/>
      <c r="EK9" s="90"/>
      <c r="EL9" s="90"/>
      <c r="EM9" s="90"/>
      <c r="EN9" s="90"/>
      <c r="EO9" s="90"/>
    </row>
    <row r="10" spans="1:145" s="94" customFormat="1" ht="22" customHeight="1">
      <c r="A10" s="97"/>
      <c r="B10" s="97"/>
      <c r="C10" s="97"/>
      <c r="D10" s="97"/>
      <c r="E10" s="8"/>
      <c r="F10" s="94" t="s">
        <v>85</v>
      </c>
      <c r="G10" s="83"/>
      <c r="H10" s="84" t="s">
        <v>196</v>
      </c>
      <c r="I10" s="95"/>
      <c r="J10" s="94" t="s">
        <v>61</v>
      </c>
      <c r="L10" s="94" t="s">
        <v>61</v>
      </c>
      <c r="M10" s="84"/>
      <c r="N10" s="84"/>
      <c r="O10" s="84"/>
      <c r="P10" s="84" t="s">
        <v>161</v>
      </c>
      <c r="Q10" s="93"/>
      <c r="R10" s="84" t="s">
        <v>191</v>
      </c>
      <c r="S10" s="93"/>
      <c r="T10" s="84" t="s">
        <v>22</v>
      </c>
      <c r="U10" s="93"/>
      <c r="V10" s="84" t="s">
        <v>184</v>
      </c>
      <c r="W10" s="93"/>
      <c r="X10" s="84" t="s">
        <v>167</v>
      </c>
      <c r="Y10" s="93"/>
      <c r="Z10" s="95" t="s">
        <v>120</v>
      </c>
      <c r="AA10" s="83"/>
      <c r="AB10" s="95" t="s">
        <v>49</v>
      </c>
      <c r="AC10" s="83"/>
      <c r="AD10" s="94" t="s">
        <v>70</v>
      </c>
      <c r="AE10" s="85"/>
      <c r="AF10" s="95" t="s">
        <v>48</v>
      </c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</row>
    <row r="11" spans="1:145" s="94" customFormat="1" ht="22" customHeight="1">
      <c r="A11" s="97"/>
      <c r="B11" s="97"/>
      <c r="C11" s="97"/>
      <c r="D11" s="97"/>
      <c r="E11" s="35" t="s">
        <v>224</v>
      </c>
      <c r="F11" s="153" t="s">
        <v>47</v>
      </c>
      <c r="G11" s="83"/>
      <c r="H11" s="95" t="s">
        <v>194</v>
      </c>
      <c r="I11" s="95"/>
      <c r="J11" s="84" t="s">
        <v>26</v>
      </c>
      <c r="K11" s="84"/>
      <c r="L11" s="84" t="s">
        <v>62</v>
      </c>
      <c r="M11" s="95"/>
      <c r="N11" s="95"/>
      <c r="O11" s="95"/>
      <c r="P11" s="84" t="s">
        <v>84</v>
      </c>
      <c r="Q11" s="95"/>
      <c r="R11" s="84" t="s">
        <v>192</v>
      </c>
      <c r="S11" s="95"/>
      <c r="T11" s="84" t="s">
        <v>172</v>
      </c>
      <c r="U11" s="95"/>
      <c r="V11" s="84" t="s">
        <v>179</v>
      </c>
      <c r="W11" s="95"/>
      <c r="X11" s="84" t="s">
        <v>168</v>
      </c>
      <c r="Y11" s="93"/>
      <c r="Z11" s="84" t="s">
        <v>49</v>
      </c>
      <c r="AA11" s="83"/>
      <c r="AB11" s="84" t="s">
        <v>200</v>
      </c>
      <c r="AC11" s="83"/>
      <c r="AD11" s="95" t="s">
        <v>71</v>
      </c>
      <c r="AE11" s="85"/>
      <c r="AF11" s="94" t="s">
        <v>49</v>
      </c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</row>
    <row r="12" spans="1:145" s="94" customFormat="1" ht="21" customHeight="1">
      <c r="A12" s="97"/>
      <c r="B12" s="154"/>
      <c r="C12" s="154"/>
      <c r="D12" s="95"/>
      <c r="E12" s="8"/>
      <c r="F12" s="28" t="s">
        <v>38</v>
      </c>
      <c r="G12" s="28"/>
      <c r="H12" s="34"/>
      <c r="I12" s="28"/>
      <c r="J12" s="28"/>
      <c r="K12" s="28"/>
      <c r="L12" s="28"/>
      <c r="M12" s="28"/>
      <c r="N12" s="28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28"/>
      <c r="AB12" s="34"/>
      <c r="AC12" s="28"/>
      <c r="AD12" s="28"/>
      <c r="AE12" s="28"/>
      <c r="AF12" s="28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</row>
    <row r="13" spans="1:145" ht="21" customHeight="1">
      <c r="A13" s="138"/>
      <c r="B13" s="37" t="s">
        <v>213</v>
      </c>
      <c r="C13" s="37"/>
      <c r="D13" s="138"/>
      <c r="E13" s="35"/>
      <c r="F13" s="30">
        <v>1200000</v>
      </c>
      <c r="G13" s="30"/>
      <c r="H13" s="36">
        <v>3179178</v>
      </c>
      <c r="I13" s="30"/>
      <c r="J13" s="30">
        <v>160000</v>
      </c>
      <c r="K13" s="30"/>
      <c r="L13" s="30">
        <v>10516000</v>
      </c>
      <c r="M13" s="32"/>
      <c r="N13" s="30">
        <v>352819995</v>
      </c>
      <c r="O13" s="36"/>
      <c r="P13" s="30">
        <v>-6134409</v>
      </c>
      <c r="Q13" s="30"/>
      <c r="R13" s="30">
        <v>4116834</v>
      </c>
      <c r="S13" s="30"/>
      <c r="T13" s="30">
        <v>-1397</v>
      </c>
      <c r="U13" s="30"/>
      <c r="V13" s="30">
        <v>6529640</v>
      </c>
      <c r="W13" s="30"/>
      <c r="X13" s="36">
        <v>1869121</v>
      </c>
      <c r="Y13" s="30"/>
      <c r="Z13" s="30">
        <f>SUM(P13:X13)</f>
        <v>6379789</v>
      </c>
      <c r="AA13" s="30"/>
      <c r="AB13" s="30">
        <f>SUM(F13:N13,Z13)</f>
        <v>374254962</v>
      </c>
      <c r="AC13" s="30"/>
      <c r="AD13" s="30">
        <v>78169475</v>
      </c>
      <c r="AE13" s="30"/>
      <c r="AF13" s="30">
        <f>SUM(AB13:AD13)</f>
        <v>452424437</v>
      </c>
      <c r="EF13" s="90"/>
      <c r="EG13" s="90"/>
      <c r="EH13" s="90"/>
      <c r="EI13" s="90"/>
      <c r="EJ13" s="90"/>
      <c r="EK13" s="90"/>
      <c r="EL13" s="90"/>
      <c r="EM13" s="90"/>
      <c r="EN13" s="90"/>
      <c r="EO13" s="90"/>
    </row>
    <row r="14" spans="1:145" ht="21" customHeight="1">
      <c r="A14" s="138"/>
      <c r="B14" s="134" t="s">
        <v>79</v>
      </c>
      <c r="C14" s="134"/>
      <c r="D14" s="138"/>
      <c r="E14" s="35"/>
      <c r="F14" s="33"/>
      <c r="G14" s="30"/>
      <c r="H14" s="30"/>
      <c r="I14" s="33"/>
      <c r="J14" s="33"/>
      <c r="K14" s="30"/>
      <c r="L14" s="33"/>
      <c r="M14" s="32"/>
      <c r="N14" s="33"/>
      <c r="O14" s="36"/>
      <c r="P14" s="33"/>
      <c r="Q14" s="30"/>
      <c r="R14" s="33"/>
      <c r="S14" s="30"/>
      <c r="T14" s="33"/>
      <c r="U14" s="30"/>
      <c r="V14" s="36"/>
      <c r="W14" s="30"/>
      <c r="X14" s="36"/>
      <c r="Y14" s="30"/>
      <c r="Z14" s="33"/>
      <c r="AA14" s="30"/>
      <c r="AB14" s="33"/>
      <c r="AC14" s="30"/>
      <c r="AD14" s="33"/>
      <c r="AE14" s="30"/>
      <c r="AF14" s="30"/>
      <c r="EF14" s="90"/>
      <c r="EG14" s="90"/>
      <c r="EH14" s="90"/>
      <c r="EI14" s="90"/>
      <c r="EJ14" s="90"/>
      <c r="EK14" s="90"/>
      <c r="EL14" s="90"/>
      <c r="EM14" s="90"/>
      <c r="EN14" s="90"/>
      <c r="EO14" s="90"/>
    </row>
    <row r="15" spans="1:145" ht="21" customHeight="1">
      <c r="A15" s="138"/>
      <c r="B15" s="134"/>
      <c r="C15" s="135" t="s">
        <v>130</v>
      </c>
      <c r="D15" s="101"/>
      <c r="E15" s="35"/>
      <c r="F15" s="33"/>
      <c r="G15" s="30"/>
      <c r="H15" s="30"/>
      <c r="I15" s="33"/>
      <c r="J15" s="33"/>
      <c r="K15" s="30"/>
      <c r="L15" s="33"/>
      <c r="M15" s="32"/>
      <c r="N15" s="33"/>
      <c r="O15" s="36"/>
      <c r="P15" s="33"/>
      <c r="Q15" s="30"/>
      <c r="R15" s="33"/>
      <c r="S15" s="30"/>
      <c r="T15" s="33"/>
      <c r="U15" s="30"/>
      <c r="V15" s="36"/>
      <c r="W15" s="30"/>
      <c r="X15" s="36"/>
      <c r="Y15" s="30"/>
      <c r="Z15" s="33"/>
      <c r="AA15" s="30"/>
      <c r="AB15" s="33"/>
      <c r="AC15" s="30"/>
      <c r="AD15" s="33"/>
      <c r="AE15" s="30"/>
      <c r="AF15" s="30"/>
      <c r="EF15" s="90"/>
      <c r="EG15" s="90"/>
      <c r="EH15" s="90"/>
      <c r="EI15" s="90"/>
      <c r="EJ15" s="90"/>
      <c r="EK15" s="90"/>
      <c r="EL15" s="90"/>
      <c r="EM15" s="90"/>
      <c r="EN15" s="90"/>
      <c r="EO15" s="90"/>
    </row>
    <row r="16" spans="1:145" ht="21" customHeight="1">
      <c r="A16" s="138"/>
      <c r="B16" s="135"/>
      <c r="C16" s="135"/>
      <c r="D16" s="101" t="s">
        <v>131</v>
      </c>
      <c r="E16" s="35"/>
      <c r="F16" s="33"/>
      <c r="G16" s="30"/>
      <c r="H16" s="30"/>
      <c r="I16" s="33"/>
      <c r="J16" s="33"/>
      <c r="K16" s="30"/>
      <c r="L16" s="33"/>
      <c r="M16" s="32"/>
      <c r="N16" s="33"/>
      <c r="O16" s="36"/>
      <c r="P16" s="33"/>
      <c r="Q16" s="30"/>
      <c r="R16" s="33"/>
      <c r="S16" s="30"/>
      <c r="T16" s="33"/>
      <c r="U16" s="30"/>
      <c r="V16" s="36"/>
      <c r="W16" s="30"/>
      <c r="X16" s="36"/>
      <c r="Y16" s="30"/>
      <c r="Z16" s="33"/>
      <c r="AA16" s="30"/>
      <c r="AB16" s="33"/>
      <c r="AC16" s="30"/>
      <c r="AD16" s="33"/>
      <c r="AE16" s="30"/>
      <c r="AF16" s="30"/>
      <c r="EF16" s="90"/>
      <c r="EG16" s="90"/>
      <c r="EH16" s="90"/>
      <c r="EI16" s="90"/>
      <c r="EJ16" s="90"/>
      <c r="EK16" s="90"/>
      <c r="EL16" s="90"/>
      <c r="EM16" s="90"/>
      <c r="EN16" s="90"/>
      <c r="EO16" s="90"/>
    </row>
    <row r="17" spans="1:145" ht="21" customHeight="1">
      <c r="A17" s="82"/>
      <c r="B17" s="82"/>
      <c r="C17" s="138" t="s">
        <v>50</v>
      </c>
      <c r="D17" s="138"/>
      <c r="E17" s="35">
        <v>9</v>
      </c>
      <c r="F17" s="212">
        <v>0</v>
      </c>
      <c r="G17" s="184"/>
      <c r="H17" s="213">
        <v>0</v>
      </c>
      <c r="I17" s="214"/>
      <c r="J17" s="212">
        <v>0</v>
      </c>
      <c r="K17" s="184"/>
      <c r="L17" s="212">
        <v>0</v>
      </c>
      <c r="M17" s="184"/>
      <c r="N17" s="212">
        <v>-2400000</v>
      </c>
      <c r="O17" s="215"/>
      <c r="P17" s="212">
        <v>0</v>
      </c>
      <c r="Q17" s="184"/>
      <c r="R17" s="212">
        <v>0</v>
      </c>
      <c r="S17" s="184"/>
      <c r="T17" s="212">
        <v>0</v>
      </c>
      <c r="U17" s="184"/>
      <c r="V17" s="212">
        <v>0</v>
      </c>
      <c r="W17" s="184"/>
      <c r="X17" s="212">
        <v>0</v>
      </c>
      <c r="Y17" s="184"/>
      <c r="Z17" s="213">
        <f>SUM(P17:X17)</f>
        <v>0</v>
      </c>
      <c r="AA17" s="184"/>
      <c r="AB17" s="213">
        <f>SUM(F17:N17,Z17)</f>
        <v>-2400000</v>
      </c>
      <c r="AC17" s="184"/>
      <c r="AD17" s="212">
        <v>-1212059</v>
      </c>
      <c r="AE17" s="184"/>
      <c r="AF17" s="213">
        <f>SUM(AB17:AD17)</f>
        <v>-3612059</v>
      </c>
      <c r="EF17" s="90"/>
      <c r="EG17" s="90"/>
      <c r="EH17" s="90"/>
      <c r="EI17" s="90"/>
      <c r="EJ17" s="90"/>
      <c r="EK17" s="90"/>
      <c r="EL17" s="90"/>
      <c r="EM17" s="90"/>
      <c r="EN17" s="90"/>
      <c r="EO17" s="90"/>
    </row>
    <row r="18" spans="1:145" ht="21" customHeight="1">
      <c r="A18" s="82"/>
      <c r="B18" s="82"/>
      <c r="C18" s="135" t="s">
        <v>132</v>
      </c>
      <c r="D18" s="138"/>
      <c r="E18" s="35"/>
      <c r="F18" s="215"/>
      <c r="G18" s="184"/>
      <c r="H18" s="184"/>
      <c r="I18" s="184"/>
      <c r="J18" s="215"/>
      <c r="K18" s="184"/>
      <c r="L18" s="215"/>
      <c r="M18" s="184"/>
      <c r="N18" s="215"/>
      <c r="O18" s="215"/>
      <c r="P18" s="215"/>
      <c r="Q18" s="184"/>
      <c r="R18" s="215"/>
      <c r="S18" s="184"/>
      <c r="T18" s="215"/>
      <c r="U18" s="184"/>
      <c r="V18" s="215"/>
      <c r="W18" s="184"/>
      <c r="X18" s="215"/>
      <c r="Y18" s="184"/>
      <c r="Z18" s="184"/>
      <c r="AA18" s="184"/>
      <c r="AB18" s="184"/>
      <c r="AC18" s="184"/>
      <c r="AD18" s="215"/>
      <c r="AE18" s="184"/>
      <c r="AF18" s="184"/>
      <c r="EF18" s="90"/>
      <c r="EG18" s="90"/>
      <c r="EH18" s="90"/>
      <c r="EI18" s="90"/>
      <c r="EJ18" s="90"/>
      <c r="EK18" s="90"/>
      <c r="EL18" s="90"/>
      <c r="EM18" s="90"/>
      <c r="EN18" s="90"/>
      <c r="EO18" s="90"/>
    </row>
    <row r="19" spans="1:145" ht="21" customHeight="1">
      <c r="A19" s="138"/>
      <c r="B19" s="135"/>
      <c r="C19" s="135"/>
      <c r="D19" s="135" t="s">
        <v>131</v>
      </c>
      <c r="E19" s="35"/>
      <c r="F19" s="78">
        <f>SUM(F17)</f>
        <v>0</v>
      </c>
      <c r="G19" s="30"/>
      <c r="H19" s="79">
        <f>SUM(H17)</f>
        <v>0</v>
      </c>
      <c r="I19" s="33"/>
      <c r="J19" s="78">
        <f>SUM(J17)</f>
        <v>0</v>
      </c>
      <c r="K19" s="30"/>
      <c r="L19" s="78">
        <f>SUM(L17)</f>
        <v>0</v>
      </c>
      <c r="M19" s="32"/>
      <c r="N19" s="78">
        <f>SUM(N17)</f>
        <v>-2400000</v>
      </c>
      <c r="O19" s="36"/>
      <c r="P19" s="78">
        <f>SUM(P17)</f>
        <v>0</v>
      </c>
      <c r="Q19" s="30"/>
      <c r="R19" s="78">
        <f>SUM(R17)</f>
        <v>0</v>
      </c>
      <c r="S19" s="30"/>
      <c r="T19" s="78">
        <f>SUM(T17)</f>
        <v>0</v>
      </c>
      <c r="U19" s="30"/>
      <c r="V19" s="78">
        <f>SUM(V17)</f>
        <v>0</v>
      </c>
      <c r="W19" s="30"/>
      <c r="X19" s="79">
        <f>SUM(X17)</f>
        <v>0</v>
      </c>
      <c r="Y19" s="30"/>
      <c r="Z19" s="78">
        <f>SUM(Z17)</f>
        <v>0</v>
      </c>
      <c r="AA19" s="30"/>
      <c r="AB19" s="78">
        <f>SUM(AB17)</f>
        <v>-2400000</v>
      </c>
      <c r="AC19" s="30"/>
      <c r="AD19" s="78">
        <f>SUM(AD17)</f>
        <v>-1212059</v>
      </c>
      <c r="AE19" s="30"/>
      <c r="AF19" s="78">
        <f>SUM(AF17)</f>
        <v>-3612059</v>
      </c>
      <c r="EF19" s="90"/>
      <c r="EG19" s="90"/>
      <c r="EH19" s="90"/>
      <c r="EI19" s="90"/>
      <c r="EJ19" s="90"/>
      <c r="EK19" s="90"/>
      <c r="EL19" s="90"/>
      <c r="EM19" s="90"/>
      <c r="EN19" s="90"/>
      <c r="EO19" s="90"/>
    </row>
    <row r="20" spans="1:145" ht="21" customHeight="1">
      <c r="A20" s="138"/>
      <c r="B20" s="101"/>
      <c r="C20" s="101" t="s">
        <v>95</v>
      </c>
      <c r="D20" s="138"/>
      <c r="E20" s="35"/>
      <c r="F20" s="33"/>
      <c r="G20" s="30"/>
      <c r="H20" s="30"/>
      <c r="I20" s="33"/>
      <c r="J20" s="33"/>
      <c r="K20" s="30"/>
      <c r="L20" s="33"/>
      <c r="M20" s="32"/>
      <c r="N20" s="33"/>
      <c r="O20" s="36"/>
      <c r="P20" s="33"/>
      <c r="Q20" s="30"/>
      <c r="R20" s="33"/>
      <c r="S20" s="30"/>
      <c r="T20" s="33"/>
      <c r="U20" s="30"/>
      <c r="V20" s="36"/>
      <c r="W20" s="30"/>
      <c r="X20" s="36"/>
      <c r="Y20" s="30"/>
      <c r="Z20" s="33"/>
      <c r="AA20" s="30"/>
      <c r="AB20" s="33"/>
      <c r="AC20" s="30"/>
      <c r="AD20" s="33"/>
      <c r="AE20" s="30"/>
      <c r="AF20" s="30"/>
      <c r="EF20" s="90"/>
      <c r="EG20" s="90"/>
      <c r="EH20" s="90"/>
      <c r="EI20" s="90"/>
      <c r="EJ20" s="90"/>
      <c r="EK20" s="90"/>
      <c r="EL20" s="90"/>
      <c r="EM20" s="90"/>
      <c r="EN20" s="90"/>
      <c r="EO20" s="90"/>
    </row>
    <row r="21" spans="1:145" ht="21" customHeight="1">
      <c r="A21" s="138"/>
      <c r="B21" s="138"/>
      <c r="C21" s="138" t="s">
        <v>136</v>
      </c>
      <c r="D21" s="138"/>
      <c r="E21" s="35"/>
      <c r="F21" s="214">
        <v>0</v>
      </c>
      <c r="G21" s="184"/>
      <c r="H21" s="184">
        <v>-13530</v>
      </c>
      <c r="I21" s="214"/>
      <c r="J21" s="214">
        <v>0</v>
      </c>
      <c r="K21" s="184"/>
      <c r="L21" s="214">
        <v>0</v>
      </c>
      <c r="N21" s="214">
        <v>0</v>
      </c>
      <c r="O21" s="215"/>
      <c r="P21" s="214">
        <v>0</v>
      </c>
      <c r="Q21" s="184"/>
      <c r="R21" s="214">
        <v>0</v>
      </c>
      <c r="S21" s="184"/>
      <c r="T21" s="214">
        <v>0</v>
      </c>
      <c r="U21" s="184"/>
      <c r="V21" s="214">
        <v>0</v>
      </c>
      <c r="W21" s="184"/>
      <c r="X21" s="215">
        <v>0</v>
      </c>
      <c r="Y21" s="184"/>
      <c r="Z21" s="214">
        <f>SUM(P21:X21)</f>
        <v>0</v>
      </c>
      <c r="AA21" s="184"/>
      <c r="AB21" s="214">
        <f>SUM(F21:N21,Z21)</f>
        <v>-13530</v>
      </c>
      <c r="AC21" s="184"/>
      <c r="AD21" s="214">
        <v>-17179</v>
      </c>
      <c r="AE21" s="184"/>
      <c r="AF21" s="184">
        <f>SUM(AB21:AD21)</f>
        <v>-30709</v>
      </c>
      <c r="EF21" s="90"/>
      <c r="EG21" s="90"/>
      <c r="EH21" s="90"/>
      <c r="EI21" s="90"/>
      <c r="EJ21" s="90"/>
      <c r="EK21" s="90"/>
      <c r="EL21" s="90"/>
      <c r="EM21" s="90"/>
      <c r="EN21" s="90"/>
      <c r="EO21" s="90"/>
    </row>
    <row r="22" spans="1:145" ht="21" customHeight="1">
      <c r="A22" s="138"/>
      <c r="B22" s="101"/>
      <c r="C22" s="138" t="s">
        <v>137</v>
      </c>
      <c r="D22" s="138"/>
      <c r="E22" s="35"/>
      <c r="F22" s="214">
        <v>0</v>
      </c>
      <c r="G22" s="184"/>
      <c r="H22" s="213">
        <v>0</v>
      </c>
      <c r="I22" s="214"/>
      <c r="J22" s="214">
        <v>0</v>
      </c>
      <c r="K22" s="184"/>
      <c r="L22" s="214">
        <v>0</v>
      </c>
      <c r="N22" s="214">
        <v>0</v>
      </c>
      <c r="O22" s="215"/>
      <c r="P22" s="214">
        <v>0</v>
      </c>
      <c r="Q22" s="184"/>
      <c r="R22" s="214">
        <v>0</v>
      </c>
      <c r="S22" s="184"/>
      <c r="T22" s="214">
        <v>0</v>
      </c>
      <c r="U22" s="184"/>
      <c r="V22" s="214">
        <v>0</v>
      </c>
      <c r="W22" s="184"/>
      <c r="X22" s="215">
        <v>0</v>
      </c>
      <c r="Y22" s="184"/>
      <c r="Z22" s="214">
        <f>SUM(P22:X22)</f>
        <v>0</v>
      </c>
      <c r="AA22" s="184"/>
      <c r="AB22" s="214">
        <f>SUM(F22:N22,Z22)</f>
        <v>0</v>
      </c>
      <c r="AC22" s="184"/>
      <c r="AD22" s="214">
        <v>-545065</v>
      </c>
      <c r="AE22" s="30"/>
      <c r="AF22" s="184">
        <f>SUM(AB22:AD22)</f>
        <v>-545065</v>
      </c>
      <c r="EF22" s="90"/>
      <c r="EG22" s="90"/>
      <c r="EH22" s="90"/>
      <c r="EI22" s="90"/>
      <c r="EJ22" s="90"/>
      <c r="EK22" s="90"/>
      <c r="EL22" s="90"/>
      <c r="EM22" s="90"/>
      <c r="EN22" s="90"/>
      <c r="EO22" s="90"/>
    </row>
    <row r="23" spans="1:145" ht="21" customHeight="1">
      <c r="A23" s="138"/>
      <c r="B23" s="135"/>
      <c r="C23" s="135" t="s">
        <v>96</v>
      </c>
      <c r="D23" s="138"/>
      <c r="E23" s="35"/>
      <c r="F23" s="76">
        <f>SUM(F21,F22)</f>
        <v>0</v>
      </c>
      <c r="G23" s="30"/>
      <c r="H23" s="77">
        <f>SUM(H21,H22)</f>
        <v>-13530</v>
      </c>
      <c r="I23" s="33"/>
      <c r="J23" s="76">
        <f>SUM(J21,J22)</f>
        <v>0</v>
      </c>
      <c r="K23" s="30"/>
      <c r="L23" s="76">
        <f>SUM(L21,L22)</f>
        <v>0</v>
      </c>
      <c r="M23" s="32"/>
      <c r="N23" s="76">
        <f>SUM(N21,N22)</f>
        <v>0</v>
      </c>
      <c r="O23" s="36"/>
      <c r="P23" s="76">
        <f>SUM(P21,P22)</f>
        <v>0</v>
      </c>
      <c r="Q23" s="30"/>
      <c r="R23" s="76">
        <f>SUM(R21,R22)</f>
        <v>0</v>
      </c>
      <c r="S23" s="30"/>
      <c r="T23" s="76">
        <f>SUM(T21,T22)</f>
        <v>0</v>
      </c>
      <c r="U23" s="30"/>
      <c r="V23" s="76">
        <f>SUM(V21,V22)</f>
        <v>0</v>
      </c>
      <c r="W23" s="30"/>
      <c r="X23" s="77">
        <f>SUM(X21,X22)</f>
        <v>0</v>
      </c>
      <c r="Y23" s="30"/>
      <c r="Z23" s="76">
        <f>SUM(Z21,Z22)</f>
        <v>0</v>
      </c>
      <c r="AA23" s="30"/>
      <c r="AB23" s="76">
        <f>SUM(AB21,AB22)</f>
        <v>-13530</v>
      </c>
      <c r="AC23" s="30"/>
      <c r="AD23" s="76">
        <f>SUM(AD21,AD22)</f>
        <v>-562244</v>
      </c>
      <c r="AE23" s="30"/>
      <c r="AF23" s="76">
        <f>SUM(AF21,AF22)</f>
        <v>-575774</v>
      </c>
      <c r="EF23" s="90"/>
      <c r="EG23" s="90"/>
      <c r="EH23" s="90"/>
      <c r="EI23" s="90"/>
      <c r="EJ23" s="90"/>
      <c r="EK23" s="90"/>
      <c r="EL23" s="90"/>
      <c r="EM23" s="90"/>
      <c r="EN23" s="90"/>
      <c r="EO23" s="90"/>
    </row>
    <row r="24" spans="1:145" ht="21" customHeight="1">
      <c r="A24" s="138"/>
      <c r="B24" s="134" t="s">
        <v>133</v>
      </c>
      <c r="C24" s="135"/>
      <c r="D24" s="138"/>
      <c r="E24" s="35"/>
      <c r="F24" s="30"/>
      <c r="G24" s="30"/>
      <c r="H24" s="36"/>
      <c r="I24" s="30"/>
      <c r="J24" s="30"/>
      <c r="K24" s="30"/>
      <c r="L24" s="30"/>
      <c r="M24" s="32"/>
      <c r="N24" s="30"/>
      <c r="O24" s="36"/>
      <c r="P24" s="30"/>
      <c r="Q24" s="30"/>
      <c r="R24" s="30"/>
      <c r="S24" s="30"/>
      <c r="T24" s="30"/>
      <c r="U24" s="30"/>
      <c r="V24" s="36"/>
      <c r="W24" s="30"/>
      <c r="X24" s="36"/>
      <c r="Y24" s="30"/>
      <c r="Z24" s="30"/>
      <c r="AA24" s="30"/>
      <c r="AB24" s="30"/>
      <c r="AC24" s="30"/>
      <c r="AD24" s="30"/>
      <c r="AE24" s="30"/>
      <c r="AF24" s="30"/>
      <c r="EF24" s="90"/>
      <c r="EG24" s="90"/>
      <c r="EH24" s="90"/>
      <c r="EI24" s="90"/>
      <c r="EJ24" s="90"/>
      <c r="EK24" s="90"/>
      <c r="EL24" s="90"/>
      <c r="EM24" s="90"/>
      <c r="EN24" s="90"/>
      <c r="EO24" s="90"/>
    </row>
    <row r="25" spans="1:145" ht="21" customHeight="1">
      <c r="A25" s="138"/>
      <c r="B25" s="134"/>
      <c r="C25" s="134" t="s">
        <v>134</v>
      </c>
      <c r="D25" s="138"/>
      <c r="E25" s="35"/>
      <c r="F25" s="78">
        <f>SUM(F19,F23)</f>
        <v>0</v>
      </c>
      <c r="G25" s="30"/>
      <c r="H25" s="79">
        <f>SUM(H19,H23)</f>
        <v>-13530</v>
      </c>
      <c r="I25" s="33"/>
      <c r="J25" s="78">
        <f>SUM(J19,J23)</f>
        <v>0</v>
      </c>
      <c r="K25" s="30"/>
      <c r="L25" s="78">
        <f>SUM(L19,L23)</f>
        <v>0</v>
      </c>
      <c r="M25" s="32"/>
      <c r="N25" s="78">
        <f>SUM(N19,N23)</f>
        <v>-2400000</v>
      </c>
      <c r="O25" s="36"/>
      <c r="P25" s="78">
        <f>SUM(P19,P23)</f>
        <v>0</v>
      </c>
      <c r="Q25" s="30"/>
      <c r="R25" s="78">
        <f>SUM(R19,R23)</f>
        <v>0</v>
      </c>
      <c r="S25" s="30"/>
      <c r="T25" s="78">
        <f>SUM(T19,T23)</f>
        <v>0</v>
      </c>
      <c r="U25" s="30"/>
      <c r="V25" s="78">
        <f>SUM(V19,V23)</f>
        <v>0</v>
      </c>
      <c r="W25" s="30"/>
      <c r="X25" s="79">
        <f>SUM(X19,X23)</f>
        <v>0</v>
      </c>
      <c r="Y25" s="30"/>
      <c r="Z25" s="78">
        <f>SUM(Z19,Z23)</f>
        <v>0</v>
      </c>
      <c r="AA25" s="30"/>
      <c r="AB25" s="78">
        <f>SUM(AB19,AB23)</f>
        <v>-2413530</v>
      </c>
      <c r="AC25" s="30"/>
      <c r="AD25" s="78">
        <f>SUM(AD19,AD23)</f>
        <v>-1774303</v>
      </c>
      <c r="AE25" s="30"/>
      <c r="AF25" s="78">
        <f>SUM(AF19,AF23)</f>
        <v>-4187833</v>
      </c>
      <c r="EF25" s="90"/>
      <c r="EG25" s="90"/>
      <c r="EH25" s="90"/>
      <c r="EI25" s="90"/>
      <c r="EJ25" s="90"/>
      <c r="EK25" s="90"/>
      <c r="EL25" s="90"/>
      <c r="EM25" s="90"/>
      <c r="EN25" s="90"/>
      <c r="EO25" s="90"/>
    </row>
    <row r="26" spans="1:145" ht="21" customHeight="1">
      <c r="A26" s="138"/>
      <c r="B26" s="134" t="s">
        <v>208</v>
      </c>
      <c r="C26" s="134"/>
      <c r="D26" s="138"/>
      <c r="E26" s="35"/>
      <c r="F26" s="33"/>
      <c r="G26" s="30"/>
      <c r="H26" s="30"/>
      <c r="I26" s="33"/>
      <c r="J26" s="33"/>
      <c r="K26" s="30"/>
      <c r="L26" s="33"/>
      <c r="M26" s="32"/>
      <c r="N26" s="33"/>
      <c r="O26" s="36"/>
      <c r="P26" s="33"/>
      <c r="Q26" s="30"/>
      <c r="R26" s="33"/>
      <c r="S26" s="30"/>
      <c r="T26" s="33"/>
      <c r="U26" s="30"/>
      <c r="V26" s="36"/>
      <c r="W26" s="30"/>
      <c r="X26" s="36"/>
      <c r="Y26" s="30"/>
      <c r="Z26" s="33"/>
      <c r="AA26" s="30"/>
      <c r="AB26" s="33"/>
      <c r="AC26" s="30"/>
      <c r="AD26" s="33"/>
      <c r="AE26" s="30"/>
      <c r="AF26" s="30"/>
      <c r="EF26" s="90"/>
      <c r="EG26" s="90"/>
      <c r="EH26" s="90"/>
      <c r="EI26" s="90"/>
      <c r="EJ26" s="90"/>
      <c r="EK26" s="90"/>
      <c r="EL26" s="90"/>
      <c r="EM26" s="90"/>
      <c r="EN26" s="90"/>
      <c r="EO26" s="90"/>
    </row>
    <row r="27" spans="1:145" ht="21" customHeight="1">
      <c r="A27" s="138"/>
      <c r="B27" s="134"/>
      <c r="C27" s="198" t="s">
        <v>83</v>
      </c>
      <c r="D27" s="138"/>
      <c r="E27" s="35"/>
      <c r="F27" s="214">
        <v>0</v>
      </c>
      <c r="G27" s="184"/>
      <c r="H27" s="184">
        <v>0</v>
      </c>
      <c r="I27" s="214"/>
      <c r="J27" s="214">
        <v>0</v>
      </c>
      <c r="K27" s="184"/>
      <c r="L27" s="214">
        <v>0</v>
      </c>
      <c r="N27" s="214">
        <v>16525735</v>
      </c>
      <c r="O27" s="215"/>
      <c r="P27" s="214">
        <v>0</v>
      </c>
      <c r="Q27" s="184"/>
      <c r="R27" s="214">
        <v>0</v>
      </c>
      <c r="S27" s="184"/>
      <c r="T27" s="214">
        <v>0</v>
      </c>
      <c r="U27" s="184"/>
      <c r="V27" s="214">
        <v>0</v>
      </c>
      <c r="W27" s="184"/>
      <c r="X27" s="215">
        <v>0</v>
      </c>
      <c r="Y27" s="184"/>
      <c r="Z27" s="214">
        <f>SUM(P27:X27)</f>
        <v>0</v>
      </c>
      <c r="AA27" s="184"/>
      <c r="AB27" s="214">
        <f>SUM(F27:N27,Z27)</f>
        <v>16525735</v>
      </c>
      <c r="AC27" s="184"/>
      <c r="AD27" s="214">
        <v>-516858</v>
      </c>
      <c r="AE27" s="184"/>
      <c r="AF27" s="184">
        <f>SUM(AB27:AD27)</f>
        <v>16008877</v>
      </c>
      <c r="EF27" s="90"/>
      <c r="EG27" s="90"/>
      <c r="EH27" s="90"/>
      <c r="EI27" s="90"/>
      <c r="EJ27" s="90"/>
      <c r="EK27" s="90"/>
      <c r="EL27" s="90"/>
      <c r="EM27" s="90"/>
      <c r="EN27" s="90"/>
      <c r="EO27" s="90"/>
    </row>
    <row r="28" spans="1:145" ht="21" customHeight="1">
      <c r="A28" s="138"/>
      <c r="B28" s="134"/>
      <c r="C28" s="198" t="s">
        <v>69</v>
      </c>
      <c r="D28" s="138"/>
      <c r="E28" s="35"/>
      <c r="F28" s="214">
        <v>0</v>
      </c>
      <c r="G28" s="184"/>
      <c r="H28" s="213">
        <v>0</v>
      </c>
      <c r="I28" s="214"/>
      <c r="J28" s="214">
        <v>0</v>
      </c>
      <c r="K28" s="184"/>
      <c r="L28" s="214">
        <v>0</v>
      </c>
      <c r="N28" s="214">
        <v>12850</v>
      </c>
      <c r="O28" s="215"/>
      <c r="P28" s="214">
        <v>-854929</v>
      </c>
      <c r="Q28" s="184"/>
      <c r="R28" s="214">
        <v>-534778</v>
      </c>
      <c r="S28" s="184"/>
      <c r="T28" s="214">
        <v>6426</v>
      </c>
      <c r="U28" s="184"/>
      <c r="V28" s="214">
        <v>840376</v>
      </c>
      <c r="W28" s="184"/>
      <c r="X28" s="215">
        <v>-390839</v>
      </c>
      <c r="Y28" s="184"/>
      <c r="Z28" s="214">
        <f>SUM(P28:X28)</f>
        <v>-933744</v>
      </c>
      <c r="AA28" s="184"/>
      <c r="AB28" s="214">
        <f>SUM(F28:N28,Z28)</f>
        <v>-920894</v>
      </c>
      <c r="AC28" s="184"/>
      <c r="AD28" s="214">
        <v>404604</v>
      </c>
      <c r="AE28" s="184"/>
      <c r="AF28" s="184">
        <f>SUM(AB28:AD28)</f>
        <v>-516290</v>
      </c>
      <c r="EF28" s="90"/>
      <c r="EG28" s="90"/>
      <c r="EH28" s="90"/>
      <c r="EI28" s="90"/>
      <c r="EJ28" s="90"/>
      <c r="EK28" s="90"/>
      <c r="EL28" s="90"/>
      <c r="EM28" s="90"/>
      <c r="EN28" s="90"/>
      <c r="EO28" s="90"/>
    </row>
    <row r="29" spans="1:145" ht="21" customHeight="1">
      <c r="A29" s="138"/>
      <c r="B29" s="195" t="s">
        <v>214</v>
      </c>
      <c r="C29" s="196"/>
      <c r="D29" s="138"/>
      <c r="E29" s="35"/>
      <c r="F29" s="76">
        <f>SUM(F27:F28)</f>
        <v>0</v>
      </c>
      <c r="G29" s="30"/>
      <c r="H29" s="77">
        <f>SUM(H27:H28)</f>
        <v>0</v>
      </c>
      <c r="I29" s="33"/>
      <c r="J29" s="76">
        <f>SUM(J27:J28)</f>
        <v>0</v>
      </c>
      <c r="K29" s="30"/>
      <c r="L29" s="76">
        <f>SUM(L27:L28)</f>
        <v>0</v>
      </c>
      <c r="M29" s="32"/>
      <c r="N29" s="76">
        <f>SUM(N27:N28)</f>
        <v>16538585</v>
      </c>
      <c r="O29" s="36"/>
      <c r="P29" s="76">
        <f>SUM(P27:P28)</f>
        <v>-854929</v>
      </c>
      <c r="Q29" s="30"/>
      <c r="R29" s="76">
        <f>SUM(R27:R28)</f>
        <v>-534778</v>
      </c>
      <c r="S29" s="30"/>
      <c r="T29" s="76">
        <f>SUM(T27:T28)</f>
        <v>6426</v>
      </c>
      <c r="U29" s="30"/>
      <c r="V29" s="76">
        <f>SUM(V27:V28)</f>
        <v>840376</v>
      </c>
      <c r="W29" s="30"/>
      <c r="X29" s="77">
        <f>SUM(X27:X28)</f>
        <v>-390839</v>
      </c>
      <c r="Y29" s="30"/>
      <c r="Z29" s="76">
        <f>SUM(Z27:Z28)</f>
        <v>-933744</v>
      </c>
      <c r="AA29" s="30"/>
      <c r="AB29" s="76">
        <f>SUM(AB27:AB28)</f>
        <v>15604841</v>
      </c>
      <c r="AC29" s="30"/>
      <c r="AD29" s="76">
        <f>SUM(AD27:AD28)</f>
        <v>-112254</v>
      </c>
      <c r="AE29" s="30"/>
      <c r="AF29" s="76">
        <f>SUM(AF27:AF28)</f>
        <v>15492587</v>
      </c>
      <c r="EF29" s="90"/>
      <c r="EG29" s="90"/>
      <c r="EH29" s="90"/>
      <c r="EI29" s="90"/>
      <c r="EJ29" s="90"/>
      <c r="EK29" s="90"/>
      <c r="EL29" s="90"/>
      <c r="EM29" s="90"/>
      <c r="EN29" s="90"/>
      <c r="EO29" s="90"/>
    </row>
    <row r="30" spans="1:145" ht="21" customHeight="1" thickBot="1">
      <c r="A30" s="138"/>
      <c r="B30" s="37" t="s">
        <v>212</v>
      </c>
      <c r="C30" s="37"/>
      <c r="D30" s="138"/>
      <c r="E30" s="35"/>
      <c r="F30" s="80">
        <f>SUM(F13,F25,F29)</f>
        <v>1200000</v>
      </c>
      <c r="G30" s="30"/>
      <c r="H30" s="80">
        <f>SUM(H13,H25,H29)</f>
        <v>3165648</v>
      </c>
      <c r="I30" s="214"/>
      <c r="J30" s="80">
        <f>SUM(J13,J25,J29)</f>
        <v>160000</v>
      </c>
      <c r="K30" s="30"/>
      <c r="L30" s="80">
        <f>SUM(L13,L25,L29)</f>
        <v>10516000</v>
      </c>
      <c r="M30" s="30"/>
      <c r="N30" s="80">
        <f>SUM(N13,N25,N29)</f>
        <v>366958580</v>
      </c>
      <c r="O30" s="30"/>
      <c r="P30" s="80">
        <f>SUM(P13,P25,P29)</f>
        <v>-6989338</v>
      </c>
      <c r="Q30" s="30"/>
      <c r="R30" s="80">
        <f>SUM(R13,R25,R29)</f>
        <v>3582056</v>
      </c>
      <c r="S30" s="30"/>
      <c r="T30" s="80">
        <f>SUM(T13,T25,T29)</f>
        <v>5029</v>
      </c>
      <c r="U30" s="30"/>
      <c r="V30" s="80">
        <f>SUM(V13,V25,V29)</f>
        <v>7370016</v>
      </c>
      <c r="W30" s="30"/>
      <c r="X30" s="80">
        <f>SUM(X13,X25,X29)</f>
        <v>1478282</v>
      </c>
      <c r="Y30" s="30"/>
      <c r="Z30" s="80">
        <f>SUM(Z13,Z25,Z29)</f>
        <v>5446045</v>
      </c>
      <c r="AA30" s="30"/>
      <c r="AB30" s="80">
        <f>SUM(AB13,AB25,AB29)</f>
        <v>387446273</v>
      </c>
      <c r="AC30" s="30"/>
      <c r="AD30" s="80">
        <f>SUM(AD13,AD25,AD29)</f>
        <v>76282918</v>
      </c>
      <c r="AE30" s="30"/>
      <c r="AF30" s="80">
        <f>SUM(AF13,AF25,AF29)</f>
        <v>463729191</v>
      </c>
      <c r="EF30" s="90"/>
      <c r="EG30" s="90"/>
      <c r="EH30" s="90"/>
      <c r="EI30" s="90"/>
      <c r="EJ30" s="90"/>
      <c r="EK30" s="90"/>
      <c r="EL30" s="90"/>
      <c r="EM30" s="90"/>
      <c r="EN30" s="90"/>
      <c r="EO30" s="90"/>
    </row>
    <row r="31" spans="1:145" ht="5.15" customHeight="1" thickTop="1">
      <c r="A31" s="82"/>
      <c r="B31" s="82"/>
      <c r="C31" s="82"/>
      <c r="D31" s="82"/>
      <c r="E31" s="8"/>
      <c r="F31" s="88"/>
      <c r="G31" s="83"/>
      <c r="H31" s="83"/>
      <c r="I31" s="82"/>
      <c r="J31" s="88"/>
      <c r="K31" s="83"/>
      <c r="L31" s="88"/>
      <c r="M31" s="83"/>
      <c r="N31" s="88"/>
      <c r="O31" s="83"/>
      <c r="P31" s="88"/>
      <c r="Q31" s="83"/>
      <c r="R31" s="88"/>
      <c r="S31" s="83"/>
      <c r="T31" s="88"/>
      <c r="U31" s="83"/>
      <c r="V31" s="83"/>
      <c r="W31" s="83"/>
      <c r="X31" s="83"/>
      <c r="Y31" s="83"/>
      <c r="Z31" s="88"/>
      <c r="AA31" s="83"/>
      <c r="AB31" s="88"/>
      <c r="AC31" s="83"/>
      <c r="AD31" s="88"/>
      <c r="AE31" s="83"/>
      <c r="AF31" s="87"/>
    </row>
  </sheetData>
  <printOptions horizontalCentered="1"/>
  <pageMargins left="0.3" right="0.3" top="0.74803149606299202" bottom="0.74803149606299202" header="0.31496062992126" footer="0.31496062992126"/>
  <pageSetup paperSize="9" scale="67" firstPageNumber="9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olBreaks count="1" manualBreakCount="1">
    <brk id="32" max="1048575" man="1"/>
  </colBreaks>
  <customProperties>
    <customPr name="EpmWorksheetKeyString_GUID" r:id="rId2"/>
  </customProperties>
  <ignoredErrors>
    <ignoredError sqref="AB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1"/>
  <sheetViews>
    <sheetView showGridLines="0" zoomScaleNormal="100" zoomScaleSheetLayoutView="100" workbookViewId="0"/>
  </sheetViews>
  <sheetFormatPr defaultColWidth="9.09765625" defaultRowHeight="23.25" customHeight="1"/>
  <cols>
    <col min="1" max="1" width="1.69921875" style="17" customWidth="1"/>
    <col min="2" max="2" width="2.69921875" style="14" customWidth="1"/>
    <col min="3" max="3" width="51.69921875" style="14" customWidth="1"/>
    <col min="4" max="4" width="8.69921875" style="14" customWidth="1"/>
    <col min="5" max="5" width="1.69921875" style="14" customWidth="1"/>
    <col min="6" max="6" width="15.69921875" style="17" customWidth="1"/>
    <col min="7" max="7" width="1.69921875" style="17" customWidth="1"/>
    <col min="8" max="8" width="15.69921875" style="17" customWidth="1"/>
    <col min="9" max="9" width="2.69921875" style="17" customWidth="1"/>
    <col min="10" max="10" width="10.59765625" style="17" bestFit="1" customWidth="1"/>
    <col min="11" max="16384" width="9.09765625" style="17"/>
  </cols>
  <sheetData>
    <row r="1" spans="1:13" ht="23.15" customHeight="1">
      <c r="B1" s="114" t="s">
        <v>141</v>
      </c>
      <c r="C1" s="114"/>
      <c r="D1" s="114"/>
      <c r="E1" s="114"/>
    </row>
    <row r="2" spans="1:13" ht="23.15" customHeight="1">
      <c r="B2" s="114" t="s">
        <v>16</v>
      </c>
      <c r="C2" s="114"/>
      <c r="D2" s="114"/>
      <c r="E2" s="114"/>
    </row>
    <row r="3" spans="1:13" ht="23.15" customHeight="1">
      <c r="B3" s="145" t="str">
        <f>+'2'!B3</f>
        <v>สำหรับงวดสามเดือนสิ้นสุดวันที่ 31 มีนาคม 2566 (ไม่ได้ตรวจสอบ)</v>
      </c>
      <c r="C3" s="115"/>
      <c r="D3" s="115"/>
      <c r="E3" s="115"/>
    </row>
    <row r="4" spans="1:13" ht="21" customHeight="1">
      <c r="B4" s="115"/>
      <c r="C4" s="115"/>
      <c r="D4" s="115"/>
      <c r="E4" s="115"/>
      <c r="F4" s="187"/>
      <c r="G4" s="187"/>
      <c r="H4" s="187"/>
    </row>
    <row r="5" spans="1:13" ht="23.15" customHeight="1">
      <c r="B5" s="38"/>
      <c r="C5" s="38"/>
      <c r="D5" s="35" t="s">
        <v>224</v>
      </c>
      <c r="E5" s="38"/>
      <c r="F5" s="94">
        <f>+'2'!G5</f>
        <v>2566</v>
      </c>
      <c r="G5" s="94"/>
      <c r="H5" s="94">
        <f>+'2'!I5</f>
        <v>2565</v>
      </c>
    </row>
    <row r="6" spans="1:13" s="57" customFormat="1" ht="23.15" customHeight="1">
      <c r="A6" s="139"/>
      <c r="B6" s="38"/>
      <c r="C6" s="38"/>
      <c r="D6" s="38"/>
      <c r="E6" s="38"/>
      <c r="F6" s="186" t="s">
        <v>38</v>
      </c>
      <c r="G6" s="186"/>
      <c r="H6" s="186"/>
    </row>
    <row r="7" spans="1:13" s="117" customFormat="1" ht="22" customHeight="1">
      <c r="B7" s="101" t="s">
        <v>17</v>
      </c>
      <c r="C7" s="101"/>
      <c r="D7" s="101"/>
      <c r="E7" s="101"/>
      <c r="F7" s="163"/>
      <c r="G7" s="163"/>
      <c r="H7" s="163"/>
      <c r="I7" s="116"/>
    </row>
    <row r="8" spans="1:13" s="57" customFormat="1" ht="22" customHeight="1">
      <c r="A8" s="139"/>
      <c r="B8" s="29" t="s">
        <v>206</v>
      </c>
      <c r="C8" s="29"/>
      <c r="D8" s="164"/>
      <c r="E8" s="164"/>
      <c r="F8" s="165">
        <v>16008877</v>
      </c>
      <c r="G8" s="139"/>
      <c r="H8" s="165">
        <v>9389401</v>
      </c>
      <c r="I8" s="118"/>
      <c r="M8" s="55"/>
    </row>
    <row r="9" spans="1:13" s="57" customFormat="1" ht="22" customHeight="1">
      <c r="A9" s="139"/>
      <c r="B9" s="101" t="s">
        <v>39</v>
      </c>
      <c r="C9" s="101"/>
      <c r="D9" s="101"/>
      <c r="E9" s="101"/>
      <c r="F9" s="165"/>
      <c r="G9" s="139"/>
      <c r="H9" s="165"/>
      <c r="I9" s="118"/>
    </row>
    <row r="10" spans="1:13" s="57" customFormat="1" ht="22" customHeight="1">
      <c r="A10" s="139"/>
      <c r="B10" s="164" t="s">
        <v>87</v>
      </c>
      <c r="C10" s="164"/>
      <c r="D10" s="164"/>
      <c r="E10" s="164"/>
      <c r="F10" s="165">
        <v>4320479</v>
      </c>
      <c r="G10" s="139"/>
      <c r="H10" s="165">
        <v>1625080</v>
      </c>
      <c r="I10" s="118"/>
      <c r="M10" s="55"/>
    </row>
    <row r="11" spans="1:13" s="57" customFormat="1" ht="22" customHeight="1">
      <c r="A11" s="139"/>
      <c r="B11" s="138" t="s">
        <v>51</v>
      </c>
      <c r="C11" s="138"/>
      <c r="D11" s="138"/>
      <c r="E11" s="138"/>
      <c r="F11" s="118">
        <v>7121163</v>
      </c>
      <c r="G11" s="90"/>
      <c r="H11" s="118">
        <v>7129504</v>
      </c>
      <c r="I11" s="118"/>
      <c r="M11" s="55"/>
    </row>
    <row r="12" spans="1:13" s="139" customFormat="1" ht="22" customHeight="1">
      <c r="A12" s="139" t="s">
        <v>142</v>
      </c>
      <c r="B12" s="138" t="s">
        <v>221</v>
      </c>
      <c r="C12" s="138"/>
      <c r="D12" s="138"/>
      <c r="E12" s="138"/>
      <c r="F12" s="118">
        <v>-341665</v>
      </c>
      <c r="G12" s="90"/>
      <c r="H12" s="118">
        <v>-224347</v>
      </c>
      <c r="I12" s="118"/>
      <c r="M12" s="55"/>
    </row>
    <row r="13" spans="1:13" s="57" customFormat="1" ht="22" customHeight="1">
      <c r="A13" s="139"/>
      <c r="B13" s="138" t="s">
        <v>186</v>
      </c>
      <c r="C13" s="138"/>
      <c r="D13" s="138"/>
      <c r="E13" s="138"/>
      <c r="F13" s="118">
        <v>283739</v>
      </c>
      <c r="G13" s="90"/>
      <c r="H13" s="118">
        <v>334273</v>
      </c>
      <c r="I13" s="118"/>
      <c r="M13" s="55"/>
    </row>
    <row r="14" spans="1:13" s="57" customFormat="1" ht="22" customHeight="1">
      <c r="A14" s="139"/>
      <c r="B14" s="138" t="s">
        <v>183</v>
      </c>
      <c r="C14" s="138"/>
      <c r="D14" s="138"/>
      <c r="E14" s="138"/>
      <c r="F14" s="118">
        <v>-196608</v>
      </c>
      <c r="G14" s="90"/>
      <c r="H14" s="118">
        <v>64931</v>
      </c>
      <c r="I14" s="118"/>
      <c r="M14" s="55"/>
    </row>
    <row r="15" spans="1:13" s="57" customFormat="1" ht="22" customHeight="1">
      <c r="A15" s="139"/>
      <c r="B15" s="138" t="s">
        <v>154</v>
      </c>
      <c r="C15" s="138"/>
      <c r="D15" s="138"/>
      <c r="E15" s="138"/>
      <c r="F15" s="118">
        <v>-2665080</v>
      </c>
      <c r="G15" s="90"/>
      <c r="H15" s="118">
        <v>-3418892</v>
      </c>
      <c r="I15" s="118"/>
      <c r="M15" s="55"/>
    </row>
    <row r="16" spans="1:13" s="57" customFormat="1" ht="22" customHeight="1">
      <c r="A16" s="139"/>
      <c r="B16" s="138" t="s">
        <v>121</v>
      </c>
      <c r="C16" s="164"/>
      <c r="D16" s="164"/>
      <c r="E16" s="164"/>
      <c r="F16" s="165">
        <v>-30722</v>
      </c>
      <c r="G16" s="139"/>
      <c r="H16" s="165">
        <v>-46381</v>
      </c>
      <c r="I16" s="118"/>
      <c r="M16" s="55"/>
    </row>
    <row r="17" spans="1:13" s="50" customFormat="1" ht="22" customHeight="1">
      <c r="A17" s="139"/>
      <c r="B17" s="29" t="s">
        <v>54</v>
      </c>
      <c r="C17" s="29"/>
      <c r="D17" s="29"/>
      <c r="E17" s="29"/>
      <c r="F17" s="165">
        <v>-410345</v>
      </c>
      <c r="G17" s="139"/>
      <c r="H17" s="165">
        <v>-213250</v>
      </c>
      <c r="I17" s="110"/>
      <c r="M17" s="55"/>
    </row>
    <row r="18" spans="1:13" s="50" customFormat="1" ht="22" customHeight="1">
      <c r="A18" s="90"/>
      <c r="B18" s="198" t="s">
        <v>63</v>
      </c>
      <c r="C18" s="198"/>
      <c r="D18" s="120"/>
      <c r="E18" s="120"/>
      <c r="F18" s="165">
        <v>2240734</v>
      </c>
      <c r="G18" s="139"/>
      <c r="H18" s="165">
        <v>1646821</v>
      </c>
      <c r="I18" s="110"/>
      <c r="M18" s="55"/>
    </row>
    <row r="19" spans="1:13" s="139" customFormat="1" ht="22" customHeight="1">
      <c r="A19" s="90"/>
      <c r="B19" s="138" t="s">
        <v>204</v>
      </c>
      <c r="C19" s="138"/>
      <c r="D19" s="35">
        <v>3</v>
      </c>
      <c r="E19" s="29"/>
      <c r="F19" s="165">
        <v>-15185610</v>
      </c>
      <c r="H19" s="165">
        <v>-923433</v>
      </c>
      <c r="I19" s="118"/>
      <c r="L19" s="50"/>
      <c r="M19" s="55"/>
    </row>
    <row r="20" spans="1:13" s="57" customFormat="1" ht="22" customHeight="1">
      <c r="A20" s="90"/>
      <c r="B20" s="37" t="s">
        <v>138</v>
      </c>
      <c r="C20" s="37"/>
      <c r="D20" s="29"/>
      <c r="E20" s="29"/>
      <c r="F20" s="166"/>
      <c r="G20" s="118"/>
      <c r="H20" s="166"/>
      <c r="I20" s="119"/>
      <c r="L20" s="139"/>
      <c r="M20" s="55"/>
    </row>
    <row r="21" spans="1:13" s="57" customFormat="1" ht="22" customHeight="1">
      <c r="A21" s="90"/>
      <c r="B21" s="90"/>
      <c r="C21" s="121" t="s">
        <v>135</v>
      </c>
      <c r="D21" s="37"/>
      <c r="E21" s="37"/>
      <c r="F21" s="122">
        <f>SUM(F8:F19)</f>
        <v>11144962</v>
      </c>
      <c r="G21" s="167"/>
      <c r="H21" s="122">
        <f>SUM(H8:H19)</f>
        <v>15363707</v>
      </c>
      <c r="I21" s="119"/>
      <c r="L21" s="139"/>
      <c r="M21" s="55"/>
    </row>
    <row r="22" spans="1:13" s="57" customFormat="1" ht="10" customHeight="1">
      <c r="A22" s="90"/>
      <c r="B22" s="168"/>
      <c r="C22" s="168"/>
      <c r="D22" s="168"/>
      <c r="E22" s="168"/>
      <c r="F22" s="169"/>
      <c r="G22" s="169"/>
      <c r="H22" s="169"/>
      <c r="I22" s="119"/>
      <c r="L22" s="139"/>
      <c r="M22" s="55"/>
    </row>
    <row r="23" spans="1:13" ht="22" customHeight="1">
      <c r="A23" s="90"/>
      <c r="B23" s="101" t="s">
        <v>36</v>
      </c>
      <c r="C23" s="101"/>
      <c r="D23" s="101"/>
      <c r="E23" s="101"/>
      <c r="F23" s="170"/>
      <c r="G23" s="170"/>
      <c r="H23" s="170"/>
      <c r="I23" s="123"/>
      <c r="L23" s="139"/>
      <c r="M23" s="55"/>
    </row>
    <row r="24" spans="1:13" s="57" customFormat="1" ht="22" customHeight="1">
      <c r="A24" s="90"/>
      <c r="B24" s="138" t="s">
        <v>99</v>
      </c>
      <c r="C24" s="138"/>
      <c r="D24" s="164"/>
      <c r="E24" s="164"/>
      <c r="F24" s="165">
        <v>-6263872</v>
      </c>
      <c r="G24" s="118"/>
      <c r="H24" s="165">
        <v>-9233718</v>
      </c>
      <c r="I24" s="124"/>
      <c r="L24" s="17"/>
      <c r="M24" s="55"/>
    </row>
    <row r="25" spans="1:13" s="57" customFormat="1" ht="22" customHeight="1">
      <c r="A25" s="90"/>
      <c r="B25" s="138" t="s">
        <v>41</v>
      </c>
      <c r="C25" s="138"/>
      <c r="D25" s="164"/>
      <c r="E25" s="164"/>
      <c r="F25" s="165">
        <v>1940842</v>
      </c>
      <c r="G25" s="118"/>
      <c r="H25" s="165">
        <v>-376281</v>
      </c>
      <c r="I25" s="119"/>
      <c r="L25" s="139"/>
      <c r="M25" s="55"/>
    </row>
    <row r="26" spans="1:13" s="57" customFormat="1" ht="22" customHeight="1">
      <c r="A26" s="90"/>
      <c r="B26" s="138" t="s">
        <v>143</v>
      </c>
      <c r="C26" s="138"/>
      <c r="D26" s="164"/>
      <c r="E26" s="164"/>
      <c r="F26" s="165">
        <v>-454710</v>
      </c>
      <c r="G26" s="118"/>
      <c r="H26" s="165">
        <v>-303153</v>
      </c>
      <c r="I26" s="119"/>
      <c r="L26" s="139"/>
      <c r="M26" s="55"/>
    </row>
    <row r="27" spans="1:13" s="57" customFormat="1" ht="22" customHeight="1">
      <c r="A27" s="90"/>
      <c r="B27" s="37" t="s">
        <v>217</v>
      </c>
      <c r="C27" s="37"/>
      <c r="D27" s="37"/>
      <c r="E27" s="37"/>
      <c r="F27" s="125">
        <f>SUM(F24:F26)</f>
        <v>-4777740</v>
      </c>
      <c r="G27" s="167"/>
      <c r="H27" s="125">
        <f>SUM(H24:H26)</f>
        <v>-9913152</v>
      </c>
      <c r="I27" s="119"/>
      <c r="L27" s="139"/>
      <c r="M27" s="55"/>
    </row>
    <row r="28" spans="1:13" s="57" customFormat="1" ht="10" customHeight="1">
      <c r="A28" s="90"/>
      <c r="B28" s="168"/>
      <c r="C28" s="168"/>
      <c r="D28" s="168"/>
      <c r="E28" s="168"/>
      <c r="F28" s="171"/>
      <c r="G28" s="171"/>
      <c r="H28" s="171"/>
      <c r="I28" s="124"/>
    </row>
    <row r="29" spans="1:13" ht="23.15" customHeight="1">
      <c r="A29" s="90"/>
      <c r="B29" s="114"/>
      <c r="C29" s="114"/>
      <c r="D29" s="114"/>
      <c r="E29" s="114"/>
    </row>
    <row r="30" spans="1:13" ht="23.15" customHeight="1">
      <c r="A30" s="90"/>
      <c r="B30" s="114" t="s">
        <v>141</v>
      </c>
      <c r="C30" s="114"/>
      <c r="D30" s="114"/>
      <c r="E30" s="114"/>
    </row>
    <row r="31" spans="1:13" ht="23.15" customHeight="1">
      <c r="A31" s="90"/>
      <c r="B31" s="114" t="s">
        <v>42</v>
      </c>
      <c r="C31" s="114"/>
      <c r="D31" s="114"/>
      <c r="E31" s="114"/>
    </row>
    <row r="32" spans="1:13" ht="23.15" customHeight="1">
      <c r="A32" s="90"/>
      <c r="B32" s="145" t="str">
        <f>B3</f>
        <v>สำหรับงวดสามเดือนสิ้นสุดวันที่ 31 มีนาคม 2566 (ไม่ได้ตรวจสอบ)</v>
      </c>
      <c r="C32" s="115"/>
      <c r="D32" s="115"/>
      <c r="E32" s="115"/>
    </row>
    <row r="33" spans="1:13" ht="21" customHeight="1">
      <c r="A33" s="90"/>
      <c r="B33" s="115"/>
      <c r="C33" s="115"/>
      <c r="D33" s="115"/>
      <c r="E33" s="115"/>
      <c r="F33" s="187"/>
      <c r="G33" s="187"/>
      <c r="H33" s="187"/>
    </row>
    <row r="34" spans="1:13" ht="23.15" customHeight="1">
      <c r="A34" s="90"/>
      <c r="B34" s="172"/>
      <c r="C34" s="172"/>
      <c r="D34" s="35"/>
      <c r="E34" s="172"/>
      <c r="F34" s="94">
        <f>F5</f>
        <v>2566</v>
      </c>
      <c r="G34" s="94"/>
      <c r="H34" s="94">
        <f>H5</f>
        <v>2565</v>
      </c>
    </row>
    <row r="35" spans="1:13" s="57" customFormat="1" ht="23.15" customHeight="1">
      <c r="A35" s="90"/>
      <c r="B35" s="38"/>
      <c r="C35" s="38"/>
      <c r="D35" s="38"/>
      <c r="E35" s="38"/>
      <c r="F35" s="186" t="s">
        <v>38</v>
      </c>
      <c r="G35" s="186"/>
      <c r="H35" s="186"/>
    </row>
    <row r="36" spans="1:13" s="57" customFormat="1" ht="22" customHeight="1">
      <c r="A36" s="90"/>
      <c r="B36" s="101" t="s">
        <v>18</v>
      </c>
      <c r="C36" s="101"/>
      <c r="D36" s="101"/>
      <c r="E36" s="101"/>
      <c r="F36" s="170"/>
      <c r="G36" s="170"/>
      <c r="H36" s="170"/>
      <c r="I36" s="119"/>
    </row>
    <row r="37" spans="1:13" s="57" customFormat="1" ht="22" customHeight="1">
      <c r="A37" s="90"/>
      <c r="B37" s="138" t="s">
        <v>102</v>
      </c>
      <c r="C37" s="138"/>
      <c r="D37" s="164"/>
      <c r="E37" s="164"/>
      <c r="F37" s="165">
        <v>6115148</v>
      </c>
      <c r="G37" s="118"/>
      <c r="H37" s="165">
        <v>3457210</v>
      </c>
      <c r="I37" s="119"/>
      <c r="M37" s="55"/>
    </row>
    <row r="38" spans="1:13" s="57" customFormat="1" ht="22" customHeight="1">
      <c r="A38" s="90"/>
      <c r="B38" s="173" t="s">
        <v>105</v>
      </c>
      <c r="C38" s="173"/>
      <c r="D38" s="174"/>
      <c r="E38" s="174"/>
      <c r="F38" s="165">
        <v>-91848</v>
      </c>
      <c r="G38" s="127"/>
      <c r="H38" s="165">
        <v>-122220</v>
      </c>
      <c r="I38" s="119"/>
      <c r="M38" s="55"/>
    </row>
    <row r="39" spans="1:13" s="57" customFormat="1" ht="22" customHeight="1">
      <c r="A39" s="90"/>
      <c r="B39" s="173" t="s">
        <v>144</v>
      </c>
      <c r="C39" s="173"/>
      <c r="D39" s="173"/>
      <c r="E39" s="173"/>
      <c r="F39" s="165">
        <v>-58927</v>
      </c>
      <c r="G39" s="127"/>
      <c r="H39" s="165">
        <v>110857</v>
      </c>
      <c r="M39" s="55"/>
    </row>
    <row r="40" spans="1:13" ht="22" customHeight="1">
      <c r="A40" s="90"/>
      <c r="B40" s="175" t="s">
        <v>218</v>
      </c>
      <c r="C40" s="175"/>
      <c r="D40" s="175"/>
      <c r="E40" s="175"/>
      <c r="F40" s="125">
        <f>SUM(F37:F39)</f>
        <v>5964373</v>
      </c>
      <c r="G40" s="39"/>
      <c r="H40" s="125">
        <f>SUM(H37:H39)</f>
        <v>3445847</v>
      </c>
      <c r="I40" s="123"/>
      <c r="M40" s="55"/>
    </row>
    <row r="41" spans="1:13" ht="5.15" customHeight="1">
      <c r="A41" s="90"/>
      <c r="B41" s="175"/>
      <c r="C41" s="175"/>
      <c r="D41" s="175"/>
      <c r="E41" s="175"/>
      <c r="F41" s="39"/>
      <c r="G41" s="39"/>
      <c r="H41" s="39"/>
      <c r="I41" s="123"/>
      <c r="M41" s="55"/>
    </row>
    <row r="42" spans="1:13" ht="22" customHeight="1">
      <c r="A42" s="90"/>
      <c r="B42" s="175" t="s">
        <v>122</v>
      </c>
      <c r="C42" s="175"/>
      <c r="D42" s="175"/>
      <c r="E42" s="175"/>
      <c r="F42" s="39">
        <f>SUM(F40,F27,F21)</f>
        <v>12331595</v>
      </c>
      <c r="G42" s="39"/>
      <c r="H42" s="39">
        <f>SUM(H40,H27,H21)</f>
        <v>8896402</v>
      </c>
      <c r="I42" s="123"/>
      <c r="M42" s="55"/>
    </row>
    <row r="43" spans="1:13" s="3" customFormat="1" ht="22" customHeight="1">
      <c r="A43" s="90"/>
      <c r="B43" s="173" t="s">
        <v>55</v>
      </c>
      <c r="C43" s="173"/>
      <c r="D43" s="14"/>
      <c r="E43" s="14"/>
      <c r="F43" s="176">
        <v>-1149394</v>
      </c>
      <c r="G43" s="127"/>
      <c r="H43" s="176">
        <v>-999058</v>
      </c>
      <c r="I43" s="128"/>
      <c r="M43" s="55"/>
    </row>
    <row r="44" spans="1:13" s="3" customFormat="1" ht="5.15" customHeight="1">
      <c r="A44" s="90"/>
      <c r="B44" s="173"/>
      <c r="C44" s="173"/>
      <c r="D44" s="14"/>
      <c r="E44" s="14"/>
      <c r="F44" s="127"/>
      <c r="G44" s="127"/>
      <c r="H44" s="127"/>
      <c r="I44" s="128"/>
      <c r="M44" s="55"/>
    </row>
    <row r="45" spans="1:13" ht="22" customHeight="1">
      <c r="A45" s="90"/>
      <c r="B45" s="37" t="s">
        <v>123</v>
      </c>
      <c r="C45" s="37"/>
      <c r="D45" s="37"/>
      <c r="E45" s="37"/>
      <c r="F45" s="122">
        <f>SUM(F42:F43)</f>
        <v>11182201</v>
      </c>
      <c r="G45" s="167"/>
      <c r="H45" s="122">
        <f>SUM(H42:H43)</f>
        <v>7897344</v>
      </c>
      <c r="I45" s="123"/>
      <c r="M45" s="55"/>
    </row>
    <row r="46" spans="1:13" ht="5.15" customHeight="1">
      <c r="A46" s="90"/>
      <c r="B46" s="37"/>
      <c r="C46" s="37"/>
      <c r="D46" s="37"/>
      <c r="E46" s="37"/>
      <c r="F46" s="39"/>
      <c r="G46" s="167"/>
      <c r="H46" s="39"/>
      <c r="I46" s="123"/>
      <c r="M46" s="55"/>
    </row>
    <row r="47" spans="1:13" s="57" customFormat="1" ht="22" customHeight="1">
      <c r="A47" s="90"/>
      <c r="B47" s="43" t="s">
        <v>19</v>
      </c>
      <c r="C47" s="43"/>
      <c r="D47" s="43"/>
      <c r="E47" s="43"/>
      <c r="F47" s="177"/>
      <c r="G47" s="178"/>
      <c r="H47" s="177"/>
      <c r="M47" s="55"/>
    </row>
    <row r="48" spans="1:13" s="139" customFormat="1" ht="22" customHeight="1">
      <c r="A48" s="90"/>
      <c r="B48" s="173" t="s">
        <v>222</v>
      </c>
      <c r="C48" s="43"/>
      <c r="D48" s="35"/>
      <c r="E48" s="43"/>
      <c r="F48" s="127">
        <v>-366294</v>
      </c>
      <c r="G48" s="127"/>
      <c r="H48" s="127">
        <v>0</v>
      </c>
      <c r="M48" s="55"/>
    </row>
    <row r="49" spans="1:13" s="139" customFormat="1" ht="22" customHeight="1">
      <c r="A49" s="90"/>
      <c r="B49" s="173" t="s">
        <v>177</v>
      </c>
      <c r="C49" s="173"/>
      <c r="D49" s="126"/>
      <c r="E49" s="173"/>
      <c r="F49" s="127">
        <v>0</v>
      </c>
      <c r="G49" s="127"/>
      <c r="H49" s="127">
        <v>-585890</v>
      </c>
      <c r="M49" s="55"/>
    </row>
    <row r="50" spans="1:13" s="57" customFormat="1" ht="22" customHeight="1">
      <c r="A50" s="90"/>
      <c r="B50" s="173" t="s">
        <v>169</v>
      </c>
      <c r="C50" s="173"/>
      <c r="D50" s="43"/>
      <c r="E50" s="43"/>
      <c r="F50" s="127">
        <v>15398965</v>
      </c>
      <c r="G50" s="127"/>
      <c r="H50" s="127">
        <v>14847854</v>
      </c>
      <c r="M50" s="55"/>
    </row>
    <row r="51" spans="1:13" s="57" customFormat="1" ht="22" customHeight="1">
      <c r="A51" s="90"/>
      <c r="B51" s="173" t="s">
        <v>170</v>
      </c>
      <c r="C51" s="173"/>
      <c r="D51" s="156"/>
      <c r="E51" s="99"/>
      <c r="F51" s="127">
        <v>-33299089</v>
      </c>
      <c r="G51" s="127"/>
      <c r="H51" s="127">
        <v>-5253631</v>
      </c>
      <c r="M51" s="55"/>
    </row>
    <row r="52" spans="1:13" s="139" customFormat="1" ht="22" customHeight="1">
      <c r="A52" s="90"/>
      <c r="B52" s="173" t="s">
        <v>124</v>
      </c>
      <c r="C52" s="173"/>
      <c r="D52" s="126"/>
      <c r="E52" s="173"/>
      <c r="F52" s="127">
        <v>76298</v>
      </c>
      <c r="G52" s="127"/>
      <c r="H52" s="127">
        <v>87785</v>
      </c>
      <c r="M52" s="55"/>
    </row>
    <row r="53" spans="1:13" s="57" customFormat="1" ht="22" customHeight="1">
      <c r="A53" s="90"/>
      <c r="B53" s="173" t="s">
        <v>145</v>
      </c>
      <c r="C53" s="173"/>
      <c r="D53" s="126"/>
      <c r="E53" s="173"/>
      <c r="F53" s="127">
        <v>-8609224</v>
      </c>
      <c r="G53" s="127"/>
      <c r="H53" s="127">
        <v>-10433119</v>
      </c>
      <c r="M53" s="55"/>
    </row>
    <row r="54" spans="1:13" s="139" customFormat="1" ht="22" customHeight="1">
      <c r="A54" s="90"/>
      <c r="B54" s="173" t="s">
        <v>205</v>
      </c>
      <c r="C54" s="173"/>
      <c r="D54" s="173"/>
      <c r="E54" s="173"/>
      <c r="F54" s="127">
        <v>-351348</v>
      </c>
      <c r="G54" s="127"/>
      <c r="H54" s="127">
        <v>19779</v>
      </c>
      <c r="M54" s="55"/>
    </row>
    <row r="55" spans="1:13" s="57" customFormat="1" ht="22" customHeight="1">
      <c r="A55" s="90"/>
      <c r="B55" s="173" t="s">
        <v>52</v>
      </c>
      <c r="C55" s="173"/>
      <c r="D55" s="99"/>
      <c r="E55" s="99"/>
      <c r="F55" s="127">
        <v>173133</v>
      </c>
      <c r="G55" s="127"/>
      <c r="H55" s="127">
        <v>2338826</v>
      </c>
      <c r="M55" s="55"/>
    </row>
    <row r="56" spans="1:13" s="57" customFormat="1" ht="22" customHeight="1">
      <c r="A56" s="90"/>
      <c r="B56" s="138" t="s">
        <v>56</v>
      </c>
      <c r="C56" s="138"/>
      <c r="D56" s="29"/>
      <c r="E56" s="29"/>
      <c r="F56" s="127">
        <v>377872</v>
      </c>
      <c r="G56" s="127"/>
      <c r="H56" s="127">
        <v>197841</v>
      </c>
      <c r="M56" s="55"/>
    </row>
    <row r="57" spans="1:13" ht="5.15" customHeight="1">
      <c r="A57" s="90"/>
      <c r="B57" s="173"/>
      <c r="C57" s="173"/>
      <c r="D57" s="38"/>
      <c r="E57" s="38"/>
      <c r="F57" s="179"/>
      <c r="G57" s="127"/>
      <c r="H57" s="179"/>
      <c r="M57" s="55"/>
    </row>
    <row r="58" spans="1:13" ht="22" customHeight="1">
      <c r="A58" s="90"/>
      <c r="B58" s="38" t="s">
        <v>146</v>
      </c>
      <c r="C58" s="38"/>
      <c r="D58" s="38"/>
      <c r="E58" s="38"/>
      <c r="F58" s="122">
        <f>SUM(F48:F56)</f>
        <v>-26599687</v>
      </c>
      <c r="G58" s="39"/>
      <c r="H58" s="122">
        <f>SUM(H48:H56)</f>
        <v>1219445</v>
      </c>
      <c r="M58" s="55"/>
    </row>
    <row r="59" spans="1:13" ht="21.25" customHeight="1">
      <c r="A59" s="90"/>
      <c r="B59" s="38"/>
      <c r="C59" s="38"/>
      <c r="D59" s="114"/>
      <c r="E59" s="114"/>
      <c r="F59" s="129"/>
      <c r="G59" s="129"/>
      <c r="H59" s="129"/>
      <c r="M59" s="55"/>
    </row>
    <row r="60" spans="1:13" ht="23.15" customHeight="1">
      <c r="A60" s="90"/>
      <c r="B60" s="114" t="s">
        <v>141</v>
      </c>
      <c r="C60" s="114"/>
      <c r="D60" s="114"/>
      <c r="E60" s="114"/>
    </row>
    <row r="61" spans="1:13" ht="23.15" customHeight="1">
      <c r="A61" s="90"/>
      <c r="B61" s="114" t="s">
        <v>42</v>
      </c>
      <c r="C61" s="114"/>
      <c r="D61" s="115"/>
      <c r="E61" s="115"/>
    </row>
    <row r="62" spans="1:13" ht="23.25" customHeight="1">
      <c r="A62" s="90"/>
      <c r="B62" s="145" t="str">
        <f>B3</f>
        <v>สำหรับงวดสามเดือนสิ้นสุดวันที่ 31 มีนาคม 2566 (ไม่ได้ตรวจสอบ)</v>
      </c>
      <c r="C62" s="115"/>
      <c r="D62" s="115"/>
      <c r="E62" s="115"/>
    </row>
    <row r="63" spans="1:13" ht="21" customHeight="1">
      <c r="A63" s="90"/>
      <c r="B63" s="115"/>
      <c r="C63" s="115"/>
      <c r="D63" s="172"/>
      <c r="E63" s="172"/>
      <c r="F63" s="187"/>
      <c r="G63" s="187"/>
      <c r="H63" s="187"/>
    </row>
    <row r="64" spans="1:13" ht="23.15" customHeight="1">
      <c r="A64" s="90"/>
      <c r="B64" s="172"/>
      <c r="C64" s="172"/>
      <c r="D64" s="156"/>
      <c r="E64" s="38"/>
      <c r="F64" s="94">
        <f>F5</f>
        <v>2566</v>
      </c>
      <c r="G64" s="94"/>
      <c r="H64" s="94">
        <f>H5</f>
        <v>2565</v>
      </c>
    </row>
    <row r="65" spans="1:13" s="57" customFormat="1" ht="23.15" customHeight="1">
      <c r="A65" s="139"/>
      <c r="B65" s="38"/>
      <c r="C65" s="38"/>
      <c r="D65" s="43"/>
      <c r="E65" s="43"/>
      <c r="F65" s="186" t="s">
        <v>38</v>
      </c>
      <c r="G65" s="186"/>
      <c r="H65" s="186"/>
    </row>
    <row r="66" spans="1:13" s="57" customFormat="1" ht="22" customHeight="1">
      <c r="A66" s="139"/>
      <c r="B66" s="43" t="s">
        <v>20</v>
      </c>
      <c r="C66" s="43"/>
      <c r="D66" s="43"/>
      <c r="E66" s="43"/>
      <c r="F66" s="177"/>
      <c r="G66" s="178"/>
      <c r="H66" s="177"/>
    </row>
    <row r="67" spans="1:13" ht="22" customHeight="1">
      <c r="B67" s="173" t="s">
        <v>197</v>
      </c>
      <c r="C67" s="173"/>
      <c r="D67" s="173"/>
      <c r="E67" s="173"/>
      <c r="F67" s="127"/>
      <c r="G67" s="127"/>
      <c r="H67" s="127"/>
    </row>
    <row r="68" spans="1:13" ht="22" customHeight="1">
      <c r="B68" s="173"/>
      <c r="C68" s="173" t="s">
        <v>129</v>
      </c>
      <c r="D68" s="173"/>
      <c r="E68" s="173"/>
      <c r="F68" s="127">
        <v>3675</v>
      </c>
      <c r="G68" s="127"/>
      <c r="H68" s="127">
        <v>5000</v>
      </c>
      <c r="M68" s="55"/>
    </row>
    <row r="69" spans="1:13" ht="22" customHeight="1">
      <c r="B69" s="173" t="s">
        <v>128</v>
      </c>
      <c r="C69" s="173"/>
      <c r="D69" s="38"/>
      <c r="E69" s="38"/>
      <c r="F69" s="16"/>
      <c r="G69" s="16"/>
      <c r="H69" s="16"/>
      <c r="M69" s="55"/>
    </row>
    <row r="70" spans="1:13" ht="22" customHeight="1">
      <c r="B70" s="173"/>
      <c r="C70" s="173" t="s">
        <v>129</v>
      </c>
      <c r="D70" s="126"/>
      <c r="E70" s="173"/>
      <c r="F70" s="127">
        <v>-46120</v>
      </c>
      <c r="G70" s="127"/>
      <c r="H70" s="127">
        <v>-22715</v>
      </c>
      <c r="M70" s="55"/>
    </row>
    <row r="71" spans="1:13" s="57" customFormat="1" ht="22" customHeight="1">
      <c r="A71" s="139"/>
      <c r="B71" s="43" t="s">
        <v>125</v>
      </c>
      <c r="C71" s="43"/>
      <c r="D71" s="138"/>
      <c r="E71" s="29"/>
      <c r="F71" s="177"/>
      <c r="G71" s="178"/>
      <c r="H71" s="177"/>
      <c r="M71" s="55"/>
    </row>
    <row r="72" spans="1:13" s="57" customFormat="1" ht="22" customHeight="1">
      <c r="A72" s="139"/>
      <c r="B72" s="173" t="s">
        <v>220</v>
      </c>
      <c r="C72" s="173"/>
      <c r="D72" s="173"/>
      <c r="E72" s="99"/>
      <c r="F72" s="127">
        <v>2790222</v>
      </c>
      <c r="G72" s="178"/>
      <c r="H72" s="127">
        <v>17344720</v>
      </c>
      <c r="M72" s="55"/>
    </row>
    <row r="73" spans="1:13" ht="22" customHeight="1">
      <c r="B73" s="173" t="s">
        <v>126</v>
      </c>
      <c r="C73" s="173"/>
      <c r="D73" s="38"/>
      <c r="E73" s="38"/>
      <c r="F73" s="127">
        <v>818</v>
      </c>
      <c r="G73" s="178"/>
      <c r="H73" s="127">
        <v>1526097</v>
      </c>
      <c r="M73" s="55"/>
    </row>
    <row r="74" spans="1:13" ht="22" customHeight="1">
      <c r="B74" s="173" t="s">
        <v>127</v>
      </c>
      <c r="C74" s="173"/>
      <c r="D74" s="173"/>
      <c r="E74" s="99"/>
      <c r="F74" s="127">
        <v>-1324572</v>
      </c>
      <c r="G74" s="178"/>
      <c r="H74" s="127">
        <v>-1859671</v>
      </c>
      <c r="M74" s="55"/>
    </row>
    <row r="75" spans="1:13" ht="22" customHeight="1">
      <c r="B75" s="173" t="s">
        <v>171</v>
      </c>
      <c r="C75" s="173"/>
      <c r="D75" s="173"/>
      <c r="F75" s="127">
        <v>-849799</v>
      </c>
      <c r="G75" s="178"/>
      <c r="H75" s="127">
        <v>-758622</v>
      </c>
      <c r="M75" s="55"/>
    </row>
    <row r="76" spans="1:13" s="90" customFormat="1" ht="22" customHeight="1">
      <c r="B76" s="173" t="s">
        <v>198</v>
      </c>
      <c r="C76" s="173"/>
      <c r="D76" s="173"/>
      <c r="E76" s="173"/>
      <c r="F76" s="127">
        <v>0</v>
      </c>
      <c r="G76" s="178"/>
      <c r="H76" s="127">
        <v>19000</v>
      </c>
      <c r="M76" s="55"/>
    </row>
    <row r="77" spans="1:13" ht="22" customHeight="1">
      <c r="B77" s="38" t="s">
        <v>181</v>
      </c>
      <c r="C77" s="38"/>
      <c r="D77" s="38"/>
      <c r="E77" s="38"/>
      <c r="F77" s="125">
        <f>SUM(F72:F76)</f>
        <v>616669</v>
      </c>
      <c r="G77" s="39"/>
      <c r="H77" s="125">
        <f>SUM(H72:H76)</f>
        <v>16271524</v>
      </c>
      <c r="M77" s="55"/>
    </row>
    <row r="78" spans="1:13" ht="22" customHeight="1">
      <c r="B78" s="173" t="s">
        <v>78</v>
      </c>
      <c r="C78" s="90"/>
      <c r="D78" s="38"/>
      <c r="E78" s="38"/>
      <c r="F78" s="16">
        <v>-56619</v>
      </c>
      <c r="G78" s="16"/>
      <c r="H78" s="16">
        <v>-74667</v>
      </c>
      <c r="M78" s="55"/>
    </row>
    <row r="79" spans="1:13" s="57" customFormat="1" ht="22" customHeight="1">
      <c r="A79" s="139"/>
      <c r="B79" s="138" t="s">
        <v>187</v>
      </c>
      <c r="C79" s="138"/>
      <c r="D79" s="173"/>
      <c r="E79" s="173"/>
      <c r="F79" s="127">
        <v>-3622423</v>
      </c>
      <c r="G79" s="178"/>
      <c r="H79" s="127">
        <v>-2212290</v>
      </c>
      <c r="M79" s="55"/>
    </row>
    <row r="80" spans="1:13" ht="5.15" customHeight="1">
      <c r="B80" s="173"/>
      <c r="C80" s="173"/>
      <c r="D80" s="38"/>
      <c r="E80" s="38"/>
      <c r="F80" s="191"/>
      <c r="G80" s="127"/>
      <c r="H80" s="191"/>
      <c r="M80" s="55"/>
    </row>
    <row r="81" spans="1:13" ht="22" customHeight="1">
      <c r="A81" s="90"/>
      <c r="B81" s="38" t="s">
        <v>147</v>
      </c>
      <c r="C81" s="38"/>
      <c r="D81" s="181"/>
      <c r="E81" s="181"/>
      <c r="F81" s="122">
        <f>SUM(F68:F70,F77,F78,F79)</f>
        <v>-3104818</v>
      </c>
      <c r="G81" s="39"/>
      <c r="H81" s="122">
        <f>SUM(H68:H70,H77,H78,H79)</f>
        <v>13966852</v>
      </c>
      <c r="M81" s="55"/>
    </row>
    <row r="82" spans="1:13" s="121" customFormat="1" ht="10" customHeight="1">
      <c r="B82" s="181"/>
      <c r="C82" s="181"/>
      <c r="D82" s="38"/>
      <c r="E82" s="38"/>
      <c r="F82" s="182"/>
      <c r="G82" s="182"/>
      <c r="H82" s="182"/>
      <c r="M82" s="55"/>
    </row>
    <row r="83" spans="1:13" ht="22" customHeight="1">
      <c r="A83" s="90"/>
      <c r="B83" s="38" t="s">
        <v>148</v>
      </c>
      <c r="C83" s="38"/>
      <c r="D83" s="38"/>
      <c r="E83" s="38"/>
      <c r="F83" s="39">
        <f>SUM(F45,F58,F81)</f>
        <v>-18522304</v>
      </c>
      <c r="G83" s="39"/>
      <c r="H83" s="39">
        <f>SUM(H45,H58,H81)</f>
        <v>23083641</v>
      </c>
      <c r="M83" s="55"/>
    </row>
    <row r="84" spans="1:13" ht="22" customHeight="1">
      <c r="A84" s="90"/>
      <c r="B84" s="173" t="s">
        <v>140</v>
      </c>
      <c r="C84" s="173"/>
      <c r="F84" s="127">
        <v>-264669</v>
      </c>
      <c r="G84" s="127"/>
      <c r="H84" s="127">
        <v>-8312</v>
      </c>
      <c r="M84" s="55"/>
    </row>
    <row r="85" spans="1:13" ht="22" customHeight="1">
      <c r="A85" s="90"/>
      <c r="B85" s="173" t="s">
        <v>216</v>
      </c>
      <c r="C85" s="173"/>
      <c r="F85" s="180">
        <v>57529745</v>
      </c>
      <c r="G85" s="127"/>
      <c r="H85" s="180">
        <v>35992841</v>
      </c>
      <c r="M85" s="55"/>
    </row>
    <row r="86" spans="1:13" s="131" customFormat="1" ht="5.15" customHeight="1">
      <c r="A86" s="90"/>
      <c r="B86" s="173"/>
      <c r="C86" s="173"/>
      <c r="D86" s="38"/>
      <c r="E86" s="38"/>
      <c r="F86" s="127"/>
      <c r="G86" s="127"/>
      <c r="H86" s="127"/>
      <c r="M86" s="55"/>
    </row>
    <row r="87" spans="1:13" ht="22" customHeight="1" thickBot="1">
      <c r="A87" s="90"/>
      <c r="B87" s="38" t="s">
        <v>215</v>
      </c>
      <c r="C87" s="38"/>
      <c r="F87" s="132">
        <f>SUM(F83:F85)</f>
        <v>38742772</v>
      </c>
      <c r="G87" s="39"/>
      <c r="H87" s="132">
        <f>SUM(H83:H85)</f>
        <v>59068170</v>
      </c>
      <c r="J87" s="74"/>
      <c r="M87" s="55"/>
    </row>
    <row r="88" spans="1:13" ht="5.15" customHeight="1" thickTop="1">
      <c r="D88" s="183"/>
      <c r="E88" s="183"/>
      <c r="F88" s="184"/>
      <c r="G88" s="16"/>
      <c r="H88" s="184"/>
      <c r="M88" s="55"/>
    </row>
    <row r="89" spans="1:13" ht="22" customHeight="1">
      <c r="B89" s="183" t="s">
        <v>89</v>
      </c>
      <c r="C89" s="183"/>
      <c r="D89" s="185"/>
      <c r="E89" s="185"/>
      <c r="F89" s="184"/>
      <c r="G89" s="184"/>
      <c r="H89" s="184"/>
      <c r="M89" s="55"/>
    </row>
    <row r="90" spans="1:13" ht="22" customHeight="1">
      <c r="B90" s="185" t="s">
        <v>233</v>
      </c>
      <c r="C90" s="185"/>
      <c r="D90" s="75"/>
      <c r="E90" s="75"/>
      <c r="F90" s="184"/>
      <c r="G90" s="184"/>
      <c r="H90" s="184"/>
    </row>
    <row r="91" spans="1:13" ht="22" customHeight="1">
      <c r="B91" s="75" t="s">
        <v>97</v>
      </c>
      <c r="C91" s="185"/>
      <c r="D91" s="75"/>
      <c r="E91" s="75"/>
      <c r="F91" s="184">
        <v>5967237</v>
      </c>
      <c r="G91" s="184"/>
      <c r="H91" s="184">
        <v>9669516</v>
      </c>
      <c r="M91" s="55"/>
    </row>
    <row r="92" spans="1:13" ht="21.75" customHeight="1">
      <c r="B92" s="75" t="s">
        <v>86</v>
      </c>
      <c r="C92" s="185"/>
      <c r="D92" s="75"/>
      <c r="E92" s="75"/>
      <c r="F92" s="184">
        <v>3615774</v>
      </c>
      <c r="G92" s="184"/>
      <c r="H92" s="184">
        <v>13320588</v>
      </c>
      <c r="M92" s="55"/>
    </row>
    <row r="93" spans="1:13" ht="22" customHeight="1">
      <c r="B93" s="75" t="s">
        <v>139</v>
      </c>
      <c r="C93" s="185"/>
      <c r="D93" s="75"/>
      <c r="E93" s="75"/>
      <c r="F93" s="184">
        <v>514507</v>
      </c>
      <c r="G93" s="184"/>
      <c r="H93" s="184">
        <v>3665408</v>
      </c>
      <c r="M93" s="55"/>
    </row>
    <row r="98" spans="6:6" ht="23.25" customHeight="1">
      <c r="F98" s="74"/>
    </row>
    <row r="99" spans="6:6" ht="23.25" customHeight="1">
      <c r="F99" s="74"/>
    </row>
    <row r="101" spans="6:6" ht="23.25" customHeight="1">
      <c r="F101" s="74"/>
    </row>
  </sheetData>
  <phoneticPr fontId="7" type="noConversion"/>
  <printOptions horizontalCentered="1"/>
  <pageMargins left="0.70866141732283505" right="0.70866141732283505" top="0.59055118110236204" bottom="0.59055118110236204" header="0.59055118110236204" footer="0.39370078740157499"/>
  <pageSetup paperSize="9" firstPageNumber="10" orientation="portrait" blackAndWhite="1" cellComments="asDisplayed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Natsi</cp:lastModifiedBy>
  <cp:lastPrinted>2023-05-03T01:17:36Z</cp:lastPrinted>
  <dcterms:created xsi:type="dcterms:W3CDTF">2005-01-07T06:39:24Z</dcterms:created>
  <dcterms:modified xsi:type="dcterms:W3CDTF">2023-05-15T07:47:30Z</dcterms:modified>
</cp:coreProperties>
</file>