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3\DTC Q1'23\File SET\"/>
    </mc:Choice>
  </mc:AlternateContent>
  <xr:revisionPtr revIDLastSave="0" documentId="13_ncr:1_{158888DC-E184-4A71-AA0F-D4FFE561E686}" xr6:coauthVersionLast="47" xr6:coauthVersionMax="47" xr10:uidLastSave="{00000000-0000-0000-0000-000000000000}"/>
  <bookViews>
    <workbookView xWindow="-110" yWindow="-110" windowWidth="19420" windowHeight="11620" tabRatio="750" xr2:uid="{00000000-000D-0000-FFFF-FFFF00000000}"/>
  </bookViews>
  <sheets>
    <sheet name="งบดุล 3-5" sheetId="11" r:id="rId1"/>
    <sheet name="กำไรขาดทุน 3M 6" sheetId="16" r:id="rId2"/>
    <sheet name="กำไรขาดทุนเบ็ดเสร็จ 3M 7" sheetId="18" r:id="rId3"/>
    <sheet name="เปลี่ยนแปลง-รวม 8" sheetId="12" r:id="rId4"/>
    <sheet name="เปลี่ยนแปลงเฉพาะ 9" sheetId="17" r:id="rId5"/>
    <sheet name="กระแสเงินสด 10-12" sheetId="22" r:id="rId6"/>
  </sheets>
  <definedNames>
    <definedName name="_xlnm._FilterDatabase" localSheetId="5" hidden="1">'กระแสเงินสด 10-12'!$J$59:$J$66</definedName>
    <definedName name="_xlnm.Print_Area" localSheetId="4">'เปลี่ยนแปลงเฉพาะ 9'!$A$1:$S$29</definedName>
    <definedName name="_xlnm.Print_Area" localSheetId="3">'เปลี่ยนแปลง-รวม 8'!$A$1:$AI$32</definedName>
    <definedName name="_xlnm.Print_Area" localSheetId="5">'กระแสเงินสด 10-12'!$A$1:$L$105</definedName>
    <definedName name="_xlnm.Print_Area" localSheetId="1">'กำไรขาดทุน 3M 6'!$A$1:$K$48</definedName>
    <definedName name="_xlnm.Print_Area" localSheetId="2">'กำไรขาดทุนเบ็ดเสร็จ 3M 7'!$A$1:$J$21</definedName>
    <definedName name="_xlnm.Print_Area" localSheetId="0">'งบดุล 3-5'!$A$1:$M$109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8" i="22" l="1"/>
  <c r="J89" i="22"/>
  <c r="H68" i="22"/>
  <c r="L68" i="22"/>
  <c r="J68" i="22"/>
  <c r="G61" i="11" l="1"/>
  <c r="S24" i="17" l="1"/>
  <c r="S20" i="17"/>
  <c r="Q16" i="17"/>
  <c r="Q17" i="17" s="1"/>
  <c r="Q23" i="17"/>
  <c r="Q25" i="17" s="1"/>
  <c r="Q29" i="17" s="1"/>
  <c r="S23" i="17"/>
  <c r="S25" i="17" s="1"/>
  <c r="S27" i="17"/>
  <c r="AG28" i="12"/>
  <c r="AG32" i="12" s="1"/>
  <c r="AE17" i="12"/>
  <c r="AC30" i="12"/>
  <c r="H21" i="18"/>
  <c r="E44" i="16"/>
  <c r="I13" i="16"/>
  <c r="I14" i="16" s="1"/>
  <c r="K74" i="11"/>
  <c r="G74" i="11"/>
  <c r="AE26" i="12" l="1"/>
  <c r="AI26" i="12" s="1"/>
  <c r="S29" i="17"/>
  <c r="O25" i="17"/>
  <c r="O29" i="17" s="1"/>
  <c r="U28" i="12"/>
  <c r="U32" i="12" s="1"/>
  <c r="AE30" i="12"/>
  <c r="AI30" i="12" s="1"/>
  <c r="AE27" i="12"/>
  <c r="AI27" i="12" s="1"/>
  <c r="AI28" i="12" l="1"/>
  <c r="AE28" i="12"/>
  <c r="AE32" i="12" s="1"/>
  <c r="W28" i="12"/>
  <c r="W32" i="12" s="1"/>
  <c r="W19" i="12"/>
  <c r="W20" i="12" s="1"/>
  <c r="AI17" i="12"/>
  <c r="AC18" i="12"/>
  <c r="AC19" i="12" s="1"/>
  <c r="AC20" i="12" s="1"/>
  <c r="G19" i="12"/>
  <c r="G20" i="12" s="1"/>
  <c r="I19" i="12"/>
  <c r="I20" i="12" s="1"/>
  <c r="K19" i="12"/>
  <c r="K20" i="12" s="1"/>
  <c r="M19" i="12"/>
  <c r="M20" i="12" s="1"/>
  <c r="O19" i="12"/>
  <c r="O20" i="12" s="1"/>
  <c r="Q19" i="12"/>
  <c r="Q20" i="12" s="1"/>
  <c r="S19" i="12"/>
  <c r="S20" i="12" s="1"/>
  <c r="U19" i="12"/>
  <c r="U20" i="12" s="1"/>
  <c r="Y19" i="12"/>
  <c r="Y20" i="12" s="1"/>
  <c r="AA19" i="12"/>
  <c r="AA20" i="12" s="1"/>
  <c r="AG19" i="12"/>
  <c r="AG20" i="12" s="1"/>
  <c r="G28" i="12"/>
  <c r="G32" i="12" s="1"/>
  <c r="I28" i="12"/>
  <c r="I32" i="12" s="1"/>
  <c r="K28" i="12"/>
  <c r="K32" i="12" s="1"/>
  <c r="M28" i="12"/>
  <c r="M32" i="12" s="1"/>
  <c r="O28" i="12"/>
  <c r="O32" i="12" s="1"/>
  <c r="Q28" i="12"/>
  <c r="Q32" i="12" s="1"/>
  <c r="S28" i="12"/>
  <c r="S32" i="12" s="1"/>
  <c r="Y28" i="12"/>
  <c r="Y32" i="12" s="1"/>
  <c r="AA28" i="12"/>
  <c r="AA32" i="12" s="1"/>
  <c r="AC28" i="12"/>
  <c r="AI32" i="12" l="1"/>
  <c r="AC32" i="12"/>
  <c r="AE18" i="12"/>
  <c r="AE19" i="12" s="1"/>
  <c r="AE20" i="12" s="1"/>
  <c r="AI18" i="12"/>
  <c r="AI19" i="12" s="1"/>
  <c r="AI20" i="12" s="1"/>
  <c r="H29" i="22"/>
  <c r="H52" i="22" s="1"/>
  <c r="S15" i="17"/>
  <c r="S14" i="17"/>
  <c r="I105" i="11"/>
  <c r="I107" i="11" l="1"/>
  <c r="I32" i="16"/>
  <c r="E32" i="16"/>
  <c r="I23" i="16" l="1"/>
  <c r="E23" i="16"/>
  <c r="L89" i="22" l="1"/>
  <c r="M25" i="17"/>
  <c r="M29" i="17" s="1"/>
  <c r="K25" i="17"/>
  <c r="K29" i="17" s="1"/>
  <c r="I25" i="17"/>
  <c r="I29" i="17" s="1"/>
  <c r="G25" i="17"/>
  <c r="G29" i="17" s="1"/>
  <c r="J14" i="18"/>
  <c r="F21" i="18"/>
  <c r="F14" i="18"/>
  <c r="K32" i="16"/>
  <c r="K13" i="16"/>
  <c r="K14" i="16" s="1"/>
  <c r="G44" i="16"/>
  <c r="G32" i="16"/>
  <c r="G23" i="16"/>
  <c r="G13" i="16"/>
  <c r="G14" i="16" s="1"/>
  <c r="M105" i="11"/>
  <c r="K105" i="11"/>
  <c r="K107" i="11" s="1"/>
  <c r="K61" i="11"/>
  <c r="M18" i="11"/>
  <c r="I18" i="11"/>
  <c r="G37" i="11"/>
  <c r="K18" i="11"/>
  <c r="M107" i="11" l="1"/>
  <c r="H89" i="22"/>
  <c r="M61" i="11"/>
  <c r="K23" i="16"/>
  <c r="K25" i="16" s="1"/>
  <c r="G25" i="16"/>
  <c r="G47" i="16"/>
  <c r="I74" i="11"/>
  <c r="M37" i="11"/>
  <c r="I37" i="11"/>
  <c r="I39" i="11" s="1"/>
  <c r="I61" i="11"/>
  <c r="G105" i="11"/>
  <c r="M74" i="11"/>
  <c r="K76" i="11"/>
  <c r="K109" i="11" s="1"/>
  <c r="G76" i="11"/>
  <c r="G18" i="11"/>
  <c r="G39" i="11" s="1"/>
  <c r="K37" i="11"/>
  <c r="K39" i="11" s="1"/>
  <c r="K39" i="16" l="1"/>
  <c r="K34" i="16"/>
  <c r="G39" i="16"/>
  <c r="G34" i="16"/>
  <c r="G107" i="11"/>
  <c r="F16" i="18"/>
  <c r="M76" i="11"/>
  <c r="M109" i="11" s="1"/>
  <c r="K44" i="16"/>
  <c r="H54" i="22"/>
  <c r="H95" i="22" s="1"/>
  <c r="H97" i="22" s="1"/>
  <c r="L29" i="22"/>
  <c r="L52" i="22" s="1"/>
  <c r="L54" i="22" s="1"/>
  <c r="L95" i="22" s="1"/>
  <c r="L97" i="22" s="1"/>
  <c r="I76" i="11"/>
  <c r="I109" i="11" s="1"/>
  <c r="M39" i="11"/>
  <c r="K47" i="16" l="1"/>
  <c r="G109" i="11"/>
  <c r="J16" i="18"/>
  <c r="J21" i="18" s="1"/>
  <c r="M16" i="17" l="1"/>
  <c r="K16" i="17"/>
  <c r="I16" i="17"/>
  <c r="G16" i="17"/>
  <c r="K17" i="17" l="1"/>
  <c r="I17" i="17"/>
  <c r="M17" i="17"/>
  <c r="G17" i="17"/>
  <c r="F89" i="22" l="1"/>
  <c r="D14" i="18" l="1"/>
  <c r="H14" i="18"/>
  <c r="E13" i="16" l="1"/>
  <c r="E14" i="16" s="1"/>
  <c r="A36" i="22" l="1"/>
  <c r="A70" i="22" s="1"/>
  <c r="D21" i="18" l="1"/>
  <c r="E25" i="16" l="1"/>
  <c r="E34" i="16" s="1"/>
  <c r="E37" i="16" s="1"/>
  <c r="E39" i="16" s="1"/>
  <c r="D9" i="18" l="1"/>
  <c r="F29" i="22"/>
  <c r="F52" i="22" s="1"/>
  <c r="I25" i="16"/>
  <c r="I34" i="16" s="1"/>
  <c r="I37" i="16" s="1"/>
  <c r="I39" i="16" s="1"/>
  <c r="H9" i="18" l="1"/>
  <c r="H16" i="18" l="1"/>
  <c r="D16" i="18"/>
  <c r="F54" i="22" l="1"/>
  <c r="I44" i="16"/>
  <c r="F95" i="22" l="1"/>
  <c r="F97" i="22" s="1"/>
  <c r="J29" i="22"/>
  <c r="J52" i="22" s="1"/>
  <c r="J54" i="22" s="1"/>
  <c r="J95" i="22" l="1"/>
  <c r="J97" i="22" s="1"/>
  <c r="O16" i="17"/>
  <c r="O17" i="17" s="1"/>
  <c r="S16" i="17" l="1"/>
  <c r="S17" i="17" s="1"/>
</calcChain>
</file>

<file path=xl/sharedStrings.xml><?xml version="1.0" encoding="utf-8"?>
<sst xmlns="http://schemas.openxmlformats.org/spreadsheetml/2006/main" count="401" uniqueCount="253">
  <si>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</si>
  <si>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</si>
  <si>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</si>
  <si>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</si>
  <si>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</si>
  <si>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</si>
  <si>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</si>
  <si>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</si>
  <si>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</si>
  <si>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</si>
  <si>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</si>
  <si>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</si>
  <si>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</si>
  <si>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</si>
  <si>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</si>
  <si>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</si>
  <si>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</si>
  <si>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</si>
  <si>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</si>
  <si>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</si>
  <si>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</si>
  <si>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</si>
  <si>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</si>
  <si>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</si>
  <si>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</si>
  <si>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</si>
  <si>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</si>
  <si>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</si>
  <si>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</si>
  <si>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</si>
  <si>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</si>
  <si>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</si>
  <si>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</si>
  <si>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</si>
  <si>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</si>
  <si>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</si>
  <si>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</si>
  <si>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</si>
  <si>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</si>
  <si>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</si>
  <si>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</si>
  <si>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</si>
  <si>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</si>
  <si>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</si>
  <si>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</si>
  <si>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</si>
  <si>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</si>
  <si>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</si>
  <si>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</si>
  <si>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</si>
  <si>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</si>
  <si>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</si>
  <si>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</si>
  <si>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</si>
  <si>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</si>
  <si>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</si>
  <si>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</si>
  <si>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</si>
  <si>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</si>
  <si>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</si>
  <si>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</si>
  <si>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</si>
  <si>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</si>
  <si>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</si>
  <si>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</si>
  <si>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</si>
  <si>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</si>
  <si>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</si>
  <si>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</si>
  <si>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</si>
  <si>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</si>
  <si>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</si>
  <si>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</si>
  <si>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</si>
  <si>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</si>
  <si>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</si>
  <si>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</si>
  <si>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</si>
  <si>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</si>
  <si>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</si>
  <si>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</si>
  <si>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</si>
  <si>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</si>
  <si>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</si>
  <si>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</si>
  <si>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</si>
  <si>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</si>
  <si>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</si>
  <si>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</si>
  <si>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</si>
  <si>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</si>
  <si>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</si>
  <si>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</si>
  <si>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</si>
  <si>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</si>
  <si>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</si>
  <si>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</si>
  <si>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</si>
  <si>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</si>
  <si>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</si>
  <si>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</si>
  <si>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</si>
  <si>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</si>
  <si>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</si>
  <si>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</si>
  <si>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</si>
  <si>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</si>
  <si>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</si>
  <si>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</si>
  <si>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</si>
  <si>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</si>
  <si>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</si>
  <si>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</si>
  <si>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</si>
  <si>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</si>
  <si>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</si>
  <si>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</si>
  <si>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</si>
  <si>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</si>
  <si>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</si>
  <si>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</si>
  <si>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</si>
  <si>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</si>
  <si>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</si>
  <si>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</si>
  <si>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</si>
  <si>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</si>
  <si>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</si>
  <si>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</si>
  <si>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</si>
  <si>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</si>
  <si>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</si>
  <si>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</si>
  <si>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</si>
  <si>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</si>
  <si>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</si>
  <si>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</si>
  <si>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 xml:space="preserve">เงินกู้ยืมระยะสั้นจากสถาบันการเงิน 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</si>
  <si>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</si>
  <si>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</si>
  <si>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</si>
  <si>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</si>
  <si>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</si>
  <si>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</si>
  <si>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</si>
  <si>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</si>
  <si>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</si>
  <si>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</si>
  <si>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กำไร (ขาดทุน) เบ็ดเสร็จอื่น</t>
  </si>
  <si>
    <t>รวมกำไร (ขาดทุน) เบ็ดเสร็จสำหรับงวด</t>
  </si>
  <si>
    <t>จ่ายผลประโยชน์พนักงาน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</si>
  <si>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</si>
  <si>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</si>
  <si>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</si>
  <si>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</si>
  <si>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</si>
  <si>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กำไรขาดทุนเบ็ดเสร็จอื่น</t>
  </si>
  <si>
    <t>เงินสดจ่ายเพื่อเงินให้กู้ยืมระยะยาวแก่กิจการที่เกี่ยวข้องกัน</t>
  </si>
  <si>
    <t>31 มีนาคม</t>
  </si>
  <si>
    <t>วันที่ 31 มีนาคม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</si>
  <si>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</si>
  <si>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</si>
  <si>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</si>
  <si>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</si>
  <si>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</si>
  <si>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</si>
  <si>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</si>
  <si>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</si>
  <si>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</si>
  <si>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</si>
  <si>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</si>
  <si>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>เงินสดจ่ายชำระหนี้สินตามสัญญาเช่า</t>
  </si>
  <si>
    <t>เงินสดและรายการเทียบเท่าเงินสด ณ วันที่ 31 มีนาคม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</si>
  <si>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</si>
  <si>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</si>
  <si>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</si>
  <si>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</si>
  <si>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</si>
  <si>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</si>
  <si>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</si>
  <si>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</si>
  <si>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</si>
  <si>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ค่าเสื่อมราคาสินทรัพย์สิทธิการใช้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</si>
  <si>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</si>
  <si>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</si>
  <si>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</si>
  <si>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</si>
  <si>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</si>
  <si>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</si>
  <si>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</si>
  <si>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เงินสดรับจากการขายสินทรัพย์ทางการเงินอื่น</t>
  </si>
  <si>
    <t>ลูกหนี้การค้าและลูกหนี้หมุนเวียนอื่น</t>
  </si>
  <si>
    <t>ดอกเบี้ยรับจากลูกหนี้สัญญาเช่าเงินทุน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</si>
  <si>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</si>
  <si>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</si>
  <si>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</si>
  <si>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</si>
  <si>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</si>
  <si>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</si>
  <si>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</si>
  <si>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</si>
  <si>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รายได้ค่าธรรมเนียมการจัดการ</t>
  </si>
  <si>
    <t>กำไร</t>
  </si>
  <si>
    <t>กำไรจากการขายเงินลงทุนในบริษัทร่วม</t>
  </si>
  <si>
    <t>กำไร (ขาดทุน) ขั้นต้น</t>
  </si>
  <si>
    <t>เงินสดรับจากการขายเงินลงทุนในบริษัทร่วม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</si>
  <si>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</si>
  <si>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</si>
  <si>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</si>
  <si>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</si>
  <si>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รายได้รับล่วงหน้า</t>
  </si>
  <si>
    <t>สำหรับงวดสามเดือนสิ้นสุดวันที่ 31 มีนาคม 2565</t>
  </si>
  <si>
    <t>ยอดคงเหลือ ณ วันที่ 31 มีนาคม 2565</t>
  </si>
  <si>
    <t>(ไม่ได้ตรวจสอบ)</t>
  </si>
  <si>
    <t>ยอดคงเหลือ ณ วันที่ 1 มกราคม 2565</t>
  </si>
  <si>
    <t xml:space="preserve">                         -</t>
  </si>
  <si>
    <t>ขาดทุน</t>
  </si>
  <si>
    <t>ขาดทุนจากการจำหน่ายสินทรัพย์ทางการเงินอื่น</t>
  </si>
  <si>
    <t>ขาดทุนจากการขายสินทรัพย์ทางการเงินอื่น</t>
  </si>
  <si>
    <t>ส่วนแบ่งกำไร (ขาดทุน) เบ็ดเสร็จอื่นของบริษัทร่วมที่ใช้วิธีส่วนได้เสีย</t>
  </si>
  <si>
    <t>(กลับรายการ) ผลขาดทุนด้านเครดิตที่คาดว่าจะเกิดขึ้น</t>
  </si>
  <si>
    <t>เงินสดจ่ายเพื่อซื้อที่ดิน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</si>
  <si>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</si>
  <si>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</si>
  <si>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ภาษีเงินได้รับคืน (จ่ายออก)</t>
  </si>
  <si>
    <t>รายได้จากการรับรู้ค่าเช่ารับล่วงหน้า</t>
  </si>
  <si>
    <t>ต้นทุนการกู้ยืมที่บันทึกเป็นส่วนหนึ่งของต้นทุนสินทรัพย์</t>
  </si>
  <si>
    <t>เงินสดรับจากการขายอุปกรณ์</t>
  </si>
  <si>
    <t>กำไร (ขาดทุน)</t>
  </si>
  <si>
    <t>หุ้นกู้ด้อยสิทธิที่มีลักษณะคล้ายทุน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</si>
  <si>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</si>
  <si>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</si>
  <si>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</si>
  <si>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หุ้นกู้ด้อยสิทธิ</t>
  </si>
  <si>
    <t>ที่มีลักษณะ</t>
  </si>
  <si>
    <t>คล้ายทุน</t>
  </si>
  <si>
    <t>เจ้าหนี้ค่าจัดหาสินทรัพย์</t>
  </si>
  <si>
    <t xml:space="preserve">รายได้ภาษีเงินได้ </t>
  </si>
  <si>
    <t>หุ้นกู้ที่ถึงกำหนดชำระภายในหนึ่งปี</t>
  </si>
  <si>
    <t>กำไร (ขาดทุน) สะสม</t>
  </si>
  <si>
    <t>ยังไม่ได้จัดสรร (ขาดทุนสะสม)</t>
  </si>
  <si>
    <t>ดอกเบี้ยจ่ายสำหรับหุ้นกู้ด้อยสิทธิที่มีลักษณะคล้ายทุน</t>
  </si>
  <si>
    <t>(ขาดทุนสะสม)</t>
  </si>
  <si>
    <t>เงินสดรับจากการรับโอนสินทรัพย์และหนี้สินสุทธิที่ได้มา</t>
  </si>
  <si>
    <t>ดอกเบี้ยจ่ายหุ้นกู้ด้อยสิทธิที่มีลักษณะคล้ายทุน</t>
  </si>
  <si>
    <t>รายได้ภาษีเงินได้</t>
  </si>
  <si>
    <t>เงินสดจ่ายชำระคืนเงินกู้ยืมระยะยาวจากกิจการอื่น</t>
  </si>
  <si>
    <t>กำไรจากการขายอุปกรณ์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</si>
  <si>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</si>
  <si>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</si>
  <si>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4, 8</t>
  </si>
  <si>
    <t>สินทรัพย์ทางการเงินไม่หมุนเวียนที่จัดประเภทเป็นสินทรัพย์ที่ถือไว้เพื่อขาย</t>
  </si>
  <si>
    <t>เงินสดจ่ายชำระค่าใช้จ่ายในการออกเงินกู้ยืมระยะยาวจากสถาบันการเงิน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</si>
</sst>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_);[Red]\(0\)"/>
    <numFmt numFmtId="171" formatCode="_-* #,##0.00_-;\-* #,##0.00_-;_-* &quot;-&quot;??_-;_-@_-"/>
    <numFmt numFmtId="172" formatCode="&quot;฿&quot;#,##0;\-&quot;฿&quot;#,##0"/>
    <numFmt numFmtId="173" formatCode="&quot;฿&quot;#,##0;[Red]\-&quot;฿&quot;#,##0"/>
    <numFmt numFmtId="174" formatCode="&quot;฿&quot;#,##0.00;\-&quot;฿&quot;#,##0.00"/>
    <numFmt numFmtId="175" formatCode="&quot;฿&quot;#,##0.00;[Red]\-&quot;฿&quot;#,##0.00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0.000"/>
    <numFmt numFmtId="180" formatCode="0.0%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&quot;\&quot;#,##0;[Red]&quot;\&quot;\-#,##0"/>
    <numFmt numFmtId="186" formatCode="&quot;\&quot;#,##0.00;[Red]&quot;\&quot;\-#,##0.00"/>
    <numFmt numFmtId="187" formatCode="0000.0"/>
    <numFmt numFmtId="188" formatCode="#,##0\ \ ;\(#,##0\)\ ;\—\ \ \ \ "/>
    <numFmt numFmtId="189" formatCode="0."/>
    <numFmt numFmtId="190" formatCode="_-* #,##0\ _F_B_-;\-* #,##0\ _F_B_-;_-* &quot;-&quot;\ _F_B_-;_-@_-"/>
    <numFmt numFmtId="191" formatCode="_-* #,##0.00\ _F_B_-;\-* #,##0.00\ _F_B_-;_-* &quot;-&quot;??\ _F_B_-;_-@_-"/>
    <numFmt numFmtId="192" formatCode="_-&quot;S$&quot;* #,##0.00_-;\-&quot;S$&quot;* #,##0.00_-;_-&quot;S$&quot;* &quot;-&quot;??_-;_-@_-"/>
    <numFmt numFmtId="193" formatCode="#,##0_)\x;\(#,##0\)\x;0_)\x;@_)_x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0.0_)\%;\(0.0\)\%;0.0_)\%;@_)_%"/>
    <numFmt numFmtId="199" formatCode="#,##0.0_)_%;\(#,##0.0\)_%;0.0_)_%;@_)_%"/>
    <numFmt numFmtId="200" formatCode="#,##0_)_x;\(#,##0\)_x;0_)_x;@_)_x"/>
    <numFmt numFmtId="201" formatCode="_ * #,##0.00_ ;_ * \-#,##0.00_ ;_ * &quot;-&quot;??_ ;_ @_ "/>
    <numFmt numFmtId="202" formatCode="#,##0;\-#,##0;&quot;-&quot;"/>
    <numFmt numFmtId="203" formatCode="0.000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\ &quot;F&quot;;[Red]\-#,##0\ &quot;F&quot;"/>
    <numFmt numFmtId="207" formatCode="#,##0.00\ &quot;F&quot;;[Red]\-#,##0.00\ &quot;F&quot;"/>
    <numFmt numFmtId="208" formatCode="#,##0&quot;£&quot;_);[Red]\(#,##0&quot;£&quot;\)"/>
    <numFmt numFmtId="209" formatCode="dd\-mmm\-yy_)"/>
    <numFmt numFmtId="210" formatCode="&quot;$&quot;#,##0\ ;\(&quot;$&quot;#,##0\)"/>
    <numFmt numFmtId="211" formatCode="#,##0.0_);\(#,##0.0\)"/>
    <numFmt numFmtId="212" formatCode="General_)"/>
    <numFmt numFmtId="213" formatCode="&quot;?&quot;#,##0;[Red]\-&quot;?&quot;#,##0"/>
    <numFmt numFmtId="214" formatCode="#,##0.00&quot; F&quot;_);\(#,##0.00&quot; F&quot;\)"/>
    <numFmt numFmtId="215" formatCode="0.0&quot;  &quot;"/>
    <numFmt numFmtId="216" formatCode="#,##0&quot; F&quot;_);[Red]\(#,##0&quot; F&quot;\)"/>
    <numFmt numFmtId="217" formatCode="#,##0.000_);\(#,##0.000\)"/>
    <numFmt numFmtId="218" formatCode="_(* #,##0.0_);_(* \(#,##0.00\);_(* &quot;-&quot;??_);_(@_)"/>
    <numFmt numFmtId="219" formatCode="_-[$€-2]\ * #,##0.00_-;\-[$€-2]\ * #,##0.00_-;_-[$€-2]\ * &quot;-&quot;??_-"/>
    <numFmt numFmtId="220" formatCode="&quot;$&quot;#,\);\(&quot;$&quot;#,##0\)"/>
    <numFmt numFmtId="221" formatCode="&quot;$&quot;#,;\(&quot;$&quot;#,\)"/>
    <numFmt numFmtId="222" formatCode="\60\4\7\:"/>
    <numFmt numFmtId="223" formatCode="&quot;$&quot;#,\);\(&quot;$&quot;#,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#,##0.00\ &quot;Esc.&quot;;[Red]\-#,##0.00\ &quot;Esc.&quot;"/>
    <numFmt numFmtId="227" formatCode="_-* #,##0\ _E_s_c_._-;\-* #,##0\ _E_s_c_._-;_-* &quot;-&quot;\ _E_s_c_.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 * #,##0_)\ _฿_ ;_ * \(#,##0\)\ _฿_ ;_ * &quot;-&quot;_)\ _฿_ ;_ @_ "/>
    <numFmt numFmtId="231" formatCode="#.\ \ "/>
    <numFmt numFmtId="232" formatCode="##.\ \ "/>
    <numFmt numFmtId="233" formatCode="* \(#,##0\);* #,##0_);&quot;-&quot;??_);@"/>
    <numFmt numFmtId="234" formatCode="* #,##0_);* \(#,##0\);&quot;-&quot;??_);@"/>
    <numFmt numFmtId="235" formatCode="&quot;฿&quot;\t#,##0_);[Red]\(&quot;฿&quot;\t#,##0\)"/>
    <numFmt numFmtId="236" formatCode="#,##0.0%;[Red]\(#,##0.0%\)"/>
    <numFmt numFmtId="237" formatCode="&quot;$&quot;#,##0_);\(&quot;$&quot;#,##0.0\)"/>
  </numFmts>
  <fonts count="188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17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85" fillId="0" borderId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8" fillId="0" borderId="0"/>
    <xf numFmtId="0" fontId="39" fillId="0" borderId="0"/>
    <xf numFmtId="171" fontId="39" fillId="0" borderId="0" applyFont="0" applyFill="0" applyBorder="0" applyAlignment="0" applyProtection="0"/>
    <xf numFmtId="0" fontId="40" fillId="0" borderId="0">
      <alignment vertical="top"/>
    </xf>
    <xf numFmtId="171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0" fontId="2" fillId="0" borderId="0"/>
    <xf numFmtId="0" fontId="40" fillId="0" borderId="0">
      <alignment vertical="top"/>
    </xf>
    <xf numFmtId="9" fontId="40" fillId="0" borderId="0" applyFont="0" applyFill="0" applyBorder="0" applyAlignment="0" applyProtection="0">
      <alignment vertical="top"/>
    </xf>
    <xf numFmtId="0" fontId="41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9" applyNumberFormat="0" applyAlignment="0" applyProtection="0"/>
    <xf numFmtId="0" fontId="30" fillId="8" borderId="12" applyNumberFormat="0" applyAlignment="0" applyProtection="0"/>
    <xf numFmtId="171" fontId="4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6" fillId="6" borderId="9" applyNumberFormat="0" applyAlignment="0" applyProtection="0"/>
    <xf numFmtId="0" fontId="29" fillId="0" borderId="11" applyNumberFormat="0" applyFill="0" applyAlignment="0" applyProtection="0"/>
    <xf numFmtId="0" fontId="37" fillId="5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9" borderId="13" applyNumberFormat="0" applyFont="0" applyAlignment="0" applyProtection="0"/>
    <xf numFmtId="0" fontId="27" fillId="7" borderId="10" applyNumberFormat="0" applyAlignment="0" applyProtection="0"/>
    <xf numFmtId="0" fontId="1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6" fillId="0" borderId="0"/>
    <xf numFmtId="0" fontId="38" fillId="0" borderId="0"/>
    <xf numFmtId="18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59" fillId="0" borderId="0"/>
    <xf numFmtId="182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77" fontId="68" fillId="0" borderId="0" applyFont="0" applyFill="0" applyBorder="0" applyAlignment="0" applyProtection="0"/>
    <xf numFmtId="228" fontId="68" fillId="0" borderId="0" applyFont="0" applyFill="0" applyBorder="0" applyAlignment="0" applyProtection="0"/>
    <xf numFmtId="229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8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61" fillId="0" borderId="0"/>
    <xf numFmtId="176" fontId="3" fillId="0" borderId="0" applyFont="0" applyFill="0" applyBorder="0" applyAlignment="0" applyProtection="0"/>
    <xf numFmtId="184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0" fontId="38" fillId="0" borderId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62" fillId="0" borderId="0" applyNumberFormat="0" applyFill="0" applyBorder="0" applyAlignment="0" applyProtection="0"/>
    <xf numFmtId="0" fontId="38" fillId="34" borderId="0" applyNumberFormat="0" applyFont="0" applyAlignment="0" applyProtection="0"/>
    <xf numFmtId="0" fontId="38" fillId="34" borderId="0" applyNumberFormat="0" applyFont="0" applyAlignment="0" applyProtection="0"/>
    <xf numFmtId="0" fontId="38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119" fillId="0" borderId="0"/>
    <xf numFmtId="0" fontId="38" fillId="0" borderId="0" applyNumberFormat="0" applyFill="0" applyBorder="0" applyAlignment="0" applyProtection="0"/>
    <xf numFmtId="0" fontId="38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0" fontId="38" fillId="0" borderId="0" applyFont="0" applyFill="0" applyBorder="0" applyProtection="0">
      <alignment horizontal="right"/>
    </xf>
    <xf numFmtId="200" fontId="38" fillId="0" borderId="0" applyFont="0" applyFill="0" applyBorder="0" applyProtection="0">
      <alignment horizontal="right"/>
    </xf>
    <xf numFmtId="0" fontId="38" fillId="0" borderId="0" applyFont="0" applyFill="0" applyBorder="0" applyProtection="0">
      <alignment horizontal="right"/>
    </xf>
    <xf numFmtId="0" fontId="38" fillId="0" borderId="0" applyFont="0" applyFill="0" applyBorder="0" applyProtection="0">
      <alignment horizontal="right"/>
    </xf>
    <xf numFmtId="0" fontId="38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40" fillId="0" borderId="0">
      <alignment vertical="top"/>
    </xf>
    <xf numFmtId="0" fontId="63" fillId="0" borderId="0" applyNumberFormat="0" applyFill="0" applyBorder="0" applyProtection="0">
      <alignment vertical="top"/>
    </xf>
    <xf numFmtId="0" fontId="38" fillId="0" borderId="0"/>
    <xf numFmtId="0" fontId="38" fillId="0" borderId="0"/>
    <xf numFmtId="0" fontId="64" fillId="0" borderId="19" applyNumberFormat="0" applyFill="0" applyAlignment="0" applyProtection="0"/>
    <xf numFmtId="0" fontId="65" fillId="0" borderId="20" applyNumberFormat="0" applyFill="0" applyProtection="0">
      <alignment horizontal="center"/>
    </xf>
    <xf numFmtId="0" fontId="65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centerContinuous"/>
    </xf>
    <xf numFmtId="177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230" fontId="68" fillId="0" borderId="0" applyFont="0" applyFill="0" applyBorder="0" applyAlignment="0" applyProtection="0"/>
    <xf numFmtId="185" fontId="67" fillId="0" borderId="0" applyFont="0" applyFill="0" applyBorder="0" applyAlignment="0" applyProtection="0"/>
    <xf numFmtId="186" fontId="6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101" fillId="0" borderId="0"/>
    <xf numFmtId="0" fontId="3" fillId="0" borderId="0"/>
    <xf numFmtId="0" fontId="68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1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121" fillId="38" borderId="0" applyNumberFormat="0" applyBorder="0" applyAlignment="0" applyProtection="0"/>
    <xf numFmtId="0" fontId="121" fillId="39" borderId="0" applyNumberFormat="0" applyBorder="0" applyAlignment="0" applyProtection="0"/>
    <xf numFmtId="0" fontId="121" fillId="40" borderId="0" applyNumberFormat="0" applyBorder="0" applyAlignment="0" applyProtection="0"/>
    <xf numFmtId="236" fontId="38" fillId="0" borderId="0" applyProtection="0">
      <protection locked="0"/>
    </xf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4" borderId="0" applyNumberFormat="0" applyBorder="0" applyAlignment="0" applyProtection="0"/>
    <xf numFmtId="0" fontId="121" fillId="38" borderId="0" applyNumberFormat="0" applyBorder="0" applyAlignment="0" applyProtection="0"/>
    <xf numFmtId="0" fontId="121" fillId="42" borderId="0" applyNumberFormat="0" applyBorder="0" applyAlignment="0" applyProtection="0"/>
    <xf numFmtId="0" fontId="121" fillId="45" borderId="0" applyNumberFormat="0" applyBorder="0" applyAlignment="0" applyProtection="0"/>
    <xf numFmtId="43" fontId="122" fillId="0" borderId="18">
      <alignment horizontal="right" vertical="center"/>
    </xf>
    <xf numFmtId="0" fontId="46" fillId="46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123" fillId="46" borderId="0" applyNumberFormat="0" applyBorder="0" applyAlignment="0" applyProtection="0"/>
    <xf numFmtId="0" fontId="123" fillId="43" borderId="0" applyNumberFormat="0" applyBorder="0" applyAlignment="0" applyProtection="0"/>
    <xf numFmtId="0" fontId="123" fillId="44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0" fontId="123" fillId="49" borderId="0" applyNumberFormat="0" applyBorder="0" applyAlignment="0" applyProtection="0"/>
    <xf numFmtId="9" fontId="68" fillId="0" borderId="0"/>
    <xf numFmtId="0" fontId="108" fillId="0" borderId="0" applyFont="0" applyFill="0" applyBorder="0" applyAlignment="0" applyProtection="0"/>
    <xf numFmtId="0" fontId="124" fillId="0" borderId="15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50" borderId="0"/>
    <xf numFmtId="0" fontId="124" fillId="0" borderId="0">
      <protection locked="0"/>
    </xf>
    <xf numFmtId="0" fontId="124" fillId="0" borderId="0"/>
    <xf numFmtId="231" fontId="124" fillId="0" borderId="0"/>
    <xf numFmtId="232" fontId="124" fillId="0" borderId="0"/>
    <xf numFmtId="0" fontId="125" fillId="51" borderId="0">
      <alignment horizontal="right"/>
    </xf>
    <xf numFmtId="0" fontId="124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55" borderId="0" applyNumberFormat="0" applyBorder="0" applyAlignment="0" applyProtection="0"/>
    <xf numFmtId="172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72" fillId="0" borderId="0">
      <alignment horizontal="center" wrapText="1"/>
      <protection locked="0"/>
    </xf>
    <xf numFmtId="173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45" fillId="0" borderId="0"/>
    <xf numFmtId="0" fontId="47" fillId="36" borderId="0" applyNumberFormat="0" applyBorder="0" applyAlignment="0" applyProtection="0"/>
    <xf numFmtId="0" fontId="162" fillId="0" borderId="0"/>
    <xf numFmtId="0" fontId="173" fillId="0" borderId="0" applyNumberFormat="0" applyFill="0" applyBorder="0" applyAlignment="0" applyProtection="0"/>
    <xf numFmtId="5" fontId="69" fillId="0" borderId="3" applyAlignment="0" applyProtection="0"/>
    <xf numFmtId="0" fontId="126" fillId="0" borderId="0"/>
    <xf numFmtId="202" fontId="40" fillId="0" borderId="0" applyFill="0" applyBorder="0" applyAlignment="0"/>
    <xf numFmtId="212" fontId="45" fillId="0" borderId="0" applyFill="0" applyBorder="0" applyAlignment="0"/>
    <xf numFmtId="179" fontId="45" fillId="0" borderId="0" applyFill="0" applyBorder="0" applyAlignment="0"/>
    <xf numFmtId="211" fontId="70" fillId="0" borderId="0" applyFill="0" applyBorder="0" applyAlignment="0"/>
    <xf numFmtId="217" fontId="70" fillId="0" borderId="0" applyFill="0" applyBorder="0" applyAlignment="0"/>
    <xf numFmtId="218" fontId="45" fillId="0" borderId="0" applyFill="0" applyBorder="0" applyAlignment="0"/>
    <xf numFmtId="220" fontId="70" fillId="0" borderId="0" applyFill="0" applyBorder="0" applyAlignment="0"/>
    <xf numFmtId="212" fontId="45" fillId="0" borderId="0" applyFill="0" applyBorder="0" applyAlignment="0"/>
    <xf numFmtId="0" fontId="48" fillId="41" borderId="22" applyNumberFormat="0" applyAlignment="0" applyProtection="0"/>
    <xf numFmtId="0" fontId="163" fillId="0" borderId="0">
      <alignment horizontal="left"/>
    </xf>
    <xf numFmtId="0" fontId="164" fillId="0" borderId="0">
      <alignment horizontal="left"/>
    </xf>
    <xf numFmtId="3" fontId="92" fillId="0" borderId="15"/>
    <xf numFmtId="0" fontId="49" fillId="56" borderId="23" applyNumberFormat="0" applyAlignment="0" applyProtection="0"/>
    <xf numFmtId="0" fontId="174" fillId="57" borderId="24">
      <alignment horizontal="center" wrapText="1"/>
    </xf>
    <xf numFmtId="43" fontId="38" fillId="0" borderId="0" applyFont="0" applyFill="0" applyBorder="0" applyAlignment="0" applyProtection="0"/>
    <xf numFmtId="0" fontId="71" fillId="0" borderId="0"/>
    <xf numFmtId="203" fontId="72" fillId="0" borderId="0"/>
    <xf numFmtId="203" fontId="72" fillId="0" borderId="0"/>
    <xf numFmtId="203" fontId="72" fillId="0" borderId="0"/>
    <xf numFmtId="203" fontId="72" fillId="0" borderId="0"/>
    <xf numFmtId="203" fontId="72" fillId="0" borderId="0"/>
    <xf numFmtId="203" fontId="72" fillId="0" borderId="0"/>
    <xf numFmtId="203" fontId="72" fillId="0" borderId="0"/>
    <xf numFmtId="218" fontId="4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80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92" fontId="73" fillId="0" borderId="0"/>
    <xf numFmtId="3" fontId="74" fillId="0" borderId="0" applyFont="0" applyFill="0" applyBorder="0" applyAlignment="0" applyProtection="0"/>
    <xf numFmtId="0" fontId="127" fillId="0" borderId="0"/>
    <xf numFmtId="0" fontId="94" fillId="0" borderId="0"/>
    <xf numFmtId="0" fontId="128" fillId="0" borderId="0" applyNumberFormat="0" applyFill="0" applyBorder="0" applyAlignment="0" applyProtection="0"/>
    <xf numFmtId="0" fontId="127" fillId="0" borderId="0"/>
    <xf numFmtId="0" fontId="94" fillId="0" borderId="0"/>
    <xf numFmtId="0" fontId="75" fillId="0" borderId="0" applyNumberFormat="0" applyAlignment="0">
      <alignment horizontal="left"/>
    </xf>
    <xf numFmtId="233" fontId="15" fillId="0" borderId="0" applyFill="0" applyBorder="0" applyProtection="0"/>
    <xf numFmtId="0" fontId="71" fillId="0" borderId="0"/>
    <xf numFmtId="0" fontId="71" fillId="0" borderId="0"/>
    <xf numFmtId="204" fontId="175" fillId="0" borderId="25" applyBorder="0"/>
    <xf numFmtId="212" fontId="45" fillId="0" borderId="0" applyFont="0" applyFill="0" applyBorder="0" applyAlignment="0" applyProtection="0"/>
    <xf numFmtId="237" fontId="38" fillId="0" borderId="0">
      <protection locked="0"/>
    </xf>
    <xf numFmtId="210" fontId="74" fillId="0" borderId="0" applyFont="0" applyFill="0" applyBorder="0" applyAlignment="0" applyProtection="0"/>
    <xf numFmtId="190" fontId="73" fillId="0" borderId="0"/>
    <xf numFmtId="214" fontId="38" fillId="0" borderId="0"/>
    <xf numFmtId="214" fontId="38" fillId="0" borderId="0"/>
    <xf numFmtId="0" fontId="165" fillId="0" borderId="0"/>
    <xf numFmtId="0" fontId="166" fillId="0" borderId="0"/>
    <xf numFmtId="0" fontId="76" fillId="58" borderId="0" applyNumberFormat="0" applyFont="0" applyFill="0" applyBorder="0" applyProtection="0">
      <alignment horizontal="left"/>
    </xf>
    <xf numFmtId="0" fontId="166" fillId="0" borderId="26"/>
    <xf numFmtId="0" fontId="74" fillId="0" borderId="0" applyFont="0" applyFill="0" applyBorder="0" applyAlignment="0" applyProtection="0"/>
    <xf numFmtId="14" fontId="40" fillId="0" borderId="0" applyFill="0" applyBorder="0" applyAlignment="0"/>
    <xf numFmtId="0" fontId="38" fillId="0" borderId="0" applyFont="0" applyFill="0" applyBorder="0" applyAlignment="0" applyProtection="0"/>
    <xf numFmtId="234" fontId="15" fillId="0" borderId="0" applyFill="0" applyBorder="0" applyProtection="0"/>
    <xf numFmtId="38" fontId="77" fillId="0" borderId="27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29" fillId="0" borderId="0">
      <protection locked="0"/>
    </xf>
    <xf numFmtId="191" fontId="73" fillId="0" borderId="0"/>
    <xf numFmtId="0" fontId="130" fillId="0" borderId="0">
      <protection locked="0"/>
    </xf>
    <xf numFmtId="0" fontId="130" fillId="0" borderId="0">
      <protection locked="0"/>
    </xf>
    <xf numFmtId="218" fontId="45" fillId="0" borderId="0" applyFill="0" applyBorder="0" applyAlignment="0"/>
    <xf numFmtId="212" fontId="45" fillId="0" borderId="0" applyFill="0" applyBorder="0" applyAlignment="0"/>
    <xf numFmtId="218" fontId="45" fillId="0" borderId="0" applyFill="0" applyBorder="0" applyAlignment="0"/>
    <xf numFmtId="220" fontId="70" fillId="0" borderId="0" applyFill="0" applyBorder="0" applyAlignment="0"/>
    <xf numFmtId="212" fontId="45" fillId="0" borderId="0" applyFill="0" applyBorder="0" applyAlignment="0"/>
    <xf numFmtId="0" fontId="78" fillId="0" borderId="0" applyNumberFormat="0" applyAlignment="0">
      <alignment horizontal="left"/>
    </xf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74" fillId="0" borderId="0" applyFont="0" applyFill="0" applyBorder="0" applyAlignment="0" applyProtection="0"/>
    <xf numFmtId="188" fontId="18" fillId="0" borderId="0">
      <alignment horizontal="right"/>
    </xf>
    <xf numFmtId="17" fontId="38" fillId="0" borderId="0">
      <alignment horizontal="left"/>
    </xf>
    <xf numFmtId="17" fontId="38" fillId="0" borderId="0">
      <alignment horizontal="left"/>
    </xf>
    <xf numFmtId="0" fontId="51" fillId="37" borderId="0" applyNumberFormat="0" applyBorder="0" applyAlignment="0" applyProtection="0"/>
    <xf numFmtId="38" fontId="44" fillId="58" borderId="0" applyNumberFormat="0" applyBorder="0" applyAlignment="0" applyProtection="0"/>
    <xf numFmtId="38" fontId="44" fillId="58" borderId="0" applyNumberFormat="0" applyBorder="0" applyAlignment="0" applyProtection="0"/>
    <xf numFmtId="0" fontId="176" fillId="50" borderId="0"/>
    <xf numFmtId="0" fontId="79" fillId="0" borderId="28" applyNumberFormat="0" applyAlignment="0" applyProtection="0">
      <alignment horizontal="left" vertical="center"/>
    </xf>
    <xf numFmtId="0" fontId="79" fillId="0" borderId="1">
      <alignment horizontal="left" vertical="center"/>
    </xf>
    <xf numFmtId="189" fontId="80" fillId="57" borderId="0">
      <alignment horizontal="left" vertical="top"/>
    </xf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2" fillId="0" borderId="31" applyNumberFormat="0" applyFill="0" applyAlignment="0" applyProtection="0"/>
    <xf numFmtId="0" fontId="52" fillId="0" borderId="0" applyNumberFormat="0" applyFill="0" applyBorder="0" applyAlignment="0" applyProtection="0"/>
    <xf numFmtId="0" fontId="177" fillId="0" borderId="21">
      <alignment horizontal="center"/>
    </xf>
    <xf numFmtId="0" fontId="177" fillId="0" borderId="0">
      <alignment horizontal="center"/>
    </xf>
    <xf numFmtId="0" fontId="84" fillId="57" borderId="0">
      <alignment horizontal="left" wrapText="1" indent="2"/>
    </xf>
    <xf numFmtId="213" fontId="38" fillId="0" borderId="0" applyBorder="0" applyAlignment="0"/>
    <xf numFmtId="10" fontId="44" fillId="57" borderId="15" applyNumberFormat="0" applyBorder="0" applyAlignment="0" applyProtection="0"/>
    <xf numFmtId="10" fontId="44" fillId="57" borderId="15" applyNumberFormat="0" applyBorder="0" applyAlignment="0" applyProtection="0"/>
    <xf numFmtId="0" fontId="53" fillId="41" borderId="22" applyNumberFormat="0" applyAlignment="0" applyProtection="0"/>
    <xf numFmtId="0" fontId="53" fillId="41" borderId="22" applyNumberFormat="0" applyAlignment="0" applyProtection="0"/>
    <xf numFmtId="215" fontId="38" fillId="0" borderId="0"/>
    <xf numFmtId="215" fontId="38" fillId="0" borderId="0"/>
    <xf numFmtId="180" fontId="85" fillId="0" borderId="0"/>
    <xf numFmtId="38" fontId="86" fillId="0" borderId="0"/>
    <xf numFmtId="38" fontId="87" fillId="0" borderId="0"/>
    <xf numFmtId="38" fontId="88" fillId="0" borderId="0"/>
    <xf numFmtId="38" fontId="8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7" fillId="59" borderId="26"/>
    <xf numFmtId="0" fontId="15" fillId="0" borderId="0" applyNumberFormat="0" applyFont="0" applyFill="0" applyBorder="0" applyProtection="0">
      <alignment horizontal="left" vertical="center"/>
    </xf>
    <xf numFmtId="218" fontId="45" fillId="0" borderId="0" applyFill="0" applyBorder="0" applyAlignment="0"/>
    <xf numFmtId="212" fontId="45" fillId="0" borderId="0" applyFill="0" applyBorder="0" applyAlignment="0"/>
    <xf numFmtId="218" fontId="45" fillId="0" borderId="0" applyFill="0" applyBorder="0" applyAlignment="0"/>
    <xf numFmtId="220" fontId="70" fillId="0" borderId="0" applyFill="0" applyBorder="0" applyAlignment="0"/>
    <xf numFmtId="212" fontId="45" fillId="0" borderId="0" applyFill="0" applyBorder="0" applyAlignment="0"/>
    <xf numFmtId="0" fontId="54" fillId="0" borderId="32" applyNumberFormat="0" applyFill="0" applyAlignment="0" applyProtection="0"/>
    <xf numFmtId="0" fontId="90" fillId="0" borderId="0"/>
    <xf numFmtId="0" fontId="73" fillId="0" borderId="0"/>
    <xf numFmtId="0" fontId="90" fillId="0" borderId="0"/>
    <xf numFmtId="0" fontId="73" fillId="0" borderId="0"/>
    <xf numFmtId="0" fontId="91" fillId="0" borderId="0"/>
    <xf numFmtId="235" fontId="3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6" fontId="77" fillId="0" borderId="0" applyFont="0" applyFill="0" applyBorder="0" applyAlignment="0" applyProtection="0"/>
    <xf numFmtId="207" fontId="77" fillId="0" borderId="0" applyFont="0" applyFill="0" applyBorder="0" applyAlignment="0" applyProtection="0"/>
    <xf numFmtId="0" fontId="129" fillId="0" borderId="0">
      <protection locked="0"/>
    </xf>
    <xf numFmtId="0" fontId="15" fillId="0" borderId="0"/>
    <xf numFmtId="0" fontId="55" fillId="34" borderId="0" applyNumberFormat="0" applyBorder="0" applyAlignment="0" applyProtection="0"/>
    <xf numFmtId="37" fontId="9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90" fillId="0" borderId="0"/>
    <xf numFmtId="0" fontId="73" fillId="0" borderId="0"/>
    <xf numFmtId="0" fontId="73" fillId="0" borderId="0"/>
    <xf numFmtId="187" fontId="68" fillId="0" borderId="0"/>
    <xf numFmtId="0" fontId="94" fillId="0" borderId="0"/>
    <xf numFmtId="0" fontId="94" fillId="0" borderId="0"/>
    <xf numFmtId="0" fontId="94" fillId="0" borderId="0"/>
    <xf numFmtId="0" fontId="71" fillId="0" borderId="0"/>
    <xf numFmtId="0" fontId="94" fillId="0" borderId="0"/>
    <xf numFmtId="0" fontId="94" fillId="0" borderId="0"/>
    <xf numFmtId="0" fontId="9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1" fillId="0" borderId="0"/>
    <xf numFmtId="0" fontId="38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2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216" fontId="38" fillId="0" borderId="0"/>
    <xf numFmtId="216" fontId="38" fillId="0" borderId="0"/>
    <xf numFmtId="0" fontId="132" fillId="0" borderId="0"/>
    <xf numFmtId="0" fontId="3" fillId="0" borderId="0"/>
    <xf numFmtId="0" fontId="43" fillId="60" borderId="33" applyNumberFormat="0" applyFont="0" applyAlignment="0" applyProtection="0"/>
    <xf numFmtId="230" fontId="68" fillId="0" borderId="0" applyFont="0" applyFill="0" applyBorder="0" applyAlignment="0" applyProtection="0"/>
    <xf numFmtId="0" fontId="56" fillId="41" borderId="34" applyNumberFormat="0" applyAlignment="0" applyProtection="0"/>
    <xf numFmtId="40" fontId="95" fillId="61" borderId="0">
      <alignment horizontal="right"/>
    </xf>
    <xf numFmtId="0" fontId="96" fillId="61" borderId="0">
      <alignment horizontal="right"/>
    </xf>
    <xf numFmtId="0" fontId="97" fillId="61" borderId="16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134" fillId="62" borderId="0"/>
    <xf numFmtId="0" fontId="134" fillId="63" borderId="0"/>
    <xf numFmtId="0" fontId="99" fillId="0" borderId="0">
      <alignment horizontal="center"/>
    </xf>
    <xf numFmtId="0" fontId="100" fillId="0" borderId="0">
      <alignment horizontal="center"/>
    </xf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4" fontId="172" fillId="0" borderId="0">
      <alignment horizontal="center" wrapText="1"/>
      <protection locked="0"/>
    </xf>
    <xf numFmtId="217" fontId="70" fillId="0" borderId="0" applyFont="0" applyFill="0" applyBorder="0" applyAlignment="0" applyProtection="0"/>
    <xf numFmtId="222" fontId="45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2" fillId="0" borderId="35" applyNumberFormat="0" applyBorder="0"/>
    <xf numFmtId="3" fontId="135" fillId="0" borderId="0" applyNumberFormat="0" applyFill="0" applyBorder="0" applyAlignment="0" applyProtection="0"/>
    <xf numFmtId="0" fontId="129" fillId="0" borderId="0">
      <protection locked="0"/>
    </xf>
    <xf numFmtId="9" fontId="38" fillId="0" borderId="0" applyFont="0" applyFill="0" applyBorder="0" applyAlignment="0" applyProtection="0"/>
    <xf numFmtId="218" fontId="45" fillId="0" borderId="0" applyFill="0" applyBorder="0" applyAlignment="0"/>
    <xf numFmtId="212" fontId="45" fillId="0" borderId="0" applyFill="0" applyBorder="0" applyAlignment="0"/>
    <xf numFmtId="218" fontId="45" fillId="0" borderId="0" applyFill="0" applyBorder="0" applyAlignment="0"/>
    <xf numFmtId="220" fontId="70" fillId="0" borderId="0" applyFill="0" applyBorder="0" applyAlignment="0"/>
    <xf numFmtId="212" fontId="45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69" fillId="0" borderId="21">
      <alignment horizontal="center"/>
    </xf>
    <xf numFmtId="3" fontId="77" fillId="0" borderId="0" applyFont="0" applyFill="0" applyBorder="0" applyAlignment="0" applyProtection="0"/>
    <xf numFmtId="0" fontId="77" fillId="64" borderId="0" applyNumberFormat="0" applyFont="0" applyBorder="0" applyAlignment="0" applyProtection="0"/>
    <xf numFmtId="37" fontId="101" fillId="0" borderId="0"/>
    <xf numFmtId="0" fontId="68" fillId="0" borderId="0" applyFont="0" applyFill="0" applyBorder="0" applyAlignment="0" applyProtection="0"/>
    <xf numFmtId="1" fontId="38" fillId="0" borderId="17" applyNumberFormat="0" applyFill="0" applyAlignment="0" applyProtection="0">
      <alignment horizontal="center" vertical="center"/>
    </xf>
    <xf numFmtId="1" fontId="38" fillId="0" borderId="17" applyNumberFormat="0" applyFill="0" applyAlignment="0" applyProtection="0">
      <alignment horizontal="center" vertical="center"/>
    </xf>
    <xf numFmtId="0" fontId="168" fillId="0" borderId="0">
      <alignment horizontal="left"/>
    </xf>
    <xf numFmtId="0" fontId="178" fillId="65" borderId="0" applyNumberFormat="0" applyFont="0" applyBorder="0" applyAlignment="0">
      <alignment horizontal="center"/>
    </xf>
    <xf numFmtId="0" fontId="165" fillId="0" borderId="0"/>
    <xf numFmtId="0" fontId="166" fillId="0" borderId="0"/>
    <xf numFmtId="208" fontId="38" fillId="0" borderId="0" applyNumberFormat="0" applyFill="0" applyBorder="0" applyAlignment="0" applyProtection="0">
      <alignment horizontal="left"/>
    </xf>
    <xf numFmtId="38" fontId="136" fillId="0" borderId="0"/>
    <xf numFmtId="4" fontId="137" fillId="66" borderId="0" applyNumberFormat="0" applyProtection="0">
      <alignment horizontal="left" vertical="center" wrapText="1" indent="1"/>
    </xf>
    <xf numFmtId="4" fontId="138" fillId="67" borderId="36" applyNumberFormat="0" applyProtection="0">
      <alignment horizontal="right" vertical="center"/>
    </xf>
    <xf numFmtId="4" fontId="139" fillId="67" borderId="36" applyNumberFormat="0" applyProtection="0">
      <alignment horizontal="right" vertical="center"/>
    </xf>
    <xf numFmtId="4" fontId="137" fillId="42" borderId="36" applyNumberFormat="0" applyProtection="0">
      <alignment horizontal="left" vertical="center" wrapText="1" indent="1"/>
    </xf>
    <xf numFmtId="4" fontId="140" fillId="67" borderId="36" applyNumberFormat="0" applyProtection="0">
      <alignment horizontal="right" vertical="center"/>
    </xf>
    <xf numFmtId="38" fontId="15" fillId="0" borderId="0" applyNumberFormat="0" applyFont="0" applyFill="0" applyBorder="0" applyAlignment="0"/>
    <xf numFmtId="0" fontId="178" fillId="1" borderId="1" applyNumberFormat="0" applyFont="0" applyAlignment="0">
      <alignment horizontal="center"/>
    </xf>
    <xf numFmtId="0" fontId="179" fillId="0" borderId="0" applyNumberFormat="0" applyFill="0" applyBorder="0" applyAlignment="0">
      <alignment horizontal="center"/>
    </xf>
    <xf numFmtId="12" fontId="141" fillId="0" borderId="15">
      <alignment horizontal="center"/>
    </xf>
    <xf numFmtId="0" fontId="38" fillId="0" borderId="0"/>
    <xf numFmtId="0" fontId="38" fillId="0" borderId="0"/>
    <xf numFmtId="0" fontId="38" fillId="0" borderId="0">
      <alignment vertical="top"/>
    </xf>
    <xf numFmtId="0" fontId="3" fillId="0" borderId="0" applyNumberFormat="0" applyBorder="0">
      <alignment vertical="center"/>
    </xf>
    <xf numFmtId="0" fontId="103" fillId="57" borderId="0">
      <alignment wrapText="1"/>
    </xf>
    <xf numFmtId="40" fontId="104" fillId="0" borderId="0" applyBorder="0">
      <alignment horizontal="right"/>
    </xf>
    <xf numFmtId="0" fontId="165" fillId="0" borderId="26"/>
    <xf numFmtId="0" fontId="166" fillId="0" borderId="26"/>
    <xf numFmtId="0" fontId="38" fillId="0" borderId="17" applyNumberFormat="0" applyFont="0" applyFill="0" applyAlignment="0" applyProtection="0"/>
    <xf numFmtId="0" fontId="38" fillId="0" borderId="17" applyNumberFormat="0" applyFont="0" applyFill="0" applyAlignment="0" applyProtection="0"/>
    <xf numFmtId="49" fontId="40" fillId="0" borderId="0" applyFill="0" applyBorder="0" applyAlignment="0"/>
    <xf numFmtId="223" fontId="70" fillId="0" borderId="0" applyFill="0" applyBorder="0" applyAlignment="0"/>
    <xf numFmtId="221" fontId="70" fillId="0" borderId="0" applyFill="0" applyBorder="0" applyAlignment="0"/>
    <xf numFmtId="40" fontId="142" fillId="0" borderId="0"/>
    <xf numFmtId="0" fontId="169" fillId="68" borderId="0"/>
    <xf numFmtId="0" fontId="170" fillId="68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9" fontId="105" fillId="0" borderId="0" applyNumberFormat="0">
      <alignment horizontal="right"/>
    </xf>
    <xf numFmtId="0" fontId="74" fillId="0" borderId="38" applyNumberFormat="0" applyFont="0" applyFill="0" applyAlignment="0" applyProtection="0"/>
    <xf numFmtId="0" fontId="167" fillId="0" borderId="39"/>
    <xf numFmtId="0" fontId="171" fillId="0" borderId="39"/>
    <xf numFmtId="0" fontId="167" fillId="0" borderId="26"/>
    <xf numFmtId="0" fontId="171" fillId="0" borderId="26"/>
    <xf numFmtId="6" fontId="92" fillId="0" borderId="0" applyFont="0" applyFill="0" applyBorder="0" applyAlignment="0" applyProtection="0"/>
    <xf numFmtId="0" fontId="106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44" fillId="56" borderId="23" applyNumberFormat="0" applyAlignment="0" applyProtection="0"/>
    <xf numFmtId="0" fontId="145" fillId="0" borderId="32" applyNumberFormat="0" applyFill="0" applyAlignment="0" applyProtection="0"/>
    <xf numFmtId="0" fontId="146" fillId="36" borderId="0" applyNumberFormat="0" applyBorder="0" applyAlignment="0" applyProtection="0"/>
    <xf numFmtId="0" fontId="133" fillId="41" borderId="34" applyNumberFormat="0" applyAlignment="0" applyProtection="0"/>
    <xf numFmtId="0" fontId="147" fillId="41" borderId="22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5" fontId="151" fillId="0" borderId="0" applyFont="0" applyFill="0" applyBorder="0" applyAlignment="0" applyProtection="0"/>
    <xf numFmtId="0" fontId="152" fillId="37" borderId="0" applyNumberFormat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43" fillId="0" borderId="0"/>
    <xf numFmtId="0" fontId="3" fillId="0" borderId="0"/>
    <xf numFmtId="0" fontId="131" fillId="40" borderId="22" applyNumberFormat="0" applyAlignment="0" applyProtection="0"/>
    <xf numFmtId="0" fontId="154" fillId="34" borderId="0" applyNumberFormat="0" applyBorder="0" applyAlignment="0" applyProtection="0"/>
    <xf numFmtId="0" fontId="155" fillId="0" borderId="37" applyNumberFormat="0" applyFill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24" fontId="109" fillId="0" borderId="0" applyFont="0" applyFill="0" applyBorder="0" applyAlignment="0" applyProtection="0"/>
    <xf numFmtId="225" fontId="109" fillId="0" borderId="0" applyFont="0" applyFill="0" applyBorder="0" applyAlignment="0" applyProtection="0"/>
    <xf numFmtId="37" fontId="73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23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54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0" fontId="123" fillId="55" borderId="0" applyNumberFormat="0" applyBorder="0" applyAlignment="0" applyProtection="0"/>
    <xf numFmtId="0" fontId="68" fillId="60" borderId="33" applyNumberFormat="0" applyFont="0" applyAlignment="0" applyProtection="0"/>
    <xf numFmtId="0" fontId="156" fillId="0" borderId="29" applyNumberFormat="0" applyFill="0" applyAlignment="0" applyProtection="0"/>
    <xf numFmtId="0" fontId="157" fillId="0" borderId="30" applyNumberFormat="0" applyFill="0" applyAlignment="0" applyProtection="0"/>
    <xf numFmtId="0" fontId="158" fillId="0" borderId="31" applyNumberFormat="0" applyFill="0" applyAlignment="0" applyProtection="0"/>
    <xf numFmtId="0" fontId="158" fillId="0" borderId="0" applyNumberFormat="0" applyFill="0" applyBorder="0" applyAlignment="0" applyProtection="0"/>
    <xf numFmtId="0" fontId="159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23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9" fontId="111" fillId="0" borderId="0" applyFont="0" applyFill="0" applyBorder="0" applyAlignment="0" applyProtection="0"/>
    <xf numFmtId="226" fontId="114" fillId="0" borderId="0" applyFont="0" applyFill="0" applyBorder="0" applyAlignment="0" applyProtection="0"/>
    <xf numFmtId="227" fontId="114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1" fillId="0" borderId="0"/>
    <xf numFmtId="0" fontId="38" fillId="0" borderId="0"/>
    <xf numFmtId="201" fontId="102" fillId="0" borderId="0" applyFont="0" applyFill="0" applyBorder="0" applyAlignment="0" applyProtection="0"/>
    <xf numFmtId="177" fontId="1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15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6" fillId="0" borderId="0" applyNumberFormat="0" applyFill="0" applyBorder="0" applyAlignment="0" applyProtection="0">
      <alignment vertical="top"/>
      <protection locked="0"/>
    </xf>
    <xf numFmtId="204" fontId="112" fillId="0" borderId="0" applyFont="0" applyFill="0" applyBorder="0" applyAlignment="0" applyProtection="0"/>
    <xf numFmtId="204" fontId="101" fillId="0" borderId="0" applyFont="0" applyFill="0" applyBorder="0" applyAlignment="0" applyProtection="0"/>
    <xf numFmtId="205" fontId="112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86" fontId="118" fillId="0" borderId="0" applyFont="0" applyFill="0" applyBorder="0" applyAlignment="0" applyProtection="0"/>
    <xf numFmtId="185" fontId="118" fillId="0" borderId="0" applyFont="0" applyFill="0" applyBorder="0" applyAlignment="0" applyProtection="0"/>
    <xf numFmtId="0" fontId="38" fillId="0" borderId="0"/>
    <xf numFmtId="0" fontId="38" fillId="0" borderId="0"/>
    <xf numFmtId="171" fontId="183" fillId="0" borderId="0" applyFont="0" applyFill="0" applyBorder="0" applyAlignment="0" applyProtection="0"/>
    <xf numFmtId="0" fontId="2" fillId="0" borderId="0"/>
    <xf numFmtId="0" fontId="41" fillId="0" borderId="0"/>
    <xf numFmtId="171" fontId="42" fillId="0" borderId="0" applyFont="0" applyFill="0" applyBorder="0" applyAlignment="0" applyProtection="0"/>
    <xf numFmtId="0" fontId="2" fillId="0" borderId="0"/>
    <xf numFmtId="0" fontId="36" fillId="0" borderId="0"/>
    <xf numFmtId="171" fontId="18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84" fillId="0" borderId="0"/>
    <xf numFmtId="171" fontId="39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25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8" fillId="0" borderId="0"/>
    <xf numFmtId="0" fontId="6" fillId="0" borderId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9" fontId="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99">
    <xf numFmtId="0" fontId="0" fillId="0" borderId="0" xfId="0"/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2" fontId="4" fillId="0" borderId="0" xfId="0" applyNumberFormat="1" applyFont="1" applyFill="1" applyAlignment="1">
      <alignment vertical="top"/>
    </xf>
    <xf numFmtId="2" fontId="4" fillId="0" borderId="0" xfId="0" applyNumberFormat="1" applyFont="1" applyFill="1" applyAlignment="1">
      <alignment horizontal="right" vertical="top"/>
    </xf>
    <xf numFmtId="2" fontId="4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Alignment="1">
      <alignment vertical="top"/>
    </xf>
    <xf numFmtId="2" fontId="5" fillId="0" borderId="0" xfId="0" applyNumberFormat="1" applyFont="1" applyFill="1" applyAlignment="1">
      <alignment vertical="top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2" fontId="6" fillId="0" borderId="0" xfId="0" applyNumberFormat="1" applyFont="1" applyFill="1" applyAlignment="1">
      <alignment vertical="center"/>
    </xf>
    <xf numFmtId="2" fontId="7" fillId="0" borderId="0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horizontal="justify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top"/>
    </xf>
    <xf numFmtId="2" fontId="6" fillId="0" borderId="0" xfId="0" applyNumberFormat="1" applyFont="1" applyFill="1" applyAlignment="1">
      <alignment vertical="top"/>
    </xf>
    <xf numFmtId="1" fontId="8" fillId="0" borderId="0" xfId="0" quotePrefix="1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Border="1" applyAlignment="1">
      <alignment horizontal="justify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3"/>
    </xf>
    <xf numFmtId="0" fontId="8" fillId="0" borderId="0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65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165" fontId="16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67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164" fontId="6" fillId="0" borderId="0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164" fontId="7" fillId="0" borderId="0" xfId="1" applyNumberFormat="1" applyFont="1" applyFill="1" applyBorder="1" applyAlignment="1">
      <alignment vertical="top"/>
    </xf>
    <xf numFmtId="165" fontId="17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8" fontId="8" fillId="0" borderId="0" xfId="0" quotePrefix="1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164" fontId="7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/>
    <xf numFmtId="41" fontId="6" fillId="0" borderId="0" xfId="0" applyNumberFormat="1" applyFont="1" applyFill="1" applyAlignment="1">
      <alignment horizontal="right" vertical="center"/>
    </xf>
    <xf numFmtId="2" fontId="12" fillId="0" borderId="0" xfId="0" applyNumberFormat="1" applyFont="1" applyFill="1" applyAlignment="1">
      <alignment vertical="top"/>
    </xf>
    <xf numFmtId="43" fontId="6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41" fontId="7" fillId="0" borderId="0" xfId="3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41" fontId="7" fillId="0" borderId="2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6" fillId="0" borderId="2" xfId="3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10" fontId="6" fillId="0" borderId="0" xfId="4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 vertical="top"/>
    </xf>
    <xf numFmtId="41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37" fontId="7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0" fontId="6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left" vertical="center" indent="1"/>
    </xf>
    <xf numFmtId="170" fontId="6" fillId="2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vertical="top"/>
    </xf>
    <xf numFmtId="41" fontId="18" fillId="0" borderId="0" xfId="3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6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0" xfId="0" applyNumberFormat="1" applyFont="1" applyFill="1"/>
    <xf numFmtId="0" fontId="6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 vertical="center"/>
    </xf>
    <xf numFmtId="168" fontId="8" fillId="0" borderId="0" xfId="0" quotePrefix="1" applyNumberFormat="1" applyFont="1" applyFill="1" applyBorder="1" applyAlignment="1">
      <alignment horizontal="center"/>
    </xf>
    <xf numFmtId="165" fontId="16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37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43" fontId="6" fillId="0" borderId="0" xfId="1" applyFont="1" applyFill="1" applyAlignment="1">
      <alignment horizontal="center" vertical="center"/>
    </xf>
    <xf numFmtId="37" fontId="7" fillId="0" borderId="4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37" fontId="7" fillId="0" borderId="0" xfId="0" applyNumberFormat="1" applyFont="1"/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37" fontId="7" fillId="0" borderId="1" xfId="0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8" fillId="0" borderId="0" xfId="0" quotePrefix="1" applyNumberFormat="1" applyFont="1"/>
    <xf numFmtId="37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37" fontId="7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justify" vertical="center" wrapText="1"/>
    </xf>
    <xf numFmtId="41" fontId="5" fillId="0" borderId="0" xfId="0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top"/>
    </xf>
    <xf numFmtId="41" fontId="6" fillId="0" borderId="2" xfId="0" applyNumberFormat="1" applyFont="1" applyBorder="1" applyAlignment="1">
      <alignment horizontal="right" vertical="center"/>
    </xf>
    <xf numFmtId="0" fontId="186" fillId="0" borderId="0" xfId="0" applyFont="1" applyAlignment="1">
      <alignment horizontal="right" vertical="center" wrapText="1"/>
    </xf>
    <xf numFmtId="41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4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 indent="2"/>
    </xf>
    <xf numFmtId="41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68" fontId="6" fillId="0" borderId="0" xfId="0" applyNumberFormat="1" applyFont="1"/>
    <xf numFmtId="0" fontId="6" fillId="0" borderId="0" xfId="0" quotePrefix="1" applyFont="1" applyAlignment="1">
      <alignment horizontal="center"/>
    </xf>
    <xf numFmtId="41" fontId="6" fillId="0" borderId="0" xfId="1" applyNumberFormat="1" applyFont="1" applyFill="1" applyBorder="1" applyAlignment="1">
      <alignment vertical="center"/>
    </xf>
    <xf numFmtId="41" fontId="7" fillId="0" borderId="4" xfId="3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0" fontId="6" fillId="0" borderId="0" xfId="4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1" xfId="0" applyNumberFormat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center" vertical="center"/>
    </xf>
    <xf numFmtId="43" fontId="6" fillId="0" borderId="0" xfId="4" applyNumberFormat="1" applyFont="1" applyFill="1" applyBorder="1" applyAlignment="1">
      <alignment vertical="center"/>
    </xf>
    <xf numFmtId="43" fontId="6" fillId="0" borderId="0" xfId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164" fontId="7" fillId="0" borderId="0" xfId="1" applyNumberFormat="1" applyFont="1" applyFill="1" applyBorder="1" applyAlignment="1">
      <alignment vertical="center" wrapText="1"/>
    </xf>
    <xf numFmtId="43" fontId="6" fillId="0" borderId="4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186" fillId="0" borderId="0" xfId="0" applyFont="1" applyAlignment="1">
      <alignment horizontal="right" vertical="center" wrapText="1"/>
    </xf>
    <xf numFmtId="0" fontId="187" fillId="0" borderId="0" xfId="0" applyFont="1" applyAlignment="1">
      <alignment horizontal="right" vertical="center" wrapText="1"/>
    </xf>
    <xf numFmtId="37" fontId="6" fillId="0" borderId="0" xfId="0" applyNumberFormat="1" applyFont="1" applyAlignment="1">
      <alignment horizontal="center"/>
    </xf>
    <xf numFmtId="2" fontId="4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110"/>
  <sheetViews>
    <sheetView tabSelected="1" view="pageBreakPreview" zoomScaleNormal="55" zoomScaleSheetLayoutView="100" workbookViewId="0">
      <selection activeCell="P6" sqref="P6"/>
    </sheetView>
  </sheetViews>
  <sheetFormatPr defaultColWidth="9.09765625" defaultRowHeight="21" customHeight="1"/>
  <cols>
    <col min="1" max="3" width="2.09765625" style="180" customWidth="1"/>
    <col min="4" max="4" width="47.69921875" style="180" customWidth="1"/>
    <col min="5" max="5" width="9.69921875" style="189" customWidth="1"/>
    <col min="6" max="6" width="1.09765625" style="189" customWidth="1"/>
    <col min="7" max="7" width="14.69921875" style="174" customWidth="1"/>
    <col min="8" max="8" width="1.09765625" style="174" customWidth="1"/>
    <col min="9" max="9" width="14.69921875" style="174" customWidth="1"/>
    <col min="10" max="10" width="1.09765625" style="174" customWidth="1"/>
    <col min="11" max="11" width="14.69921875" style="174" customWidth="1"/>
    <col min="12" max="12" width="1.09765625" style="174" customWidth="1"/>
    <col min="13" max="13" width="14.69921875" style="174" customWidth="1"/>
    <col min="14" max="14" width="4.09765625" style="180" customWidth="1"/>
    <col min="15" max="15" width="17.3984375" style="187" bestFit="1" customWidth="1"/>
    <col min="16" max="16" width="15.59765625" style="180" bestFit="1" customWidth="1"/>
    <col min="17" max="17" width="17.3984375" style="180" bestFit="1" customWidth="1"/>
    <col min="18" max="18" width="14.59765625" style="180" bestFit="1" customWidth="1"/>
    <col min="19" max="19" width="15.69921875" style="107" bestFit="1" customWidth="1"/>
    <col min="20" max="20" width="13.8984375" style="107" customWidth="1"/>
    <col min="21" max="16384" width="9.09765625" style="180"/>
  </cols>
  <sheetData>
    <row r="1" spans="1:20" ht="21" customHeight="1">
      <c r="A1" s="279" t="s">
        <v>42</v>
      </c>
      <c r="B1" s="279"/>
      <c r="C1" s="279"/>
      <c r="D1" s="279"/>
      <c r="E1" s="279"/>
      <c r="F1" s="279"/>
      <c r="G1" s="279"/>
      <c r="H1" s="279"/>
      <c r="I1" s="279"/>
      <c r="J1" s="279"/>
      <c r="K1" s="180"/>
      <c r="L1" s="180"/>
      <c r="M1" s="180"/>
    </row>
    <row r="2" spans="1:20" ht="21" customHeight="1">
      <c r="A2" s="279" t="s">
        <v>56</v>
      </c>
      <c r="B2" s="279"/>
      <c r="C2" s="279"/>
      <c r="D2" s="279"/>
      <c r="E2" s="279"/>
      <c r="F2" s="279"/>
      <c r="G2" s="279"/>
      <c r="H2" s="279"/>
      <c r="I2" s="279"/>
      <c r="J2" s="279"/>
      <c r="K2" s="180"/>
      <c r="L2" s="180"/>
      <c r="M2" s="180"/>
      <c r="O2" s="171"/>
    </row>
    <row r="3" spans="1:20" ht="21" customHeight="1">
      <c r="A3" s="188"/>
      <c r="B3" s="188"/>
      <c r="C3" s="188"/>
      <c r="D3" s="188"/>
      <c r="F3" s="190"/>
      <c r="G3" s="188"/>
      <c r="H3" s="188"/>
      <c r="I3" s="188"/>
      <c r="J3" s="188"/>
      <c r="K3" s="180"/>
      <c r="L3" s="180"/>
      <c r="M3" s="180"/>
    </row>
    <row r="4" spans="1:20" ht="21" customHeight="1">
      <c r="A4" s="191"/>
      <c r="B4" s="191"/>
      <c r="C4" s="191"/>
      <c r="D4" s="191"/>
      <c r="G4" s="281" t="s">
        <v>70</v>
      </c>
      <c r="H4" s="281"/>
      <c r="I4" s="281"/>
      <c r="J4" s="192"/>
      <c r="K4" s="281" t="s">
        <v>71</v>
      </c>
      <c r="L4" s="281"/>
      <c r="M4" s="281"/>
      <c r="P4" s="193"/>
    </row>
    <row r="5" spans="1:20" ht="21" customHeight="1">
      <c r="A5" s="191"/>
      <c r="B5" s="191"/>
      <c r="C5" s="191"/>
      <c r="D5" s="191"/>
      <c r="G5" s="197" t="s">
        <v>158</v>
      </c>
      <c r="H5" s="197"/>
      <c r="I5" s="197" t="s">
        <v>64</v>
      </c>
      <c r="J5" s="194"/>
      <c r="K5" s="197" t="s">
        <v>158</v>
      </c>
      <c r="L5" s="197"/>
      <c r="M5" s="197" t="s">
        <v>64</v>
      </c>
    </row>
    <row r="6" spans="1:20" ht="21" customHeight="1">
      <c r="A6" s="252" t="s">
        <v>0</v>
      </c>
      <c r="B6" s="191"/>
      <c r="C6" s="191"/>
      <c r="D6" s="191"/>
      <c r="E6" s="195" t="s">
        <v>34</v>
      </c>
      <c r="F6" s="196"/>
      <c r="G6" s="197">
        <v>2566</v>
      </c>
      <c r="H6" s="198"/>
      <c r="I6" s="197">
        <v>2565</v>
      </c>
      <c r="J6" s="194"/>
      <c r="K6" s="197">
        <v>2566</v>
      </c>
      <c r="L6" s="198"/>
      <c r="M6" s="197">
        <v>2565</v>
      </c>
    </row>
    <row r="7" spans="1:20" ht="21" customHeight="1">
      <c r="A7" s="252"/>
      <c r="B7" s="191"/>
      <c r="C7" s="191"/>
      <c r="D7" s="191"/>
      <c r="E7" s="195"/>
      <c r="F7" s="196"/>
      <c r="G7" s="197" t="s">
        <v>213</v>
      </c>
      <c r="H7" s="198"/>
      <c r="I7" s="187"/>
      <c r="J7" s="194"/>
      <c r="K7" s="197" t="s">
        <v>213</v>
      </c>
      <c r="L7" s="198"/>
      <c r="M7" s="187"/>
    </row>
    <row r="8" spans="1:20" ht="21" customHeight="1">
      <c r="A8" s="191"/>
      <c r="B8" s="191"/>
      <c r="C8" s="191"/>
      <c r="D8" s="191"/>
      <c r="G8" s="282" t="s">
        <v>72</v>
      </c>
      <c r="H8" s="282"/>
      <c r="I8" s="282"/>
      <c r="J8" s="282"/>
      <c r="K8" s="282"/>
      <c r="L8" s="282"/>
      <c r="M8" s="282"/>
      <c r="S8" s="199"/>
    </row>
    <row r="9" spans="1:20" ht="21" customHeight="1">
      <c r="A9" s="200" t="s">
        <v>1</v>
      </c>
      <c r="B9" s="191"/>
      <c r="C9" s="191"/>
      <c r="D9" s="191"/>
      <c r="E9" s="201"/>
      <c r="F9" s="176"/>
      <c r="G9" s="202"/>
      <c r="H9" s="176"/>
      <c r="I9" s="202"/>
      <c r="J9" s="176"/>
      <c r="K9" s="180"/>
      <c r="L9" s="180"/>
      <c r="M9" s="180"/>
      <c r="O9" s="180"/>
      <c r="P9" s="187"/>
      <c r="Q9" s="111"/>
      <c r="S9" s="180"/>
      <c r="T9" s="111"/>
    </row>
    <row r="10" spans="1:20" ht="21" customHeight="1">
      <c r="A10" s="172" t="s">
        <v>17</v>
      </c>
      <c r="B10" s="172"/>
      <c r="C10" s="172"/>
      <c r="D10" s="172"/>
      <c r="E10" s="201"/>
      <c r="F10" s="176"/>
      <c r="G10" s="85">
        <v>1845838</v>
      </c>
      <c r="H10" s="176"/>
      <c r="I10" s="85">
        <v>2142994</v>
      </c>
      <c r="J10" s="176"/>
      <c r="K10" s="235">
        <v>269501</v>
      </c>
      <c r="L10" s="180"/>
      <c r="M10" s="235">
        <v>195563</v>
      </c>
      <c r="N10" s="193"/>
      <c r="O10" s="199"/>
      <c r="P10" s="111"/>
      <c r="Q10" s="199"/>
      <c r="R10" s="111"/>
      <c r="S10" s="111"/>
      <c r="T10" s="111"/>
    </row>
    <row r="11" spans="1:20" ht="21" customHeight="1">
      <c r="A11" s="172" t="s">
        <v>161</v>
      </c>
      <c r="B11" s="172"/>
      <c r="C11" s="172"/>
      <c r="D11" s="172"/>
      <c r="E11" s="201"/>
      <c r="F11" s="176"/>
      <c r="G11" s="85">
        <v>160917</v>
      </c>
      <c r="H11" s="176"/>
      <c r="I11" s="85">
        <v>160211</v>
      </c>
      <c r="J11" s="176"/>
      <c r="K11" s="257">
        <v>0</v>
      </c>
      <c r="L11" s="203"/>
      <c r="M11" s="257">
        <v>0</v>
      </c>
      <c r="N11" s="193"/>
      <c r="O11" s="199"/>
      <c r="P11" s="111"/>
      <c r="Q11" s="199"/>
      <c r="R11" s="111"/>
      <c r="S11" s="111"/>
      <c r="T11" s="111"/>
    </row>
    <row r="12" spans="1:20" ht="21" customHeight="1">
      <c r="A12" s="172" t="s">
        <v>173</v>
      </c>
      <c r="B12" s="172"/>
      <c r="C12" s="172"/>
      <c r="D12" s="172"/>
      <c r="E12" s="201" t="s">
        <v>250</v>
      </c>
      <c r="F12" s="176"/>
      <c r="G12" s="85">
        <v>608309</v>
      </c>
      <c r="H12" s="176"/>
      <c r="I12" s="85">
        <v>533587</v>
      </c>
      <c r="J12" s="176"/>
      <c r="K12" s="235">
        <v>602973</v>
      </c>
      <c r="L12" s="180"/>
      <c r="M12" s="235">
        <v>561397</v>
      </c>
      <c r="N12" s="193"/>
      <c r="O12" s="199"/>
      <c r="P12" s="111"/>
      <c r="Q12" s="199"/>
      <c r="R12" s="111"/>
      <c r="S12" s="111"/>
      <c r="T12" s="111"/>
    </row>
    <row r="13" spans="1:20" ht="21" customHeight="1">
      <c r="A13" s="172" t="s">
        <v>74</v>
      </c>
      <c r="B13" s="172"/>
      <c r="C13" s="172"/>
      <c r="D13" s="172"/>
      <c r="E13" s="201"/>
      <c r="F13" s="176"/>
      <c r="G13" s="85">
        <v>101163</v>
      </c>
      <c r="H13" s="176"/>
      <c r="I13" s="85">
        <v>108936</v>
      </c>
      <c r="J13" s="176"/>
      <c r="K13" s="235">
        <v>10444</v>
      </c>
      <c r="L13" s="180"/>
      <c r="M13" s="235">
        <v>10060</v>
      </c>
      <c r="N13" s="193"/>
      <c r="O13" s="199"/>
      <c r="P13" s="111"/>
      <c r="Q13" s="199"/>
      <c r="R13" s="111"/>
      <c r="S13" s="111"/>
      <c r="T13" s="111"/>
    </row>
    <row r="14" spans="1:20" ht="21" customHeight="1">
      <c r="A14" s="172" t="s">
        <v>117</v>
      </c>
      <c r="B14" s="172"/>
      <c r="C14" s="172"/>
      <c r="D14" s="172"/>
      <c r="E14" s="201">
        <v>8</v>
      </c>
      <c r="F14" s="176"/>
      <c r="G14" s="85">
        <v>14500</v>
      </c>
      <c r="H14" s="176"/>
      <c r="I14" s="85">
        <v>3000</v>
      </c>
      <c r="J14" s="176"/>
      <c r="K14" s="235">
        <v>1730077</v>
      </c>
      <c r="L14" s="180"/>
      <c r="M14" s="235">
        <v>1759807</v>
      </c>
      <c r="N14" s="193"/>
      <c r="O14" s="199"/>
      <c r="P14" s="111"/>
      <c r="Q14" s="199"/>
      <c r="R14" s="111"/>
      <c r="S14" s="111"/>
      <c r="T14" s="111"/>
    </row>
    <row r="15" spans="1:20" ht="21" customHeight="1">
      <c r="A15" s="172" t="s">
        <v>138</v>
      </c>
      <c r="B15" s="172"/>
      <c r="C15" s="172"/>
      <c r="D15" s="172"/>
      <c r="E15" s="201"/>
      <c r="F15" s="176"/>
      <c r="G15" s="85">
        <v>17049</v>
      </c>
      <c r="H15" s="176"/>
      <c r="I15" s="85">
        <v>17281</v>
      </c>
      <c r="J15" s="176"/>
      <c r="K15" s="173">
        <v>0</v>
      </c>
      <c r="L15" s="180"/>
      <c r="M15" s="173">
        <v>0</v>
      </c>
      <c r="O15" s="199"/>
      <c r="P15" s="111"/>
      <c r="Q15" s="199"/>
      <c r="R15" s="111"/>
      <c r="S15" s="111"/>
      <c r="T15" s="111"/>
    </row>
    <row r="16" spans="1:20" ht="21" customHeight="1">
      <c r="A16" s="239" t="s">
        <v>66</v>
      </c>
      <c r="B16" s="239"/>
      <c r="C16" s="239"/>
      <c r="D16" s="239"/>
      <c r="E16" s="247"/>
      <c r="F16" s="96"/>
      <c r="G16" s="85">
        <v>308263</v>
      </c>
      <c r="H16" s="96"/>
      <c r="I16" s="85">
        <v>324114</v>
      </c>
      <c r="J16" s="176"/>
      <c r="K16" s="85">
        <v>93792</v>
      </c>
      <c r="L16" s="180"/>
      <c r="M16" s="85">
        <v>103487</v>
      </c>
      <c r="O16" s="199"/>
      <c r="P16" s="273"/>
      <c r="Q16" s="269"/>
      <c r="R16" s="111"/>
      <c r="S16" s="111"/>
      <c r="T16" s="111"/>
    </row>
    <row r="17" spans="1:20" ht="21" customHeight="1">
      <c r="A17" s="172" t="s">
        <v>251</v>
      </c>
      <c r="B17" s="191"/>
      <c r="C17" s="172"/>
      <c r="D17" s="172"/>
      <c r="E17" s="201"/>
      <c r="F17" s="176"/>
      <c r="G17" s="251">
        <v>62749</v>
      </c>
      <c r="H17" s="176"/>
      <c r="I17" s="173">
        <v>70107</v>
      </c>
      <c r="J17" s="176"/>
      <c r="K17" s="173">
        <v>0</v>
      </c>
      <c r="L17" s="180"/>
      <c r="M17" s="173">
        <v>0</v>
      </c>
      <c r="N17" s="193"/>
      <c r="O17" s="199"/>
      <c r="P17" s="111"/>
      <c r="Q17" s="199"/>
      <c r="R17" s="111"/>
      <c r="S17" s="111"/>
      <c r="T17" s="111"/>
    </row>
    <row r="18" spans="1:20" ht="21" customHeight="1">
      <c r="A18" s="188" t="s">
        <v>3</v>
      </c>
      <c r="C18" s="172"/>
      <c r="D18" s="172"/>
      <c r="E18" s="201"/>
      <c r="F18" s="205"/>
      <c r="G18" s="206">
        <f>SUM(G10:G17)</f>
        <v>3118788</v>
      </c>
      <c r="H18" s="205"/>
      <c r="I18" s="206">
        <f>SUM(I10:I17)</f>
        <v>3360230</v>
      </c>
      <c r="J18" s="205"/>
      <c r="K18" s="206">
        <f>SUM(K10:K17)</f>
        <v>2706787</v>
      </c>
      <c r="L18" s="175"/>
      <c r="M18" s="206">
        <f>SUM(M10:M17)</f>
        <v>2630314</v>
      </c>
      <c r="N18" s="193"/>
      <c r="O18" s="199"/>
      <c r="P18" s="111"/>
      <c r="Q18" s="111"/>
      <c r="R18" s="111"/>
      <c r="S18" s="111"/>
      <c r="T18" s="111"/>
    </row>
    <row r="19" spans="1:20" ht="21" customHeight="1">
      <c r="A19" s="172"/>
      <c r="B19" s="172"/>
      <c r="C19" s="172"/>
      <c r="D19" s="172"/>
      <c r="E19" s="201"/>
      <c r="F19" s="176"/>
      <c r="G19" s="176"/>
      <c r="H19" s="176"/>
      <c r="I19" s="176"/>
      <c r="J19" s="176"/>
      <c r="K19" s="180"/>
      <c r="L19" s="180"/>
      <c r="M19" s="180"/>
      <c r="N19" s="193"/>
      <c r="O19" s="199"/>
      <c r="P19" s="111"/>
      <c r="Q19" s="111"/>
      <c r="S19" s="111"/>
      <c r="T19" s="111"/>
    </row>
    <row r="20" spans="1:20" ht="21" customHeight="1">
      <c r="A20" s="200" t="s">
        <v>23</v>
      </c>
      <c r="B20" s="207"/>
      <c r="C20" s="207"/>
      <c r="D20" s="207"/>
      <c r="E20" s="201"/>
      <c r="F20" s="176"/>
      <c r="G20" s="176"/>
      <c r="H20" s="176"/>
      <c r="I20" s="176"/>
      <c r="J20" s="176"/>
      <c r="K20" s="180"/>
      <c r="L20" s="180"/>
      <c r="M20" s="180"/>
      <c r="N20" s="193"/>
      <c r="O20" s="199"/>
      <c r="P20" s="111"/>
      <c r="Q20" s="111"/>
      <c r="S20" s="111"/>
      <c r="T20" s="111"/>
    </row>
    <row r="21" spans="1:20" ht="21" customHeight="1">
      <c r="A21" s="172" t="s">
        <v>164</v>
      </c>
      <c r="B21" s="191"/>
      <c r="C21" s="191"/>
      <c r="D21" s="191"/>
      <c r="E21" s="201"/>
      <c r="F21" s="176"/>
      <c r="G21" s="85">
        <v>36975</v>
      </c>
      <c r="H21" s="176"/>
      <c r="I21" s="85">
        <v>36975</v>
      </c>
      <c r="J21" s="176"/>
      <c r="K21" s="173">
        <v>0</v>
      </c>
      <c r="L21" s="180"/>
      <c r="M21" s="173">
        <v>0</v>
      </c>
      <c r="N21" s="193"/>
      <c r="O21" s="199"/>
      <c r="P21" s="111"/>
      <c r="Q21" s="199"/>
      <c r="R21" s="111"/>
      <c r="S21" s="111"/>
      <c r="T21" s="111"/>
    </row>
    <row r="22" spans="1:20" ht="21" customHeight="1">
      <c r="A22" s="172" t="s">
        <v>174</v>
      </c>
      <c r="B22" s="191"/>
      <c r="C22" s="191"/>
      <c r="D22" s="191"/>
      <c r="E22" s="201">
        <v>8</v>
      </c>
      <c r="F22" s="176"/>
      <c r="G22" s="173">
        <v>0</v>
      </c>
      <c r="H22" s="176"/>
      <c r="I22" s="173">
        <v>0</v>
      </c>
      <c r="J22" s="176"/>
      <c r="K22" s="85">
        <v>3524194</v>
      </c>
      <c r="L22" s="180"/>
      <c r="M22" s="85">
        <v>3473607</v>
      </c>
      <c r="N22" s="193"/>
      <c r="O22" s="199"/>
      <c r="P22" s="111"/>
      <c r="Q22" s="199"/>
      <c r="R22" s="111"/>
      <c r="S22" s="111"/>
      <c r="T22" s="111"/>
    </row>
    <row r="23" spans="1:20" ht="21" customHeight="1">
      <c r="A23" s="172" t="s">
        <v>55</v>
      </c>
      <c r="B23" s="191"/>
      <c r="C23" s="191"/>
      <c r="D23" s="191"/>
      <c r="E23" s="201"/>
      <c r="F23" s="176"/>
      <c r="G23" s="85">
        <v>1408302</v>
      </c>
      <c r="H23" s="176"/>
      <c r="I23" s="85">
        <v>1473662</v>
      </c>
      <c r="J23" s="176"/>
      <c r="K23" s="85">
        <v>1660753</v>
      </c>
      <c r="L23" s="180"/>
      <c r="M23" s="85">
        <v>1660753</v>
      </c>
      <c r="N23" s="193"/>
      <c r="O23" s="199"/>
      <c r="P23" s="111"/>
      <c r="Q23" s="199"/>
      <c r="R23" s="111"/>
      <c r="S23" s="111"/>
      <c r="T23" s="111"/>
    </row>
    <row r="24" spans="1:20" ht="21" customHeight="1">
      <c r="A24" s="172" t="s">
        <v>44</v>
      </c>
      <c r="B24" s="191"/>
      <c r="C24" s="191"/>
      <c r="D24" s="191"/>
      <c r="F24" s="176"/>
      <c r="G24" s="173">
        <v>0</v>
      </c>
      <c r="H24" s="98"/>
      <c r="I24" s="173">
        <v>0</v>
      </c>
      <c r="J24" s="98"/>
      <c r="K24" s="85">
        <v>2946872</v>
      </c>
      <c r="L24" s="180"/>
      <c r="M24" s="85">
        <v>2946872</v>
      </c>
      <c r="N24" s="193"/>
      <c r="O24" s="199"/>
      <c r="P24" s="111"/>
      <c r="Q24" s="199"/>
      <c r="R24" s="111"/>
      <c r="S24" s="111"/>
      <c r="T24" s="111"/>
    </row>
    <row r="25" spans="1:20" ht="21" customHeight="1">
      <c r="A25" s="172" t="s">
        <v>119</v>
      </c>
      <c r="B25" s="172"/>
      <c r="C25" s="172"/>
      <c r="D25" s="172"/>
      <c r="E25" s="201"/>
      <c r="F25" s="176"/>
      <c r="G25" s="85">
        <v>289575</v>
      </c>
      <c r="H25" s="176"/>
      <c r="I25" s="85">
        <v>287096</v>
      </c>
      <c r="J25" s="176"/>
      <c r="K25" s="85">
        <v>182406</v>
      </c>
      <c r="L25" s="180"/>
      <c r="M25" s="85">
        <v>182406</v>
      </c>
      <c r="N25" s="193"/>
      <c r="O25" s="199"/>
      <c r="P25" s="111"/>
      <c r="Q25" s="199"/>
      <c r="R25" s="111"/>
      <c r="S25" s="111"/>
      <c r="T25" s="111"/>
    </row>
    <row r="26" spans="1:20" ht="21" customHeight="1">
      <c r="A26" s="172" t="s">
        <v>120</v>
      </c>
      <c r="B26" s="172"/>
      <c r="C26" s="172"/>
      <c r="D26" s="172"/>
      <c r="F26" s="176"/>
      <c r="G26" s="85">
        <v>434500</v>
      </c>
      <c r="H26" s="176"/>
      <c r="I26" s="85">
        <v>434500</v>
      </c>
      <c r="J26" s="176"/>
      <c r="K26" s="85">
        <v>1163664</v>
      </c>
      <c r="L26" s="180"/>
      <c r="M26" s="85">
        <v>1163664</v>
      </c>
      <c r="N26" s="193"/>
      <c r="O26" s="199"/>
      <c r="P26" s="111"/>
      <c r="Q26" s="199"/>
      <c r="R26" s="111"/>
      <c r="S26" s="111"/>
      <c r="T26" s="111"/>
    </row>
    <row r="27" spans="1:20" ht="21" customHeight="1">
      <c r="A27" s="172" t="s">
        <v>75</v>
      </c>
      <c r="B27" s="172"/>
      <c r="C27" s="172"/>
      <c r="D27" s="172"/>
      <c r="E27" s="201"/>
      <c r="F27" s="176"/>
      <c r="G27" s="85">
        <v>1251992</v>
      </c>
      <c r="H27" s="176"/>
      <c r="I27" s="85">
        <v>1251992</v>
      </c>
      <c r="J27" s="176"/>
      <c r="K27" s="85">
        <v>1140000</v>
      </c>
      <c r="L27" s="180"/>
      <c r="M27" s="85">
        <v>1140000</v>
      </c>
      <c r="N27" s="193"/>
      <c r="O27" s="199"/>
      <c r="P27" s="111"/>
      <c r="Q27" s="199"/>
      <c r="R27" s="111"/>
      <c r="S27" s="111"/>
      <c r="T27" s="111"/>
    </row>
    <row r="28" spans="1:20" ht="21" customHeight="1">
      <c r="A28" s="172" t="s">
        <v>76</v>
      </c>
      <c r="B28" s="172"/>
      <c r="C28" s="172"/>
      <c r="D28" s="172"/>
      <c r="E28" s="201">
        <v>5</v>
      </c>
      <c r="F28" s="176"/>
      <c r="G28" s="85">
        <v>7670094</v>
      </c>
      <c r="H28" s="176"/>
      <c r="I28" s="85">
        <v>7281035</v>
      </c>
      <c r="J28" s="176"/>
      <c r="K28" s="173">
        <v>826627</v>
      </c>
      <c r="L28" s="98"/>
      <c r="M28" s="173">
        <v>818651</v>
      </c>
      <c r="N28" s="193"/>
      <c r="O28" s="199"/>
      <c r="P28" s="111"/>
      <c r="Q28" s="199"/>
      <c r="R28" s="111"/>
      <c r="S28" s="111"/>
      <c r="T28" s="111"/>
    </row>
    <row r="29" spans="1:20" ht="21" customHeight="1">
      <c r="A29" s="172" t="s">
        <v>193</v>
      </c>
      <c r="B29" s="172"/>
      <c r="C29" s="172"/>
      <c r="D29" s="172"/>
      <c r="E29" s="201"/>
      <c r="F29" s="176"/>
      <c r="G29" s="85">
        <v>800793</v>
      </c>
      <c r="H29" s="176"/>
      <c r="I29" s="85">
        <v>880022</v>
      </c>
      <c r="J29" s="176"/>
      <c r="K29" s="173">
        <v>0</v>
      </c>
      <c r="L29" s="98"/>
      <c r="M29" s="173">
        <v>0</v>
      </c>
      <c r="N29" s="193"/>
      <c r="O29" s="199"/>
      <c r="P29" s="111"/>
      <c r="Q29" s="199"/>
      <c r="R29" s="111"/>
      <c r="S29" s="111"/>
      <c r="T29" s="111"/>
    </row>
    <row r="30" spans="1:20" ht="21" customHeight="1">
      <c r="A30" s="172" t="s">
        <v>162</v>
      </c>
      <c r="B30" s="172"/>
      <c r="C30" s="172"/>
      <c r="D30" s="172"/>
      <c r="E30" s="189">
        <v>6</v>
      </c>
      <c r="F30" s="176"/>
      <c r="G30" s="85">
        <v>8486474</v>
      </c>
      <c r="H30" s="176"/>
      <c r="I30" s="85">
        <v>8620903</v>
      </c>
      <c r="J30" s="176"/>
      <c r="K30" s="85">
        <v>1501305</v>
      </c>
      <c r="L30" s="180"/>
      <c r="M30" s="85">
        <v>1538261</v>
      </c>
      <c r="N30" s="193"/>
      <c r="O30" s="199"/>
      <c r="P30" s="111"/>
      <c r="Q30" s="199"/>
      <c r="R30" s="111"/>
      <c r="S30" s="111"/>
      <c r="T30" s="111"/>
    </row>
    <row r="31" spans="1:20" ht="21" customHeight="1">
      <c r="A31" s="172" t="s">
        <v>163</v>
      </c>
      <c r="B31" s="172"/>
      <c r="C31" s="172"/>
      <c r="D31" s="172"/>
      <c r="E31" s="201"/>
      <c r="F31" s="176"/>
      <c r="G31" s="85">
        <v>846983</v>
      </c>
      <c r="H31" s="176"/>
      <c r="I31" s="85">
        <v>866759</v>
      </c>
      <c r="J31" s="176"/>
      <c r="K31" s="85">
        <v>119284</v>
      </c>
      <c r="L31" s="180"/>
      <c r="M31" s="85">
        <v>123272</v>
      </c>
      <c r="N31" s="193"/>
      <c r="O31" s="199"/>
      <c r="P31" s="111"/>
      <c r="Q31" s="199"/>
      <c r="R31" s="111"/>
      <c r="S31" s="111"/>
      <c r="T31" s="111"/>
    </row>
    <row r="32" spans="1:20" ht="21" customHeight="1">
      <c r="A32" s="172" t="s">
        <v>136</v>
      </c>
      <c r="B32" s="172"/>
      <c r="C32" s="172"/>
      <c r="D32" s="172"/>
      <c r="E32" s="201"/>
      <c r="F32" s="176"/>
      <c r="G32" s="85">
        <v>971348</v>
      </c>
      <c r="H32" s="176"/>
      <c r="I32" s="85">
        <v>971348</v>
      </c>
      <c r="J32" s="176"/>
      <c r="K32" s="173">
        <v>0</v>
      </c>
      <c r="L32" s="180"/>
      <c r="M32" s="173">
        <v>0</v>
      </c>
      <c r="O32" s="199"/>
      <c r="P32" s="111"/>
      <c r="Q32" s="199"/>
      <c r="R32" s="111"/>
      <c r="S32" s="111"/>
      <c r="T32" s="111"/>
    </row>
    <row r="33" spans="1:20" ht="21" customHeight="1">
      <c r="A33" s="172" t="s">
        <v>68</v>
      </c>
      <c r="B33" s="172"/>
      <c r="C33" s="172"/>
      <c r="D33" s="172"/>
      <c r="E33" s="201"/>
      <c r="F33" s="176"/>
      <c r="G33" s="85">
        <v>270311</v>
      </c>
      <c r="H33" s="176"/>
      <c r="I33" s="85">
        <v>262026</v>
      </c>
      <c r="J33" s="176"/>
      <c r="K33" s="173">
        <v>0</v>
      </c>
      <c r="L33" s="180"/>
      <c r="M33" s="173">
        <v>0</v>
      </c>
      <c r="N33" s="193"/>
      <c r="O33" s="199"/>
      <c r="P33" s="111"/>
      <c r="Q33" s="199"/>
      <c r="R33" s="111"/>
      <c r="S33" s="111"/>
      <c r="T33" s="111"/>
    </row>
    <row r="34" spans="1:20" ht="21" customHeight="1">
      <c r="A34" s="172" t="s">
        <v>152</v>
      </c>
      <c r="B34" s="172"/>
      <c r="C34" s="172"/>
      <c r="D34" s="172"/>
      <c r="E34" s="201"/>
      <c r="F34" s="176"/>
      <c r="G34" s="85">
        <v>147660</v>
      </c>
      <c r="H34" s="176"/>
      <c r="I34" s="85">
        <v>147660</v>
      </c>
      <c r="J34" s="176"/>
      <c r="K34" s="85">
        <v>100110</v>
      </c>
      <c r="L34" s="180"/>
      <c r="M34" s="85">
        <v>100110</v>
      </c>
      <c r="O34" s="199"/>
      <c r="P34" s="111"/>
      <c r="Q34" s="199"/>
      <c r="R34" s="111"/>
      <c r="S34" s="111"/>
      <c r="T34" s="111"/>
    </row>
    <row r="35" spans="1:20" ht="21" customHeight="1">
      <c r="A35" s="172" t="s">
        <v>135</v>
      </c>
      <c r="B35" s="172"/>
      <c r="C35" s="172"/>
      <c r="D35" s="172"/>
      <c r="E35" s="201"/>
      <c r="F35" s="176"/>
      <c r="G35" s="85">
        <v>126529</v>
      </c>
      <c r="H35" s="176"/>
      <c r="I35" s="85">
        <v>125259</v>
      </c>
      <c r="J35" s="176"/>
      <c r="K35" s="85">
        <v>33722</v>
      </c>
      <c r="L35" s="180"/>
      <c r="M35" s="85">
        <v>33722</v>
      </c>
      <c r="O35" s="199"/>
      <c r="P35" s="111"/>
      <c r="Q35" s="199"/>
      <c r="R35" s="111"/>
      <c r="S35" s="111"/>
      <c r="T35" s="111"/>
    </row>
    <row r="36" spans="1:20" ht="21" customHeight="1">
      <c r="A36" s="239" t="s">
        <v>25</v>
      </c>
      <c r="B36" s="239"/>
      <c r="C36" s="239"/>
      <c r="D36" s="239"/>
      <c r="E36" s="51"/>
      <c r="F36" s="96"/>
      <c r="G36" s="85">
        <v>259832</v>
      </c>
      <c r="H36" s="96"/>
      <c r="I36" s="85">
        <v>229701</v>
      </c>
      <c r="J36" s="176"/>
      <c r="K36" s="85">
        <v>11862</v>
      </c>
      <c r="L36" s="180"/>
      <c r="M36" s="85">
        <v>11862</v>
      </c>
      <c r="N36" s="193"/>
      <c r="O36" s="199"/>
      <c r="P36" s="111"/>
      <c r="Q36" s="199"/>
      <c r="R36" s="111"/>
      <c r="S36" s="111"/>
    </row>
    <row r="37" spans="1:20" ht="21" customHeight="1">
      <c r="A37" s="188" t="s">
        <v>26</v>
      </c>
      <c r="D37" s="172"/>
      <c r="E37" s="201"/>
      <c r="F37" s="205"/>
      <c r="G37" s="206">
        <f>SUM(G21:G36)</f>
        <v>23001368</v>
      </c>
      <c r="H37" s="205"/>
      <c r="I37" s="206">
        <f>SUM(I21:I36)</f>
        <v>22868938</v>
      </c>
      <c r="J37" s="205"/>
      <c r="K37" s="206">
        <f>SUM(K21:K36)</f>
        <v>13210799</v>
      </c>
      <c r="L37" s="180"/>
      <c r="M37" s="206">
        <f>SUM(M21:M36)</f>
        <v>13193180</v>
      </c>
      <c r="O37" s="208"/>
      <c r="P37" s="111"/>
      <c r="Q37" s="107"/>
      <c r="R37" s="111"/>
    </row>
    <row r="38" spans="1:20" ht="21" customHeight="1">
      <c r="B38" s="172"/>
      <c r="D38" s="172"/>
      <c r="E38" s="201"/>
      <c r="F38" s="176"/>
      <c r="G38" s="176"/>
      <c r="H38" s="176"/>
      <c r="I38" s="176"/>
      <c r="J38" s="176"/>
      <c r="K38" s="180"/>
      <c r="L38" s="180"/>
      <c r="M38" s="180"/>
      <c r="O38" s="208"/>
      <c r="P38" s="111"/>
      <c r="Q38" s="107"/>
    </row>
    <row r="39" spans="1:20" ht="21" customHeight="1" thickBot="1">
      <c r="A39" s="188" t="s">
        <v>18</v>
      </c>
      <c r="B39" s="207"/>
      <c r="C39" s="207"/>
      <c r="D39" s="207"/>
      <c r="E39" s="201"/>
      <c r="F39" s="205"/>
      <c r="G39" s="209">
        <f>SUM(G18+G37)</f>
        <v>26120156</v>
      </c>
      <c r="H39" s="205"/>
      <c r="I39" s="209">
        <f>SUM(I18+I37)</f>
        <v>26229168</v>
      </c>
      <c r="J39" s="205"/>
      <c r="K39" s="209">
        <f>SUM(K18+K37)</f>
        <v>15917586</v>
      </c>
      <c r="L39" s="180"/>
      <c r="M39" s="209">
        <f>SUM(M18+M37)</f>
        <v>15823494</v>
      </c>
      <c r="O39" s="208"/>
      <c r="P39" s="111"/>
      <c r="Q39" s="107"/>
      <c r="R39" s="111"/>
    </row>
    <row r="40" spans="1:20" ht="21" customHeight="1" thickTop="1"/>
    <row r="42" spans="1:20" ht="21" customHeight="1">
      <c r="A42" s="279" t="s">
        <v>42</v>
      </c>
      <c r="B42" s="279"/>
      <c r="C42" s="279"/>
      <c r="D42" s="279"/>
      <c r="E42" s="279"/>
      <c r="F42" s="279"/>
      <c r="G42" s="279"/>
      <c r="H42" s="279"/>
      <c r="I42" s="279"/>
      <c r="J42" s="279"/>
      <c r="K42" s="175"/>
      <c r="L42" s="175"/>
      <c r="M42" s="175"/>
    </row>
    <row r="43" spans="1:20" ht="21" customHeight="1">
      <c r="A43" s="252" t="s">
        <v>56</v>
      </c>
      <c r="B43" s="252"/>
      <c r="C43" s="252"/>
      <c r="D43" s="252"/>
      <c r="F43" s="210"/>
      <c r="G43" s="210"/>
      <c r="H43" s="210"/>
      <c r="I43" s="210"/>
      <c r="J43" s="210"/>
      <c r="K43" s="180"/>
      <c r="L43" s="180"/>
      <c r="M43" s="180"/>
    </row>
    <row r="44" spans="1:20" ht="21" customHeight="1">
      <c r="A44" s="188"/>
      <c r="B44" s="188"/>
      <c r="C44" s="188"/>
      <c r="D44" s="188"/>
      <c r="F44" s="210"/>
      <c r="G44" s="210"/>
      <c r="H44" s="210"/>
      <c r="I44" s="210"/>
      <c r="J44" s="210"/>
      <c r="K44" s="180"/>
      <c r="L44" s="180"/>
      <c r="M44" s="180"/>
    </row>
    <row r="45" spans="1:20" ht="21" customHeight="1">
      <c r="A45" s="191"/>
      <c r="B45" s="191"/>
      <c r="C45" s="191"/>
      <c r="D45" s="191"/>
      <c r="G45" s="280" t="s">
        <v>70</v>
      </c>
      <c r="H45" s="280"/>
      <c r="I45" s="280"/>
      <c r="J45" s="211"/>
      <c r="K45" s="280" t="s">
        <v>71</v>
      </c>
      <c r="L45" s="280"/>
      <c r="M45" s="280"/>
    </row>
    <row r="46" spans="1:20" ht="21" customHeight="1">
      <c r="A46" s="191"/>
      <c r="B46" s="191"/>
      <c r="C46" s="191"/>
      <c r="D46" s="191"/>
      <c r="F46" s="212"/>
      <c r="G46" s="197" t="s">
        <v>158</v>
      </c>
      <c r="H46" s="197"/>
      <c r="I46" s="197" t="s">
        <v>64</v>
      </c>
      <c r="J46" s="194"/>
      <c r="K46" s="197" t="s">
        <v>158</v>
      </c>
      <c r="L46" s="197"/>
      <c r="M46" s="197" t="s">
        <v>64</v>
      </c>
    </row>
    <row r="47" spans="1:20" ht="21" customHeight="1">
      <c r="A47" s="252" t="s">
        <v>59</v>
      </c>
      <c r="B47" s="191"/>
      <c r="C47" s="191"/>
      <c r="D47" s="191"/>
      <c r="E47" s="195" t="s">
        <v>34</v>
      </c>
      <c r="F47" s="212"/>
      <c r="G47" s="197">
        <v>2566</v>
      </c>
      <c r="H47" s="198"/>
      <c r="I47" s="197">
        <v>2565</v>
      </c>
      <c r="J47" s="194"/>
      <c r="K47" s="197">
        <v>2566</v>
      </c>
      <c r="L47" s="198"/>
      <c r="M47" s="197">
        <v>2565</v>
      </c>
    </row>
    <row r="48" spans="1:20" ht="21" customHeight="1">
      <c r="A48" s="252"/>
      <c r="B48" s="191"/>
      <c r="C48" s="191"/>
      <c r="D48" s="191"/>
      <c r="E48" s="195"/>
      <c r="F48" s="212"/>
      <c r="G48" s="256" t="s">
        <v>213</v>
      </c>
      <c r="H48" s="212"/>
      <c r="I48" s="187"/>
      <c r="J48" s="255"/>
      <c r="K48" s="256" t="s">
        <v>213</v>
      </c>
      <c r="L48" s="212"/>
      <c r="M48" s="187"/>
    </row>
    <row r="49" spans="1:16" ht="21" customHeight="1">
      <c r="A49" s="191"/>
      <c r="B49" s="191"/>
      <c r="C49" s="191"/>
      <c r="D49" s="191"/>
      <c r="G49" s="278" t="s">
        <v>72</v>
      </c>
      <c r="H49" s="278"/>
      <c r="I49" s="278"/>
      <c r="J49" s="278"/>
      <c r="K49" s="278"/>
      <c r="L49" s="278"/>
      <c r="M49" s="278"/>
    </row>
    <row r="50" spans="1:16" ht="21" customHeight="1">
      <c r="A50" s="200" t="s">
        <v>20</v>
      </c>
      <c r="B50" s="213"/>
      <c r="C50" s="213"/>
      <c r="D50" s="213"/>
      <c r="F50" s="174" t="s">
        <v>19</v>
      </c>
      <c r="G50" s="174" t="s">
        <v>19</v>
      </c>
      <c r="H50" s="174" t="s">
        <v>19</v>
      </c>
      <c r="I50" s="174" t="s">
        <v>19</v>
      </c>
      <c r="K50" s="180"/>
      <c r="L50" s="180"/>
      <c r="M50" s="180"/>
    </row>
    <row r="51" spans="1:16" ht="21" customHeight="1">
      <c r="A51" s="172" t="s">
        <v>137</v>
      </c>
      <c r="C51" s="214"/>
      <c r="D51" s="214"/>
      <c r="F51" s="204"/>
      <c r="G51" s="85">
        <v>1179604</v>
      </c>
      <c r="H51" s="204"/>
      <c r="I51" s="85">
        <v>1124709</v>
      </c>
      <c r="J51" s="85">
        <v>1762000</v>
      </c>
      <c r="K51" s="85">
        <v>1120000</v>
      </c>
      <c r="L51" s="180"/>
      <c r="M51" s="85">
        <v>1060000</v>
      </c>
      <c r="O51" s="272"/>
      <c r="P51" s="275"/>
    </row>
    <row r="52" spans="1:16" ht="21" customHeight="1">
      <c r="A52" s="172" t="s">
        <v>89</v>
      </c>
      <c r="B52" s="172"/>
      <c r="C52" s="214"/>
      <c r="D52" s="214"/>
      <c r="E52" s="189">
        <v>8</v>
      </c>
      <c r="F52" s="204"/>
      <c r="G52" s="173">
        <v>0</v>
      </c>
      <c r="H52" s="204"/>
      <c r="I52" s="173">
        <v>0</v>
      </c>
      <c r="J52" s="85">
        <v>315000</v>
      </c>
      <c r="K52" s="85">
        <v>1437000</v>
      </c>
      <c r="L52" s="180"/>
      <c r="M52" s="85">
        <v>1332000</v>
      </c>
      <c r="O52" s="272"/>
      <c r="P52" s="275"/>
    </row>
    <row r="53" spans="1:16" ht="21" customHeight="1">
      <c r="A53" s="172" t="s">
        <v>188</v>
      </c>
      <c r="B53" s="214"/>
      <c r="C53" s="214"/>
      <c r="D53" s="214"/>
      <c r="E53" s="189">
        <v>8</v>
      </c>
      <c r="F53" s="204"/>
      <c r="G53" s="173">
        <v>1590817</v>
      </c>
      <c r="H53" s="204"/>
      <c r="I53" s="173">
        <v>1924155</v>
      </c>
      <c r="J53" s="85">
        <v>184485</v>
      </c>
      <c r="K53" s="85">
        <v>257785</v>
      </c>
      <c r="L53" s="180"/>
      <c r="M53" s="173">
        <v>270782</v>
      </c>
      <c r="O53" s="272"/>
      <c r="P53" s="275"/>
    </row>
    <row r="54" spans="1:16" ht="21" customHeight="1">
      <c r="A54" s="172" t="s">
        <v>194</v>
      </c>
      <c r="B54" s="214"/>
      <c r="C54" s="214"/>
      <c r="D54" s="214"/>
      <c r="F54" s="204"/>
      <c r="O54" s="272"/>
      <c r="P54" s="275"/>
    </row>
    <row r="55" spans="1:16" ht="21" customHeight="1">
      <c r="A55" s="172"/>
      <c r="B55" s="172" t="s">
        <v>195</v>
      </c>
      <c r="C55" s="214"/>
      <c r="D55" s="214"/>
      <c r="F55" s="204"/>
      <c r="G55" s="173">
        <v>283998</v>
      </c>
      <c r="H55" s="204"/>
      <c r="I55" s="173">
        <v>296480</v>
      </c>
      <c r="J55" s="85"/>
      <c r="K55" s="173">
        <v>171709</v>
      </c>
      <c r="L55" s="180"/>
      <c r="M55" s="173">
        <v>171773</v>
      </c>
      <c r="O55" s="272"/>
      <c r="P55" s="275"/>
    </row>
    <row r="56" spans="1:16" ht="21" customHeight="1">
      <c r="A56" s="172" t="s">
        <v>178</v>
      </c>
      <c r="B56" s="172"/>
      <c r="C56" s="214"/>
      <c r="D56" s="214"/>
      <c r="E56" s="189">
        <v>8</v>
      </c>
      <c r="F56" s="204"/>
      <c r="G56" s="85">
        <v>275821</v>
      </c>
      <c r="H56" s="204"/>
      <c r="I56" s="85">
        <v>274735</v>
      </c>
      <c r="J56" s="85">
        <v>33000</v>
      </c>
      <c r="K56" s="173">
        <v>75465</v>
      </c>
      <c r="L56" s="180"/>
      <c r="M56" s="173">
        <v>73714</v>
      </c>
      <c r="O56" s="272"/>
      <c r="P56" s="275"/>
    </row>
    <row r="57" spans="1:16" ht="21" customHeight="1">
      <c r="A57" s="172" t="s">
        <v>238</v>
      </c>
      <c r="B57" s="172"/>
      <c r="C57" s="214"/>
      <c r="D57" s="214"/>
      <c r="F57" s="204"/>
      <c r="G57" s="173">
        <v>1994150</v>
      </c>
      <c r="H57" s="204"/>
      <c r="I57" s="173">
        <v>1991150</v>
      </c>
      <c r="J57" s="85">
        <v>0</v>
      </c>
      <c r="K57" s="173">
        <v>1994150</v>
      </c>
      <c r="L57" s="180"/>
      <c r="M57" s="173">
        <v>1991150</v>
      </c>
      <c r="O57" s="272"/>
      <c r="P57" s="275"/>
    </row>
    <row r="58" spans="1:16" ht="21" customHeight="1">
      <c r="A58" s="180" t="s">
        <v>142</v>
      </c>
      <c r="B58" s="172"/>
      <c r="C58" s="214"/>
      <c r="D58" s="214"/>
      <c r="E58" s="201">
        <v>8</v>
      </c>
      <c r="F58" s="204"/>
      <c r="G58" s="85">
        <v>27466</v>
      </c>
      <c r="H58" s="204"/>
      <c r="I58" s="85">
        <v>27466</v>
      </c>
      <c r="J58" s="85">
        <v>76879</v>
      </c>
      <c r="K58" s="173">
        <v>0</v>
      </c>
      <c r="L58" s="180"/>
      <c r="M58" s="173">
        <v>0</v>
      </c>
      <c r="O58" s="272"/>
      <c r="P58" s="275"/>
    </row>
    <row r="59" spans="1:16" ht="21" customHeight="1">
      <c r="A59" s="180" t="s">
        <v>165</v>
      </c>
      <c r="B59" s="172"/>
      <c r="C59" s="214"/>
      <c r="D59" s="214"/>
      <c r="E59" s="201"/>
      <c r="F59" s="204"/>
      <c r="G59" s="173">
        <v>55741</v>
      </c>
      <c r="H59" s="204"/>
      <c r="I59" s="173">
        <v>51669</v>
      </c>
      <c r="J59" s="85">
        <v>0</v>
      </c>
      <c r="K59" s="173">
        <v>0</v>
      </c>
      <c r="L59" s="180"/>
      <c r="M59" s="173">
        <v>0</v>
      </c>
      <c r="O59" s="272"/>
      <c r="P59" s="275"/>
    </row>
    <row r="60" spans="1:16" ht="21" customHeight="1">
      <c r="A60" s="172" t="s">
        <v>14</v>
      </c>
      <c r="C60" s="214"/>
      <c r="D60" s="214"/>
      <c r="F60" s="204"/>
      <c r="G60" s="85">
        <v>196470</v>
      </c>
      <c r="H60" s="204"/>
      <c r="I60" s="85">
        <v>165542</v>
      </c>
      <c r="J60" s="85">
        <v>16753</v>
      </c>
      <c r="K60" s="85">
        <v>37288</v>
      </c>
      <c r="L60" s="180"/>
      <c r="M60" s="85">
        <v>32575</v>
      </c>
      <c r="O60" s="272"/>
      <c r="P60" s="275"/>
    </row>
    <row r="61" spans="1:16" ht="21" customHeight="1">
      <c r="A61" s="188" t="s">
        <v>21</v>
      </c>
      <c r="C61" s="214"/>
      <c r="D61" s="214"/>
      <c r="F61" s="192"/>
      <c r="G61" s="215">
        <f>SUM(G51:G60)</f>
        <v>5604067</v>
      </c>
      <c r="H61" s="192"/>
      <c r="I61" s="215">
        <f>SUM(I51:I60)</f>
        <v>5855906</v>
      </c>
      <c r="J61" s="192"/>
      <c r="K61" s="215">
        <f>SUM(K51:K60)</f>
        <v>5093397</v>
      </c>
      <c r="L61" s="180"/>
      <c r="M61" s="215">
        <f>SUM(M51:M60)</f>
        <v>4931994</v>
      </c>
    </row>
    <row r="62" spans="1:16" ht="21" customHeight="1">
      <c r="A62" s="172"/>
      <c r="B62" s="214"/>
      <c r="C62" s="214"/>
      <c r="D62" s="214"/>
      <c r="F62" s="204"/>
      <c r="G62" s="204"/>
      <c r="H62" s="204"/>
      <c r="I62" s="204"/>
      <c r="J62" s="204"/>
      <c r="K62" s="180"/>
      <c r="L62" s="180"/>
      <c r="M62" s="180"/>
    </row>
    <row r="63" spans="1:16" ht="21" customHeight="1">
      <c r="A63" s="200" t="s">
        <v>36</v>
      </c>
      <c r="B63" s="214"/>
      <c r="C63" s="214"/>
      <c r="D63" s="214"/>
      <c r="F63" s="204"/>
      <c r="G63" s="204"/>
      <c r="H63" s="204"/>
      <c r="I63" s="204"/>
      <c r="J63" s="204"/>
      <c r="K63" s="180"/>
      <c r="L63" s="180"/>
      <c r="M63" s="180"/>
    </row>
    <row r="64" spans="1:16" ht="21" customHeight="1">
      <c r="A64" s="172" t="s">
        <v>196</v>
      </c>
      <c r="B64" s="214"/>
      <c r="C64" s="214"/>
      <c r="D64" s="214"/>
      <c r="F64" s="204"/>
      <c r="G64" s="173">
        <v>1640974</v>
      </c>
      <c r="H64" s="204"/>
      <c r="I64" s="173">
        <v>1647902</v>
      </c>
      <c r="J64" s="204"/>
      <c r="K64" s="173">
        <v>1436611</v>
      </c>
      <c r="L64" s="180"/>
      <c r="M64" s="173">
        <v>1455434</v>
      </c>
      <c r="O64" s="272"/>
      <c r="P64" s="275"/>
    </row>
    <row r="65" spans="1:16" ht="21" customHeight="1">
      <c r="A65" s="172" t="s">
        <v>197</v>
      </c>
      <c r="B65" s="214"/>
      <c r="C65" s="214"/>
      <c r="D65" s="214"/>
      <c r="F65" s="204"/>
      <c r="G65" s="173">
        <v>323769</v>
      </c>
      <c r="H65" s="204"/>
      <c r="I65" s="173">
        <v>323769</v>
      </c>
      <c r="J65" s="204"/>
      <c r="K65" s="173">
        <v>0</v>
      </c>
      <c r="L65" s="180"/>
      <c r="M65" s="173">
        <v>0</v>
      </c>
      <c r="O65" s="272"/>
      <c r="P65" s="275"/>
    </row>
    <row r="66" spans="1:16" ht="21" customHeight="1">
      <c r="A66" s="172" t="s">
        <v>198</v>
      </c>
      <c r="B66" s="214"/>
      <c r="C66" s="214"/>
      <c r="D66" s="214"/>
      <c r="F66" s="204"/>
      <c r="G66" s="173">
        <v>12282</v>
      </c>
      <c r="H66" s="204"/>
      <c r="I66" s="173">
        <v>13328</v>
      </c>
      <c r="J66" s="204"/>
      <c r="K66" s="173">
        <v>0</v>
      </c>
      <c r="L66" s="180"/>
      <c r="M66" s="173">
        <v>0</v>
      </c>
      <c r="O66" s="272"/>
      <c r="P66" s="275"/>
    </row>
    <row r="67" spans="1:16" ht="21" customHeight="1">
      <c r="A67" s="172" t="s">
        <v>185</v>
      </c>
      <c r="B67" s="214"/>
      <c r="C67" s="214"/>
      <c r="D67" s="214"/>
      <c r="E67" s="189">
        <v>8</v>
      </c>
      <c r="F67" s="204"/>
      <c r="G67" s="85">
        <v>7374763</v>
      </c>
      <c r="H67" s="204"/>
      <c r="I67" s="85">
        <v>7451335</v>
      </c>
      <c r="J67" s="204"/>
      <c r="K67" s="173">
        <v>3763483</v>
      </c>
      <c r="L67" s="180"/>
      <c r="M67" s="173">
        <v>3731932</v>
      </c>
      <c r="O67" s="272"/>
      <c r="P67" s="275"/>
    </row>
    <row r="68" spans="1:16" ht="21" customHeight="1">
      <c r="A68" s="172" t="s">
        <v>54</v>
      </c>
      <c r="B68" s="214"/>
      <c r="C68" s="214"/>
      <c r="D68" s="214"/>
      <c r="E68" s="201">
        <v>8</v>
      </c>
      <c r="F68" s="204"/>
      <c r="G68" s="85">
        <v>459586</v>
      </c>
      <c r="H68" s="204"/>
      <c r="I68" s="85">
        <v>466365</v>
      </c>
      <c r="J68" s="204"/>
      <c r="K68" s="173">
        <v>0</v>
      </c>
      <c r="L68" s="180"/>
      <c r="M68" s="173">
        <v>0</v>
      </c>
      <c r="O68" s="272"/>
      <c r="P68" s="275"/>
    </row>
    <row r="69" spans="1:16" ht="21" customHeight="1">
      <c r="A69" s="172" t="s">
        <v>69</v>
      </c>
      <c r="B69" s="214"/>
      <c r="C69" s="214"/>
      <c r="D69" s="214"/>
      <c r="F69" s="204"/>
      <c r="G69" s="85">
        <v>329519</v>
      </c>
      <c r="H69" s="204"/>
      <c r="I69" s="85">
        <v>334522</v>
      </c>
      <c r="J69" s="204"/>
      <c r="K69" s="173">
        <v>216915</v>
      </c>
      <c r="L69" s="180"/>
      <c r="M69" s="173">
        <v>217860</v>
      </c>
      <c r="O69" s="272"/>
      <c r="P69" s="275"/>
    </row>
    <row r="70" spans="1:16" ht="21" customHeight="1">
      <c r="A70" s="172" t="s">
        <v>126</v>
      </c>
      <c r="B70" s="214"/>
      <c r="C70" s="214"/>
      <c r="D70" s="214"/>
      <c r="F70" s="204"/>
      <c r="G70" s="85">
        <v>209630</v>
      </c>
      <c r="H70" s="204"/>
      <c r="I70" s="85">
        <v>206944</v>
      </c>
      <c r="J70" s="204"/>
      <c r="K70" s="85">
        <v>106126</v>
      </c>
      <c r="L70" s="180"/>
      <c r="M70" s="85">
        <v>101118</v>
      </c>
      <c r="O70" s="272"/>
      <c r="P70" s="275"/>
    </row>
    <row r="71" spans="1:16" ht="21" customHeight="1">
      <c r="A71" s="172" t="s">
        <v>210</v>
      </c>
      <c r="B71" s="214"/>
      <c r="C71" s="214"/>
      <c r="D71" s="214"/>
      <c r="E71" s="189">
        <v>8</v>
      </c>
      <c r="F71" s="204"/>
      <c r="G71" s="85">
        <v>3248093</v>
      </c>
      <c r="H71" s="204"/>
      <c r="I71" s="85">
        <v>3209642</v>
      </c>
      <c r="J71" s="204"/>
      <c r="K71" s="173">
        <v>0</v>
      </c>
      <c r="L71" s="180"/>
      <c r="M71" s="173">
        <v>0</v>
      </c>
      <c r="O71" s="272"/>
      <c r="P71" s="275"/>
    </row>
    <row r="72" spans="1:16" ht="21" customHeight="1">
      <c r="A72" s="172" t="s">
        <v>199</v>
      </c>
      <c r="B72" s="214"/>
      <c r="C72" s="214"/>
      <c r="D72" s="214"/>
      <c r="F72" s="204"/>
      <c r="G72" s="85">
        <v>1853107</v>
      </c>
      <c r="H72" s="204"/>
      <c r="I72" s="85">
        <v>1606241</v>
      </c>
      <c r="J72" s="204"/>
      <c r="K72" s="173">
        <v>0</v>
      </c>
      <c r="L72" s="180"/>
      <c r="M72" s="173">
        <v>0</v>
      </c>
      <c r="O72" s="272"/>
      <c r="P72" s="275"/>
    </row>
    <row r="73" spans="1:16" ht="21" customHeight="1">
      <c r="A73" s="172" t="s">
        <v>51</v>
      </c>
      <c r="B73" s="214"/>
      <c r="C73" s="214"/>
      <c r="D73" s="214"/>
      <c r="F73" s="204"/>
      <c r="G73" s="85">
        <v>68309</v>
      </c>
      <c r="H73" s="204"/>
      <c r="I73" s="85">
        <v>68691</v>
      </c>
      <c r="J73" s="204"/>
      <c r="K73" s="173">
        <v>561</v>
      </c>
      <c r="L73" s="180"/>
      <c r="M73" s="85">
        <v>411</v>
      </c>
      <c r="O73" s="272"/>
      <c r="P73" s="275"/>
    </row>
    <row r="74" spans="1:16" ht="21" customHeight="1">
      <c r="A74" s="188" t="s">
        <v>35</v>
      </c>
      <c r="C74" s="172"/>
      <c r="D74" s="172"/>
      <c r="F74" s="192"/>
      <c r="G74" s="215">
        <f>SUM(G64:G73)</f>
        <v>15520032</v>
      </c>
      <c r="H74" s="192"/>
      <c r="I74" s="215">
        <f>SUM(I64:I73)</f>
        <v>15328739</v>
      </c>
      <c r="J74" s="192"/>
      <c r="K74" s="215">
        <f>SUM(K64:K73)</f>
        <v>5523696</v>
      </c>
      <c r="L74" s="180"/>
      <c r="M74" s="215">
        <f>SUM(M64:M73)</f>
        <v>5506755</v>
      </c>
    </row>
    <row r="75" spans="1:16" ht="21" customHeight="1">
      <c r="A75" s="172"/>
      <c r="C75" s="172"/>
      <c r="D75" s="172"/>
      <c r="F75" s="204"/>
      <c r="G75" s="204"/>
      <c r="H75" s="204"/>
      <c r="I75" s="204"/>
      <c r="J75" s="204"/>
      <c r="K75" s="180"/>
      <c r="L75" s="180"/>
      <c r="M75" s="180"/>
    </row>
    <row r="76" spans="1:16" ht="21" customHeight="1">
      <c r="A76" s="188" t="s">
        <v>22</v>
      </c>
      <c r="C76" s="172"/>
      <c r="D76" s="172"/>
      <c r="F76" s="192"/>
      <c r="G76" s="216">
        <f>G61+G74</f>
        <v>21124099</v>
      </c>
      <c r="H76" s="192"/>
      <c r="I76" s="216">
        <f>I61+I74</f>
        <v>21184645</v>
      </c>
      <c r="J76" s="192"/>
      <c r="K76" s="216">
        <f>K61+K74</f>
        <v>10617093</v>
      </c>
      <c r="L76" s="180"/>
      <c r="M76" s="216">
        <f>M61+M74</f>
        <v>10438749</v>
      </c>
    </row>
    <row r="77" spans="1:16" ht="21" customHeight="1">
      <c r="A77" s="172"/>
      <c r="C77" s="172"/>
      <c r="D77" s="172"/>
      <c r="F77" s="204"/>
      <c r="G77" s="204"/>
      <c r="H77" s="204"/>
      <c r="I77" s="204"/>
      <c r="J77" s="204"/>
      <c r="K77" s="180"/>
      <c r="L77" s="180"/>
      <c r="M77" s="180"/>
    </row>
    <row r="78" spans="1:16" ht="21" customHeight="1">
      <c r="A78" s="188"/>
      <c r="C78" s="172"/>
      <c r="D78" s="172"/>
      <c r="F78" s="192"/>
      <c r="G78" s="217"/>
      <c r="H78" s="192"/>
      <c r="I78" s="217"/>
      <c r="J78" s="192"/>
      <c r="K78" s="217"/>
      <c r="L78" s="180"/>
      <c r="M78" s="217"/>
    </row>
    <row r="79" spans="1:16" ht="21" customHeight="1">
      <c r="A79" s="279" t="s">
        <v>42</v>
      </c>
      <c r="B79" s="279"/>
      <c r="C79" s="279"/>
      <c r="D79" s="279"/>
      <c r="E79" s="279"/>
      <c r="F79" s="279"/>
      <c r="G79" s="279"/>
      <c r="H79" s="279"/>
      <c r="I79" s="279"/>
      <c r="J79" s="279"/>
      <c r="K79" s="180"/>
      <c r="L79" s="180"/>
      <c r="M79" s="180"/>
    </row>
    <row r="80" spans="1:16" ht="21" customHeight="1">
      <c r="A80" s="252" t="s">
        <v>56</v>
      </c>
      <c r="B80" s="252"/>
      <c r="C80" s="252"/>
      <c r="D80" s="252"/>
      <c r="F80" s="210"/>
      <c r="G80" s="210"/>
      <c r="H80" s="210"/>
      <c r="I80" s="210"/>
      <c r="J80" s="210"/>
      <c r="K80" s="180"/>
      <c r="L80" s="180"/>
      <c r="M80" s="180"/>
    </row>
    <row r="81" spans="1:15" ht="21" customHeight="1">
      <c r="A81" s="172"/>
      <c r="B81" s="191"/>
      <c r="C81" s="191"/>
      <c r="D81" s="191"/>
      <c r="F81" s="174"/>
      <c r="K81" s="180"/>
      <c r="L81" s="180"/>
      <c r="M81" s="180"/>
    </row>
    <row r="82" spans="1:15" ht="21" customHeight="1">
      <c r="A82" s="191"/>
      <c r="B82" s="191"/>
      <c r="C82" s="191"/>
      <c r="D82" s="191"/>
      <c r="F82" s="253"/>
      <c r="G82" s="280" t="s">
        <v>70</v>
      </c>
      <c r="H82" s="280"/>
      <c r="I82" s="280"/>
      <c r="J82" s="280"/>
      <c r="K82" s="280" t="s">
        <v>71</v>
      </c>
      <c r="L82" s="280"/>
      <c r="M82" s="280"/>
    </row>
    <row r="83" spans="1:15" ht="21" customHeight="1">
      <c r="A83" s="191"/>
      <c r="B83" s="191"/>
      <c r="C83" s="191"/>
      <c r="D83" s="191"/>
      <c r="F83" s="253"/>
      <c r="G83" s="197" t="s">
        <v>158</v>
      </c>
      <c r="H83" s="197"/>
      <c r="I83" s="197" t="s">
        <v>64</v>
      </c>
      <c r="J83" s="194"/>
      <c r="K83" s="197" t="s">
        <v>158</v>
      </c>
      <c r="L83" s="197"/>
      <c r="M83" s="197" t="s">
        <v>64</v>
      </c>
    </row>
    <row r="84" spans="1:15" ht="21" customHeight="1">
      <c r="A84" s="252" t="s">
        <v>102</v>
      </c>
      <c r="B84" s="191"/>
      <c r="C84" s="191"/>
      <c r="D84" s="191"/>
      <c r="E84" s="195" t="s">
        <v>34</v>
      </c>
      <c r="F84" s="212"/>
      <c r="G84" s="197">
        <v>2566</v>
      </c>
      <c r="H84" s="198"/>
      <c r="I84" s="197">
        <v>2565</v>
      </c>
      <c r="J84" s="194"/>
      <c r="K84" s="197">
        <v>2566</v>
      </c>
      <c r="L84" s="198"/>
      <c r="M84" s="197">
        <v>2565</v>
      </c>
    </row>
    <row r="85" spans="1:15" ht="21" customHeight="1">
      <c r="A85" s="252"/>
      <c r="B85" s="191"/>
      <c r="C85" s="191"/>
      <c r="D85" s="191"/>
      <c r="E85" s="195"/>
      <c r="F85" s="212"/>
      <c r="G85" s="256" t="s">
        <v>213</v>
      </c>
      <c r="H85" s="212"/>
      <c r="I85" s="187"/>
      <c r="J85" s="255"/>
      <c r="K85" s="256" t="s">
        <v>213</v>
      </c>
      <c r="L85" s="212"/>
      <c r="M85" s="187"/>
    </row>
    <row r="86" spans="1:15" ht="21" customHeight="1">
      <c r="A86" s="191"/>
      <c r="B86" s="191"/>
      <c r="C86" s="191"/>
      <c r="D86" s="191"/>
      <c r="E86" s="195"/>
      <c r="F86" s="218"/>
      <c r="G86" s="278" t="s">
        <v>72</v>
      </c>
      <c r="H86" s="278"/>
      <c r="I86" s="278"/>
      <c r="J86" s="278"/>
      <c r="K86" s="278"/>
      <c r="L86" s="278"/>
      <c r="M86" s="278"/>
    </row>
    <row r="87" spans="1:15" ht="21" customHeight="1">
      <c r="A87" s="200" t="s">
        <v>60</v>
      </c>
      <c r="B87" s="213"/>
      <c r="C87" s="213"/>
      <c r="D87" s="213"/>
      <c r="F87" s="176"/>
      <c r="G87" s="176"/>
      <c r="H87" s="176"/>
      <c r="I87" s="176"/>
      <c r="J87" s="176"/>
      <c r="K87" s="180"/>
      <c r="L87" s="180"/>
      <c r="M87" s="180"/>
    </row>
    <row r="88" spans="1:15" ht="21" customHeight="1">
      <c r="A88" s="172" t="s">
        <v>4</v>
      </c>
      <c r="B88" s="213"/>
      <c r="C88" s="213"/>
      <c r="D88" s="213"/>
      <c r="F88" s="176"/>
      <c r="G88" s="176"/>
      <c r="H88" s="176"/>
      <c r="I88" s="176"/>
      <c r="J88" s="176"/>
      <c r="K88" s="180"/>
      <c r="L88" s="180"/>
      <c r="M88" s="180"/>
    </row>
    <row r="89" spans="1:15" ht="21" customHeight="1">
      <c r="A89" s="172"/>
      <c r="B89" s="172" t="s">
        <v>5</v>
      </c>
      <c r="C89" s="214"/>
      <c r="D89" s="214"/>
      <c r="F89" s="176"/>
      <c r="G89" s="180"/>
      <c r="H89" s="180"/>
      <c r="I89" s="180"/>
      <c r="J89" s="180"/>
      <c r="K89" s="180"/>
      <c r="L89" s="180"/>
      <c r="M89" s="180"/>
    </row>
    <row r="90" spans="1:15" ht="21" customHeight="1" thickBot="1">
      <c r="A90" s="172"/>
      <c r="B90" s="190" t="s">
        <v>200</v>
      </c>
      <c r="C90" s="214"/>
      <c r="D90" s="214"/>
      <c r="F90" s="176"/>
      <c r="G90" s="219">
        <v>850000</v>
      </c>
      <c r="H90" s="176"/>
      <c r="I90" s="219">
        <v>850000</v>
      </c>
      <c r="J90" s="176"/>
      <c r="K90" s="219">
        <v>850000</v>
      </c>
      <c r="L90" s="180"/>
      <c r="M90" s="219">
        <v>850000</v>
      </c>
      <c r="O90" s="272"/>
    </row>
    <row r="91" spans="1:15" ht="21" customHeight="1" thickTop="1">
      <c r="A91" s="172"/>
      <c r="B91" s="172" t="s">
        <v>24</v>
      </c>
      <c r="C91" s="214"/>
      <c r="D91" s="214"/>
      <c r="F91" s="176"/>
      <c r="G91" s="176"/>
      <c r="H91" s="176"/>
      <c r="I91" s="176"/>
      <c r="J91" s="176"/>
      <c r="K91" s="176"/>
      <c r="L91" s="180"/>
      <c r="M91" s="176"/>
    </row>
    <row r="92" spans="1:15" ht="21" customHeight="1">
      <c r="A92" s="172"/>
      <c r="B92" s="190" t="s">
        <v>200</v>
      </c>
      <c r="C92" s="214"/>
      <c r="D92" s="214"/>
      <c r="F92" s="176"/>
      <c r="G92" s="176">
        <v>850000</v>
      </c>
      <c r="H92" s="176"/>
      <c r="I92" s="176">
        <v>850000</v>
      </c>
      <c r="J92" s="176"/>
      <c r="K92" s="176">
        <v>850000</v>
      </c>
      <c r="L92" s="180"/>
      <c r="M92" s="176">
        <v>850000</v>
      </c>
    </row>
    <row r="93" spans="1:15" ht="21" customHeight="1">
      <c r="B93" s="172" t="s">
        <v>81</v>
      </c>
      <c r="C93" s="214"/>
      <c r="D93" s="214"/>
      <c r="F93" s="220"/>
      <c r="G93" s="220">
        <v>-15740</v>
      </c>
      <c r="H93" s="176"/>
      <c r="I93" s="220">
        <v>-15740</v>
      </c>
      <c r="J93" s="176"/>
      <c r="K93" s="173">
        <v>0</v>
      </c>
      <c r="L93" s="180"/>
      <c r="M93" s="173">
        <v>0</v>
      </c>
    </row>
    <row r="94" spans="1:15" ht="21" customHeight="1">
      <c r="A94" s="172" t="s">
        <v>41</v>
      </c>
      <c r="B94" s="213"/>
      <c r="C94" s="213"/>
      <c r="D94" s="213"/>
      <c r="F94" s="176"/>
      <c r="G94" s="176"/>
      <c r="H94" s="176"/>
      <c r="I94" s="176"/>
      <c r="J94" s="176"/>
      <c r="K94" s="176"/>
      <c r="L94" s="180"/>
      <c r="M94" s="176"/>
    </row>
    <row r="95" spans="1:15" ht="21" customHeight="1">
      <c r="A95" s="172"/>
      <c r="B95" s="172" t="s">
        <v>99</v>
      </c>
      <c r="C95" s="214"/>
      <c r="D95" s="214"/>
      <c r="F95" s="176"/>
      <c r="G95" s="176">
        <v>1643000</v>
      </c>
      <c r="H95" s="176"/>
      <c r="I95" s="176">
        <v>1643000</v>
      </c>
      <c r="J95" s="176"/>
      <c r="K95" s="176">
        <v>1643000</v>
      </c>
      <c r="L95" s="180"/>
      <c r="M95" s="176">
        <v>1643000</v>
      </c>
    </row>
    <row r="96" spans="1:15" ht="21" customHeight="1">
      <c r="A96" s="172"/>
      <c r="B96" s="172" t="s">
        <v>97</v>
      </c>
      <c r="C96" s="213"/>
      <c r="D96" s="213"/>
      <c r="F96" s="176"/>
      <c r="G96" s="176">
        <v>18365</v>
      </c>
      <c r="H96" s="176"/>
      <c r="I96" s="176">
        <v>18365</v>
      </c>
      <c r="J96" s="176"/>
      <c r="K96" s="176">
        <v>16950</v>
      </c>
      <c r="L96" s="180"/>
      <c r="M96" s="176">
        <v>16950</v>
      </c>
    </row>
    <row r="97" spans="1:18" ht="21" customHeight="1">
      <c r="A97" s="172" t="s">
        <v>239</v>
      </c>
      <c r="B97" s="213"/>
      <c r="C97" s="213"/>
      <c r="D97" s="213"/>
      <c r="F97" s="176"/>
      <c r="G97" s="176"/>
      <c r="H97" s="176"/>
      <c r="I97" s="176"/>
      <c r="J97" s="176"/>
      <c r="K97" s="176"/>
      <c r="L97" s="180"/>
      <c r="M97" s="176"/>
    </row>
    <row r="98" spans="1:18" ht="21" customHeight="1">
      <c r="A98" s="172"/>
      <c r="B98" s="172" t="s">
        <v>7</v>
      </c>
      <c r="C98" s="214"/>
      <c r="D98" s="214"/>
      <c r="F98" s="176"/>
      <c r="G98" s="176"/>
      <c r="H98" s="176"/>
      <c r="I98" s="176"/>
      <c r="J98" s="176"/>
      <c r="K98" s="176"/>
      <c r="L98" s="180"/>
      <c r="M98" s="176"/>
    </row>
    <row r="99" spans="1:18" ht="21" customHeight="1">
      <c r="A99" s="172"/>
      <c r="B99" s="214"/>
      <c r="C99" s="172" t="s">
        <v>87</v>
      </c>
      <c r="D99" s="214"/>
      <c r="F99" s="176"/>
      <c r="G99" s="176">
        <v>85000</v>
      </c>
      <c r="H99" s="176"/>
      <c r="I99" s="176">
        <v>85000</v>
      </c>
      <c r="J99" s="176"/>
      <c r="K99" s="176">
        <v>85000</v>
      </c>
      <c r="L99" s="180"/>
      <c r="M99" s="176">
        <v>85000</v>
      </c>
    </row>
    <row r="100" spans="1:18" ht="21" customHeight="1">
      <c r="A100" s="172"/>
      <c r="B100" s="214"/>
      <c r="C100" s="172" t="s">
        <v>103</v>
      </c>
      <c r="D100" s="214"/>
      <c r="F100" s="176"/>
      <c r="G100" s="176">
        <v>443995</v>
      </c>
      <c r="H100" s="176"/>
      <c r="I100" s="176">
        <v>443995</v>
      </c>
      <c r="J100" s="176"/>
      <c r="K100" s="173">
        <v>0</v>
      </c>
      <c r="L100" s="180"/>
      <c r="M100" s="173">
        <v>0</v>
      </c>
    </row>
    <row r="101" spans="1:18" ht="21" customHeight="1">
      <c r="A101" s="172"/>
      <c r="B101" s="214"/>
      <c r="C101" s="172" t="s">
        <v>82</v>
      </c>
      <c r="D101" s="214"/>
      <c r="F101" s="176"/>
      <c r="G101" s="176">
        <v>15740</v>
      </c>
      <c r="H101" s="176"/>
      <c r="I101" s="176">
        <v>15740</v>
      </c>
      <c r="J101" s="176"/>
      <c r="K101" s="173">
        <v>0</v>
      </c>
      <c r="L101" s="180"/>
      <c r="M101" s="173">
        <v>0</v>
      </c>
    </row>
    <row r="102" spans="1:18" ht="21" customHeight="1">
      <c r="B102" s="172" t="s">
        <v>240</v>
      </c>
      <c r="C102" s="214"/>
      <c r="D102" s="214"/>
      <c r="F102" s="176"/>
      <c r="G102" s="176">
        <v>-243567</v>
      </c>
      <c r="H102" s="176"/>
      <c r="I102" s="176">
        <v>-191701</v>
      </c>
      <c r="J102" s="176"/>
      <c r="K102" s="176">
        <v>1231793</v>
      </c>
      <c r="L102" s="180"/>
      <c r="M102" s="176">
        <v>1316045</v>
      </c>
    </row>
    <row r="103" spans="1:18" ht="21" customHeight="1">
      <c r="A103" s="180" t="s">
        <v>229</v>
      </c>
      <c r="B103" s="172"/>
      <c r="C103" s="214"/>
      <c r="D103" s="214"/>
      <c r="E103" s="189">
        <v>7</v>
      </c>
      <c r="F103" s="176"/>
      <c r="G103" s="96">
        <v>1473750</v>
      </c>
      <c r="H103" s="176"/>
      <c r="I103" s="176">
        <v>1473750</v>
      </c>
      <c r="J103" s="176"/>
      <c r="K103" s="176">
        <v>1473750</v>
      </c>
      <c r="L103" s="180"/>
      <c r="M103" s="176">
        <v>1473750</v>
      </c>
      <c r="O103" s="274"/>
      <c r="P103" s="275"/>
    </row>
    <row r="104" spans="1:18" ht="21" customHeight="1">
      <c r="A104" s="172" t="s">
        <v>61</v>
      </c>
      <c r="B104" s="213"/>
      <c r="C104" s="213"/>
      <c r="D104" s="213"/>
      <c r="F104" s="176"/>
      <c r="G104" s="96">
        <v>-200182</v>
      </c>
      <c r="H104" s="176"/>
      <c r="I104" s="176">
        <v>-200991</v>
      </c>
      <c r="J104" s="176"/>
      <c r="K104" s="173">
        <v>0</v>
      </c>
      <c r="L104" s="180"/>
      <c r="M104" s="173">
        <v>0</v>
      </c>
      <c r="O104" s="274"/>
      <c r="P104" s="275"/>
      <c r="R104" s="204"/>
    </row>
    <row r="105" spans="1:18" ht="21" customHeight="1">
      <c r="A105" s="188" t="s">
        <v>132</v>
      </c>
      <c r="C105" s="214"/>
      <c r="D105" s="214"/>
      <c r="F105" s="205"/>
      <c r="G105" s="270">
        <f>SUM(G99:G104)+SUM(G91:H96)</f>
        <v>4070361</v>
      </c>
      <c r="H105" s="205"/>
      <c r="I105" s="221">
        <f>SUM(I99:I104)+SUM(I91:J96)</f>
        <v>4121418</v>
      </c>
      <c r="J105" s="205"/>
      <c r="K105" s="221">
        <f>SUM(K99:K104)+SUM(K91:L96)</f>
        <v>5300493</v>
      </c>
      <c r="L105" s="180"/>
      <c r="M105" s="221">
        <f>SUM(M99:M104)+SUM(M91:N96)</f>
        <v>5384745</v>
      </c>
      <c r="O105" s="274"/>
      <c r="P105" s="275"/>
    </row>
    <row r="106" spans="1:18" ht="21" customHeight="1">
      <c r="A106" s="222" t="s">
        <v>65</v>
      </c>
      <c r="B106" s="213"/>
      <c r="C106" s="213"/>
      <c r="D106" s="213"/>
      <c r="F106" s="176"/>
      <c r="G106" s="96">
        <v>925696</v>
      </c>
      <c r="H106" s="176"/>
      <c r="I106" s="176">
        <v>923105</v>
      </c>
      <c r="J106" s="176"/>
      <c r="K106" s="173">
        <v>0</v>
      </c>
      <c r="L106" s="180"/>
      <c r="M106" s="173">
        <v>0</v>
      </c>
      <c r="O106" s="274"/>
      <c r="P106" s="275"/>
    </row>
    <row r="107" spans="1:18" ht="21" customHeight="1">
      <c r="A107" s="188" t="s">
        <v>62</v>
      </c>
      <c r="C107" s="214"/>
      <c r="D107" s="214"/>
      <c r="F107" s="205"/>
      <c r="G107" s="271">
        <f>SUM(G105:G106)</f>
        <v>4996057</v>
      </c>
      <c r="H107" s="205"/>
      <c r="I107" s="206">
        <f>SUM(I105:I106)</f>
        <v>5044523</v>
      </c>
      <c r="J107" s="205"/>
      <c r="K107" s="206">
        <f>SUM(K105:K106)</f>
        <v>5300493</v>
      </c>
      <c r="L107" s="180"/>
      <c r="M107" s="206">
        <f>SUM(M105:M106)</f>
        <v>5384745</v>
      </c>
      <c r="O107" s="272"/>
      <c r="P107" s="275"/>
    </row>
    <row r="108" spans="1:18" ht="21" customHeight="1">
      <c r="A108" s="188"/>
      <c r="C108" s="214"/>
      <c r="D108" s="214"/>
      <c r="F108" s="205"/>
      <c r="G108" s="221"/>
      <c r="H108" s="205"/>
      <c r="I108" s="221"/>
      <c r="J108" s="205"/>
      <c r="K108" s="180"/>
      <c r="L108" s="180"/>
      <c r="M108" s="180"/>
    </row>
    <row r="109" spans="1:18" ht="21" customHeight="1" thickBot="1">
      <c r="A109" s="188" t="s">
        <v>63</v>
      </c>
      <c r="B109" s="223"/>
      <c r="C109" s="223"/>
      <c r="D109" s="223"/>
      <c r="F109" s="205"/>
      <c r="G109" s="209">
        <f>+G76+G107</f>
        <v>26120156</v>
      </c>
      <c r="H109" s="205"/>
      <c r="I109" s="209">
        <f>+I76+I107</f>
        <v>26229168</v>
      </c>
      <c r="J109" s="205"/>
      <c r="K109" s="209">
        <f>+K76+K107</f>
        <v>15917586</v>
      </c>
      <c r="L109" s="180"/>
      <c r="M109" s="209">
        <f>+M76+M107</f>
        <v>15823494</v>
      </c>
    </row>
    <row r="110" spans="1:18" ht="21" customHeight="1" thickTop="1"/>
  </sheetData>
  <mergeCells count="13">
    <mergeCell ref="A42:J42"/>
    <mergeCell ref="G45:I45"/>
    <mergeCell ref="K45:M45"/>
    <mergeCell ref="A1:J1"/>
    <mergeCell ref="A2:J2"/>
    <mergeCell ref="G4:I4"/>
    <mergeCell ref="K4:M4"/>
    <mergeCell ref="G8:M8"/>
    <mergeCell ref="G86:M86"/>
    <mergeCell ref="G49:M49"/>
    <mergeCell ref="A79:J79"/>
    <mergeCell ref="G82:J82"/>
    <mergeCell ref="K82:M82"/>
  </mergeCells>
  <phoneticPr fontId="0" type="noConversion"/>
  <pageMargins left="0.8" right="0.8" top="0.5" bottom="0.5" header="0.5" footer="0.5"/>
  <pageSetup paperSize="9" scale="7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G52"/>
  <sheetViews>
    <sheetView view="pageBreakPreview" zoomScaleNormal="55" zoomScaleSheetLayoutView="100" workbookViewId="0">
      <selection activeCell="M4" sqref="M4"/>
    </sheetView>
  </sheetViews>
  <sheetFormatPr defaultColWidth="9.09765625" defaultRowHeight="21" customHeight="1"/>
  <cols>
    <col min="1" max="1" width="1.3984375" style="19" customWidth="1"/>
    <col min="2" max="2" width="4.09765625" style="19" customWidth="1"/>
    <col min="3" max="3" width="47" style="19" customWidth="1"/>
    <col min="4" max="4" width="9.69921875" style="42" customWidth="1"/>
    <col min="5" max="5" width="14.69921875" style="85" customWidth="1"/>
    <col min="6" max="6" width="1.296875" style="29" customWidth="1"/>
    <col min="7" max="7" width="14.69921875" style="29" customWidth="1"/>
    <col min="8" max="8" width="1.296875" style="29" customWidth="1"/>
    <col min="9" max="9" width="14.69921875" style="29" customWidth="1"/>
    <col min="10" max="10" width="1.296875" style="29" customWidth="1"/>
    <col min="11" max="11" width="14.69921875" style="29" customWidth="1"/>
    <col min="12" max="12" width="13.09765625" style="85" bestFit="1" customWidth="1"/>
    <col min="13" max="13" width="14.59765625" style="159" customWidth="1"/>
    <col min="14" max="14" width="14" style="159" customWidth="1"/>
    <col min="15" max="15" width="9.09765625" style="19"/>
    <col min="16" max="16" width="12.59765625" style="19" bestFit="1" customWidth="1"/>
    <col min="17" max="17" width="13.296875" style="19" bestFit="1" customWidth="1"/>
    <col min="18" max="18" width="10" style="19" bestFit="1" customWidth="1"/>
    <col min="19" max="16384" width="9.09765625" style="19"/>
  </cols>
  <sheetData>
    <row r="1" spans="1:17" ht="21" customHeight="1">
      <c r="A1" s="285" t="s">
        <v>43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17" ht="21" customHeight="1">
      <c r="A2" s="285" t="s">
        <v>91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7" ht="21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7" ht="21" customHeight="1">
      <c r="A4" s="20"/>
      <c r="B4" s="20"/>
      <c r="C4" s="20"/>
      <c r="D4" s="21"/>
      <c r="E4" s="129"/>
      <c r="F4" s="156" t="s">
        <v>70</v>
      </c>
      <c r="G4" s="157"/>
      <c r="H4" s="99"/>
      <c r="I4" s="286" t="s">
        <v>71</v>
      </c>
      <c r="J4" s="286"/>
      <c r="K4" s="286"/>
    </row>
    <row r="5" spans="1:17" ht="21" customHeight="1">
      <c r="A5" s="20"/>
      <c r="B5" s="20"/>
      <c r="C5" s="20"/>
      <c r="D5" s="21"/>
      <c r="E5" s="284" t="s">
        <v>73</v>
      </c>
      <c r="F5" s="284"/>
      <c r="G5" s="284"/>
      <c r="H5" s="99"/>
      <c r="I5" s="284" t="s">
        <v>73</v>
      </c>
      <c r="J5" s="284"/>
      <c r="K5" s="284"/>
    </row>
    <row r="6" spans="1:17" ht="21" customHeight="1">
      <c r="A6" s="20"/>
      <c r="B6" s="20"/>
      <c r="C6" s="20"/>
      <c r="D6" s="21"/>
      <c r="E6" s="284" t="s">
        <v>159</v>
      </c>
      <c r="F6" s="284"/>
      <c r="G6" s="284"/>
      <c r="H6" s="99"/>
      <c r="I6" s="284" t="s">
        <v>159</v>
      </c>
      <c r="J6" s="284"/>
      <c r="K6" s="284"/>
      <c r="M6" s="162"/>
      <c r="N6" s="162"/>
    </row>
    <row r="7" spans="1:17" ht="21" customHeight="1">
      <c r="A7" s="20"/>
      <c r="B7" s="20"/>
      <c r="C7" s="20"/>
      <c r="D7" s="47" t="s">
        <v>34</v>
      </c>
      <c r="E7" s="126">
        <v>2566</v>
      </c>
      <c r="F7" s="127"/>
      <c r="G7" s="126">
        <v>2565</v>
      </c>
      <c r="H7" s="128"/>
      <c r="I7" s="126">
        <v>2566</v>
      </c>
      <c r="J7" s="127"/>
      <c r="K7" s="126">
        <v>2565</v>
      </c>
      <c r="M7" s="162"/>
      <c r="N7" s="162"/>
    </row>
    <row r="8" spans="1:17" ht="21" customHeight="1">
      <c r="A8" s="22"/>
      <c r="B8" s="22"/>
      <c r="C8" s="22"/>
      <c r="D8" s="19"/>
      <c r="E8" s="283" t="s">
        <v>72</v>
      </c>
      <c r="F8" s="283"/>
      <c r="G8" s="283"/>
      <c r="H8" s="283"/>
      <c r="I8" s="283"/>
      <c r="J8" s="283"/>
      <c r="K8" s="283"/>
    </row>
    <row r="9" spans="1:17" ht="21" customHeight="1">
      <c r="A9" s="177" t="s">
        <v>84</v>
      </c>
      <c r="B9" s="23"/>
      <c r="C9" s="23"/>
      <c r="D9" s="24">
        <v>8</v>
      </c>
      <c r="E9" s="103">
        <v>1472193</v>
      </c>
      <c r="F9" s="52"/>
      <c r="G9" s="103">
        <v>857436</v>
      </c>
      <c r="H9" s="52"/>
      <c r="I9" s="118">
        <v>245779</v>
      </c>
      <c r="J9" s="52"/>
      <c r="K9" s="118">
        <v>85626</v>
      </c>
      <c r="M9" s="85"/>
      <c r="N9" s="85"/>
      <c r="O9" s="161"/>
      <c r="P9" s="161"/>
      <c r="Q9" s="161"/>
    </row>
    <row r="10" spans="1:17" ht="21" customHeight="1">
      <c r="A10" s="66" t="s">
        <v>33</v>
      </c>
      <c r="B10" s="26"/>
      <c r="C10" s="26"/>
      <c r="E10" s="82"/>
      <c r="F10" s="28"/>
      <c r="G10" s="243"/>
      <c r="H10" s="28"/>
      <c r="I10" s="82"/>
      <c r="J10" s="28"/>
      <c r="K10" s="243"/>
      <c r="M10" s="85"/>
      <c r="N10" s="85"/>
      <c r="O10" s="161"/>
      <c r="P10" s="161"/>
      <c r="Q10" s="161"/>
    </row>
    <row r="11" spans="1:17" ht="21" customHeight="1">
      <c r="A11" s="26" t="s">
        <v>33</v>
      </c>
      <c r="B11" s="26"/>
      <c r="D11" s="27">
        <v>8</v>
      </c>
      <c r="E11" s="82">
        <v>-745851</v>
      </c>
      <c r="F11" s="28"/>
      <c r="G11" s="243">
        <v>-457776</v>
      </c>
      <c r="H11" s="28"/>
      <c r="I11" s="85">
        <v>-105286</v>
      </c>
      <c r="J11" s="28"/>
      <c r="K11" s="85">
        <v>-52085</v>
      </c>
      <c r="M11" s="85"/>
      <c r="N11" s="85"/>
      <c r="O11" s="161"/>
      <c r="P11" s="161"/>
      <c r="Q11" s="161"/>
    </row>
    <row r="12" spans="1:17" ht="21" customHeight="1">
      <c r="A12" s="26" t="s">
        <v>52</v>
      </c>
      <c r="B12" s="26"/>
      <c r="D12" s="27"/>
      <c r="E12" s="82">
        <v>-151327</v>
      </c>
      <c r="F12" s="28"/>
      <c r="G12" s="243">
        <v>-160667</v>
      </c>
      <c r="H12" s="28"/>
      <c r="I12" s="85">
        <v>-37203</v>
      </c>
      <c r="J12" s="28"/>
      <c r="K12" s="85">
        <v>-37622</v>
      </c>
      <c r="M12" s="85"/>
      <c r="N12" s="85"/>
      <c r="O12" s="161"/>
      <c r="P12" s="161"/>
      <c r="Q12" s="161"/>
    </row>
    <row r="13" spans="1:17" ht="21" customHeight="1">
      <c r="A13" s="158" t="s">
        <v>53</v>
      </c>
      <c r="B13" s="158"/>
      <c r="C13" s="26"/>
      <c r="D13" s="30"/>
      <c r="E13" s="83">
        <f>SUM(E11:E12)</f>
        <v>-897178</v>
      </c>
      <c r="F13" s="68"/>
      <c r="G13" s="83">
        <f>SUM(G11:G12)</f>
        <v>-618443</v>
      </c>
      <c r="H13" s="68"/>
      <c r="I13" s="83">
        <f>SUM(I11:I12)</f>
        <v>-142489</v>
      </c>
      <c r="J13" s="68"/>
      <c r="K13" s="83">
        <f>SUM(K11:K12)</f>
        <v>-89707</v>
      </c>
      <c r="M13" s="85"/>
      <c r="N13" s="85"/>
      <c r="O13" s="161"/>
      <c r="P13" s="161"/>
      <c r="Q13" s="161"/>
    </row>
    <row r="14" spans="1:17" ht="21" customHeight="1">
      <c r="A14" s="26" t="s">
        <v>204</v>
      </c>
      <c r="B14" s="26"/>
      <c r="C14" s="26"/>
      <c r="D14" s="31"/>
      <c r="E14" s="82">
        <f>+E9+E13</f>
        <v>575015</v>
      </c>
      <c r="F14" s="28"/>
      <c r="G14" s="243">
        <f>+G9+G13</f>
        <v>238993</v>
      </c>
      <c r="H14" s="28"/>
      <c r="I14" s="82">
        <f>+I9+I13</f>
        <v>103290</v>
      </c>
      <c r="J14" s="28"/>
      <c r="K14" s="243">
        <f>+K9+K13</f>
        <v>-4081</v>
      </c>
      <c r="M14" s="85"/>
      <c r="N14" s="85"/>
      <c r="O14" s="161"/>
      <c r="P14" s="161"/>
      <c r="Q14" s="161"/>
    </row>
    <row r="15" spans="1:17" ht="7.75" customHeight="1">
      <c r="A15" s="26"/>
      <c r="B15" s="26"/>
      <c r="C15" s="26"/>
      <c r="D15" s="31"/>
      <c r="E15" s="82"/>
      <c r="F15" s="28"/>
      <c r="G15" s="243"/>
      <c r="H15" s="28"/>
      <c r="I15" s="82"/>
      <c r="J15" s="28"/>
      <c r="K15" s="243"/>
      <c r="M15" s="85"/>
      <c r="N15" s="85"/>
      <c r="O15" s="161"/>
      <c r="P15" s="161"/>
      <c r="Q15" s="161"/>
    </row>
    <row r="16" spans="1:17" ht="21" customHeight="1">
      <c r="A16" s="26" t="s">
        <v>9</v>
      </c>
      <c r="B16" s="26"/>
      <c r="D16" s="27">
        <v>8</v>
      </c>
      <c r="E16" s="243">
        <v>160360</v>
      </c>
      <c r="F16" s="28"/>
      <c r="G16" s="243">
        <v>41568</v>
      </c>
      <c r="H16" s="28"/>
      <c r="I16" s="244">
        <v>65865</v>
      </c>
      <c r="J16" s="28"/>
      <c r="K16" s="244">
        <v>41906</v>
      </c>
      <c r="M16" s="85"/>
      <c r="N16" s="85"/>
      <c r="O16" s="161"/>
      <c r="P16" s="161"/>
      <c r="Q16" s="161"/>
    </row>
    <row r="17" spans="1:17" ht="21" customHeight="1">
      <c r="A17" s="26" t="s">
        <v>10</v>
      </c>
      <c r="B17" s="26"/>
      <c r="D17" s="27">
        <v>8</v>
      </c>
      <c r="E17" s="243">
        <v>4731</v>
      </c>
      <c r="F17" s="28"/>
      <c r="G17" s="243">
        <v>2156</v>
      </c>
      <c r="H17" s="28"/>
      <c r="I17" s="243">
        <v>80569</v>
      </c>
      <c r="J17" s="28"/>
      <c r="K17" s="243">
        <v>71155</v>
      </c>
      <c r="M17" s="85"/>
      <c r="N17" s="85"/>
      <c r="O17" s="161"/>
      <c r="P17" s="161"/>
      <c r="Q17" s="161"/>
    </row>
    <row r="18" spans="1:17" ht="21" customHeight="1">
      <c r="A18" s="26" t="s">
        <v>139</v>
      </c>
      <c r="B18" s="26"/>
      <c r="D18" s="27">
        <v>8</v>
      </c>
      <c r="E18" s="173">
        <v>0</v>
      </c>
      <c r="F18" s="28"/>
      <c r="G18" s="173" t="s">
        <v>215</v>
      </c>
      <c r="H18" s="28"/>
      <c r="I18" s="243">
        <v>86078</v>
      </c>
      <c r="J18" s="28"/>
      <c r="K18" s="243">
        <v>45768</v>
      </c>
      <c r="M18" s="85"/>
      <c r="N18" s="85"/>
      <c r="O18" s="161"/>
      <c r="P18" s="161"/>
      <c r="Q18" s="161"/>
    </row>
    <row r="19" spans="1:17" ht="21" customHeight="1">
      <c r="A19" s="26" t="s">
        <v>57</v>
      </c>
      <c r="B19" s="26"/>
      <c r="D19" s="27">
        <v>8</v>
      </c>
      <c r="E19" s="243">
        <v>6779</v>
      </c>
      <c r="F19" s="28"/>
      <c r="G19" s="243">
        <v>6271</v>
      </c>
      <c r="H19" s="28"/>
      <c r="I19" s="173">
        <v>0</v>
      </c>
      <c r="J19" s="28"/>
      <c r="K19" s="173">
        <v>0</v>
      </c>
      <c r="M19" s="85"/>
      <c r="N19" s="85"/>
      <c r="O19" s="161"/>
      <c r="P19" s="161"/>
      <c r="Q19" s="161"/>
    </row>
    <row r="20" spans="1:17" ht="21" customHeight="1">
      <c r="A20" s="26" t="s">
        <v>203</v>
      </c>
      <c r="B20" s="26"/>
      <c r="D20" s="27"/>
      <c r="E20" s="173">
        <v>0</v>
      </c>
      <c r="F20" s="28"/>
      <c r="G20" s="243">
        <v>130810</v>
      </c>
      <c r="H20" s="28"/>
      <c r="I20" s="173">
        <v>0</v>
      </c>
      <c r="J20" s="28"/>
      <c r="K20" s="173">
        <v>130000</v>
      </c>
      <c r="M20" s="85"/>
      <c r="N20" s="85"/>
      <c r="O20" s="161"/>
      <c r="P20" s="161"/>
      <c r="Q20" s="161"/>
    </row>
    <row r="21" spans="1:17" ht="21" customHeight="1">
      <c r="A21" s="172" t="s">
        <v>189</v>
      </c>
      <c r="B21" s="26"/>
      <c r="D21" s="27"/>
      <c r="E21" s="173">
        <v>706</v>
      </c>
      <c r="F21" s="28"/>
      <c r="G21" s="243">
        <v>32471</v>
      </c>
      <c r="H21" s="28"/>
      <c r="I21" s="173">
        <v>0</v>
      </c>
      <c r="J21" s="28"/>
      <c r="K21" s="173">
        <v>0</v>
      </c>
      <c r="M21" s="85"/>
      <c r="N21" s="85"/>
      <c r="O21" s="161"/>
      <c r="P21" s="161"/>
      <c r="Q21" s="161"/>
    </row>
    <row r="22" spans="1:17" ht="21" customHeight="1">
      <c r="A22" s="26" t="s">
        <v>8</v>
      </c>
      <c r="B22" s="26"/>
      <c r="D22" s="46">
        <v>8</v>
      </c>
      <c r="E22" s="85">
        <v>43903</v>
      </c>
      <c r="F22" s="28"/>
      <c r="G22" s="85">
        <v>41486</v>
      </c>
      <c r="H22" s="28"/>
      <c r="I22" s="243">
        <v>64772</v>
      </c>
      <c r="J22" s="28"/>
      <c r="K22" s="243">
        <v>37486</v>
      </c>
      <c r="M22" s="85"/>
      <c r="N22" s="85"/>
      <c r="O22" s="161"/>
      <c r="P22" s="161"/>
      <c r="Q22" s="161"/>
    </row>
    <row r="23" spans="1:17" ht="21" customHeight="1">
      <c r="A23" s="158" t="s">
        <v>179</v>
      </c>
      <c r="B23" s="26"/>
      <c r="C23" s="26"/>
      <c r="D23" s="31"/>
      <c r="E23" s="84">
        <f>SUM(E16:E22)</f>
        <v>216479</v>
      </c>
      <c r="F23" s="67"/>
      <c r="G23" s="84">
        <f>SUM(G16:G22)</f>
        <v>254762</v>
      </c>
      <c r="H23" s="67"/>
      <c r="I23" s="84">
        <f>SUM(I16:I22)</f>
        <v>297284</v>
      </c>
      <c r="J23" s="67"/>
      <c r="K23" s="84">
        <f>SUM(K16:K22)</f>
        <v>326315</v>
      </c>
      <c r="M23" s="85"/>
      <c r="N23" s="85"/>
      <c r="O23" s="161"/>
      <c r="P23" s="161"/>
      <c r="Q23" s="161"/>
    </row>
    <row r="24" spans="1:17" ht="7.5" customHeight="1">
      <c r="A24" s="158"/>
      <c r="B24" s="26"/>
      <c r="C24" s="26"/>
      <c r="D24" s="31"/>
      <c r="E24" s="49"/>
      <c r="F24" s="67"/>
      <c r="G24" s="49"/>
      <c r="H24" s="67"/>
      <c r="I24" s="49"/>
      <c r="J24" s="67"/>
      <c r="K24" s="49"/>
      <c r="M24" s="85"/>
      <c r="N24" s="85"/>
      <c r="O24" s="161"/>
      <c r="P24" s="161"/>
      <c r="Q24" s="161"/>
    </row>
    <row r="25" spans="1:17" ht="21" customHeight="1">
      <c r="A25" s="26" t="s">
        <v>45</v>
      </c>
      <c r="B25" s="26"/>
      <c r="C25" s="26"/>
      <c r="D25" s="31"/>
      <c r="E25" s="82">
        <f>+E14+E23</f>
        <v>791494</v>
      </c>
      <c r="F25" s="28"/>
      <c r="G25" s="243">
        <f>+G14+G23</f>
        <v>493755</v>
      </c>
      <c r="H25" s="28"/>
      <c r="I25" s="82">
        <f>+I14+I23</f>
        <v>400574</v>
      </c>
      <c r="J25" s="28"/>
      <c r="K25" s="243">
        <f>+K14+K23</f>
        <v>322234</v>
      </c>
      <c r="M25" s="85"/>
      <c r="N25" s="85"/>
      <c r="O25" s="161"/>
      <c r="P25" s="161"/>
      <c r="Q25" s="161"/>
    </row>
    <row r="26" spans="1:17" ht="7.75" customHeight="1">
      <c r="A26" s="26"/>
      <c r="B26" s="26"/>
      <c r="C26" s="26"/>
      <c r="D26" s="31"/>
      <c r="E26" s="82"/>
      <c r="F26" s="28"/>
      <c r="G26" s="243"/>
      <c r="H26" s="28"/>
      <c r="I26" s="82"/>
      <c r="J26" s="28"/>
      <c r="K26" s="243"/>
      <c r="M26" s="85"/>
      <c r="N26" s="85"/>
      <c r="O26" s="161"/>
      <c r="P26" s="161"/>
      <c r="Q26" s="161"/>
    </row>
    <row r="27" spans="1:17" ht="21" customHeight="1">
      <c r="A27" s="66" t="s">
        <v>46</v>
      </c>
      <c r="B27" s="26"/>
      <c r="C27" s="26"/>
      <c r="D27" s="31"/>
      <c r="E27" s="82"/>
      <c r="F27" s="28"/>
      <c r="G27" s="243"/>
      <c r="H27" s="28"/>
      <c r="I27" s="82"/>
      <c r="J27" s="28"/>
      <c r="K27" s="243"/>
      <c r="M27" s="85"/>
      <c r="N27" s="85"/>
      <c r="O27" s="161"/>
      <c r="P27" s="161"/>
      <c r="Q27" s="161"/>
    </row>
    <row r="28" spans="1:17" ht="21" customHeight="1">
      <c r="A28" s="26" t="s">
        <v>48</v>
      </c>
      <c r="D28" s="27">
        <v>8</v>
      </c>
      <c r="E28" s="243">
        <v>-104086</v>
      </c>
      <c r="F28" s="28"/>
      <c r="G28" s="243">
        <v>-66243</v>
      </c>
      <c r="H28" s="28"/>
      <c r="I28" s="243">
        <v>-39407</v>
      </c>
      <c r="J28" s="28"/>
      <c r="K28" s="243">
        <v>-35671</v>
      </c>
      <c r="M28" s="85"/>
      <c r="N28" s="85"/>
      <c r="O28" s="161"/>
      <c r="P28" s="161"/>
      <c r="Q28" s="161"/>
    </row>
    <row r="29" spans="1:17" ht="21" customHeight="1">
      <c r="A29" s="26" t="s">
        <v>49</v>
      </c>
      <c r="D29" s="27">
        <v>8</v>
      </c>
      <c r="E29" s="85">
        <v>-512786</v>
      </c>
      <c r="G29" s="85">
        <v>-365134</v>
      </c>
      <c r="I29" s="85">
        <v>-234228</v>
      </c>
      <c r="K29" s="85">
        <v>-181714</v>
      </c>
      <c r="M29" s="85"/>
      <c r="N29" s="85"/>
      <c r="O29" s="161"/>
      <c r="P29" s="161"/>
      <c r="Q29" s="161"/>
    </row>
    <row r="30" spans="1:17" ht="21" customHeight="1">
      <c r="A30" s="26" t="s">
        <v>11</v>
      </c>
      <c r="D30" s="31"/>
      <c r="E30" s="243">
        <v>-67971</v>
      </c>
      <c r="G30" s="243">
        <v>-71019</v>
      </c>
      <c r="I30" s="243">
        <v>-30744</v>
      </c>
      <c r="K30" s="243">
        <v>-30844</v>
      </c>
      <c r="M30" s="85"/>
      <c r="N30" s="85"/>
      <c r="O30" s="161"/>
      <c r="P30" s="161"/>
      <c r="Q30" s="161"/>
    </row>
    <row r="31" spans="1:17" ht="21" customHeight="1">
      <c r="A31" s="239" t="s">
        <v>218</v>
      </c>
      <c r="B31" s="239"/>
      <c r="D31" s="247"/>
      <c r="E31" s="142">
        <v>0</v>
      </c>
      <c r="F31" s="248"/>
      <c r="G31" s="173">
        <v>-32970</v>
      </c>
      <c r="H31" s="248"/>
      <c r="I31" s="142">
        <v>0</v>
      </c>
      <c r="J31" s="248"/>
      <c r="K31" s="173">
        <v>0</v>
      </c>
      <c r="M31" s="85"/>
      <c r="N31" s="85"/>
      <c r="O31" s="161"/>
      <c r="P31" s="161"/>
      <c r="Q31" s="161"/>
    </row>
    <row r="32" spans="1:17" ht="21" customHeight="1">
      <c r="A32" s="158" t="s">
        <v>47</v>
      </c>
      <c r="B32" s="26"/>
      <c r="C32" s="26"/>
      <c r="D32" s="31"/>
      <c r="E32" s="83">
        <f>SUM(E28:E31)</f>
        <v>-684843</v>
      </c>
      <c r="F32" s="68"/>
      <c r="G32" s="83">
        <f>SUM(G28:G31)</f>
        <v>-535366</v>
      </c>
      <c r="H32" s="68"/>
      <c r="I32" s="83">
        <f>SUM(I28:I31)</f>
        <v>-304379</v>
      </c>
      <c r="J32" s="68"/>
      <c r="K32" s="83">
        <f>SUM(K28:K31)</f>
        <v>-248229</v>
      </c>
      <c r="M32" s="85"/>
      <c r="N32" s="85"/>
      <c r="O32" s="161"/>
      <c r="P32" s="161"/>
      <c r="Q32" s="161"/>
    </row>
    <row r="33" spans="1:17" ht="7.75" customHeight="1">
      <c r="A33" s="158"/>
      <c r="B33" s="26"/>
      <c r="C33" s="26"/>
      <c r="D33" s="31"/>
      <c r="E33" s="86"/>
      <c r="F33" s="68"/>
      <c r="G33" s="86"/>
      <c r="H33" s="68"/>
      <c r="I33" s="86"/>
      <c r="J33" s="68"/>
      <c r="K33" s="86"/>
      <c r="M33" s="85"/>
      <c r="N33" s="85"/>
      <c r="O33" s="161"/>
      <c r="P33" s="161"/>
      <c r="Q33" s="161"/>
    </row>
    <row r="34" spans="1:17" ht="21" customHeight="1">
      <c r="A34" s="168" t="s">
        <v>166</v>
      </c>
      <c r="B34" s="26"/>
      <c r="C34" s="26"/>
      <c r="D34" s="31"/>
      <c r="E34" s="263">
        <f>+E25+E32</f>
        <v>106651</v>
      </c>
      <c r="F34" s="68"/>
      <c r="G34" s="263">
        <f>+G25+G32</f>
        <v>-41611</v>
      </c>
      <c r="H34" s="68"/>
      <c r="I34" s="263">
        <f>+I25+I32</f>
        <v>96195</v>
      </c>
      <c r="J34" s="68"/>
      <c r="K34" s="263">
        <f>+K25+K32</f>
        <v>74005</v>
      </c>
      <c r="M34" s="85"/>
      <c r="N34" s="85"/>
      <c r="O34" s="161"/>
      <c r="P34" s="161"/>
      <c r="Q34" s="161"/>
    </row>
    <row r="35" spans="1:17" ht="21" customHeight="1">
      <c r="A35" s="19" t="s">
        <v>85</v>
      </c>
      <c r="B35" s="26"/>
      <c r="C35" s="26"/>
      <c r="D35" s="27">
        <v>8</v>
      </c>
      <c r="E35" s="85">
        <v>-124445</v>
      </c>
      <c r="G35" s="85">
        <v>-122963</v>
      </c>
      <c r="I35" s="82">
        <v>-120898</v>
      </c>
      <c r="K35" s="243">
        <v>-114698</v>
      </c>
      <c r="M35" s="85"/>
      <c r="N35" s="85"/>
      <c r="O35" s="161"/>
      <c r="P35" s="161"/>
      <c r="Q35" s="161"/>
    </row>
    <row r="36" spans="1:17" ht="21" customHeight="1">
      <c r="A36" s="26" t="s">
        <v>180</v>
      </c>
      <c r="B36" s="26"/>
      <c r="C36" s="26"/>
      <c r="D36" s="31"/>
      <c r="E36" s="178">
        <v>27920</v>
      </c>
      <c r="G36" s="178">
        <v>17095</v>
      </c>
      <c r="H36" s="28"/>
      <c r="I36" s="112">
        <v>0</v>
      </c>
      <c r="J36" s="28"/>
      <c r="K36" s="246">
        <v>0</v>
      </c>
      <c r="M36" s="85"/>
      <c r="N36" s="85"/>
      <c r="O36" s="161"/>
      <c r="P36" s="161"/>
      <c r="Q36" s="161"/>
    </row>
    <row r="37" spans="1:17" ht="21" customHeight="1">
      <c r="A37" s="168" t="s">
        <v>186</v>
      </c>
      <c r="B37" s="26"/>
      <c r="C37" s="26"/>
      <c r="D37" s="31"/>
      <c r="E37" s="118">
        <f>SUM(E34:E36)</f>
        <v>10126</v>
      </c>
      <c r="F37" s="68"/>
      <c r="G37" s="118">
        <v>-147479</v>
      </c>
      <c r="H37" s="68"/>
      <c r="I37" s="118">
        <f>SUM(I34:I36)</f>
        <v>-24703</v>
      </c>
      <c r="J37" s="68"/>
      <c r="K37" s="118">
        <v>-40693</v>
      </c>
      <c r="M37" s="85"/>
      <c r="N37" s="85"/>
      <c r="O37" s="161"/>
      <c r="P37" s="161"/>
      <c r="Q37" s="161"/>
    </row>
    <row r="38" spans="1:17" ht="21" customHeight="1">
      <c r="A38" s="19" t="s">
        <v>237</v>
      </c>
      <c r="D38" s="34"/>
      <c r="E38" s="82">
        <v>1198</v>
      </c>
      <c r="G38" s="243">
        <v>1859</v>
      </c>
      <c r="I38" s="85">
        <v>945</v>
      </c>
      <c r="K38" s="85">
        <v>888</v>
      </c>
      <c r="M38" s="85"/>
      <c r="N38" s="85"/>
      <c r="O38" s="161"/>
      <c r="P38" s="161"/>
      <c r="Q38" s="161"/>
    </row>
    <row r="39" spans="1:17" ht="21" customHeight="1" thickBot="1">
      <c r="A39" s="35" t="s">
        <v>140</v>
      </c>
      <c r="B39" s="35"/>
      <c r="D39" s="36"/>
      <c r="E39" s="119">
        <f>SUM(E37:E38)</f>
        <v>11324</v>
      </c>
      <c r="F39" s="68"/>
      <c r="G39" s="119">
        <f>SUM(G37:G38)</f>
        <v>-145620</v>
      </c>
      <c r="H39" s="68"/>
      <c r="I39" s="119">
        <f>SUM(I37:I38)</f>
        <v>-23758</v>
      </c>
      <c r="J39" s="68"/>
      <c r="K39" s="119">
        <f>SUM(K37:K38)</f>
        <v>-39805</v>
      </c>
      <c r="M39" s="85"/>
      <c r="N39" s="85"/>
      <c r="O39" s="161"/>
      <c r="P39" s="161"/>
      <c r="Q39" s="161"/>
    </row>
    <row r="40" spans="1:17" ht="7.75" customHeight="1" thickTop="1">
      <c r="A40" s="158"/>
      <c r="B40" s="26"/>
      <c r="C40" s="26"/>
      <c r="D40" s="31"/>
      <c r="E40" s="86"/>
      <c r="F40" s="68"/>
      <c r="G40" s="86"/>
      <c r="H40" s="68"/>
      <c r="I40" s="86"/>
      <c r="J40" s="68"/>
      <c r="K40" s="86"/>
      <c r="M40" s="85"/>
      <c r="N40" s="85"/>
      <c r="O40" s="161"/>
      <c r="P40" s="161"/>
      <c r="Q40" s="161"/>
    </row>
    <row r="41" spans="1:17" ht="21" customHeight="1">
      <c r="A41" s="37" t="s">
        <v>141</v>
      </c>
      <c r="B41" s="37"/>
      <c r="C41" s="37"/>
      <c r="D41" s="36"/>
      <c r="E41" s="82"/>
      <c r="F41" s="38"/>
      <c r="G41" s="243"/>
      <c r="H41" s="38"/>
      <c r="I41" s="82"/>
      <c r="J41" s="38"/>
      <c r="K41" s="243"/>
      <c r="M41" s="85"/>
      <c r="N41" s="85"/>
      <c r="O41" s="161"/>
      <c r="P41" s="161"/>
      <c r="Q41" s="161"/>
    </row>
    <row r="42" spans="1:17" ht="21" customHeight="1">
      <c r="B42" s="39" t="s">
        <v>133</v>
      </c>
      <c r="C42" s="37"/>
      <c r="D42" s="36"/>
      <c r="E42" s="85">
        <v>8628</v>
      </c>
      <c r="F42" s="38"/>
      <c r="G42" s="85">
        <v>-128665</v>
      </c>
      <c r="H42" s="38"/>
      <c r="I42" s="85">
        <v>-23758</v>
      </c>
      <c r="J42" s="38"/>
      <c r="K42" s="85">
        <v>-39805</v>
      </c>
      <c r="M42" s="85"/>
      <c r="N42" s="85"/>
      <c r="O42" s="161"/>
      <c r="P42" s="161"/>
      <c r="Q42" s="161"/>
    </row>
    <row r="43" spans="1:17" ht="21" customHeight="1">
      <c r="B43" s="39" t="s">
        <v>77</v>
      </c>
      <c r="C43" s="37"/>
      <c r="D43" s="36"/>
      <c r="E43" s="243">
        <v>2696</v>
      </c>
      <c r="F43" s="38"/>
      <c r="G43" s="243">
        <v>-16955</v>
      </c>
      <c r="H43" s="38"/>
      <c r="I43" s="105">
        <v>0</v>
      </c>
      <c r="J43" s="38"/>
      <c r="K43" s="251">
        <v>0</v>
      </c>
      <c r="M43" s="85"/>
      <c r="N43" s="85"/>
      <c r="O43" s="161"/>
      <c r="P43" s="161"/>
      <c r="Q43" s="161"/>
    </row>
    <row r="44" spans="1:17" ht="21" customHeight="1" thickBot="1">
      <c r="A44" s="35" t="s">
        <v>140</v>
      </c>
      <c r="B44" s="37"/>
      <c r="C44" s="37"/>
      <c r="D44" s="36"/>
      <c r="E44" s="120">
        <f>SUM(E42:E43)</f>
        <v>11324</v>
      </c>
      <c r="F44" s="70"/>
      <c r="G44" s="120">
        <f>SUM(G42:G43)</f>
        <v>-145620</v>
      </c>
      <c r="H44" s="70"/>
      <c r="I44" s="120">
        <f>SUM(I42:I43)</f>
        <v>-23758</v>
      </c>
      <c r="J44" s="70"/>
      <c r="K44" s="120">
        <f>SUM(K42:K43)</f>
        <v>-39805</v>
      </c>
      <c r="M44" s="85"/>
      <c r="N44" s="85"/>
      <c r="O44" s="161"/>
      <c r="P44" s="161"/>
      <c r="Q44" s="161"/>
    </row>
    <row r="45" spans="1:17" ht="7.75" customHeight="1" thickTop="1">
      <c r="A45" s="158"/>
      <c r="B45" s="26"/>
      <c r="C45" s="26"/>
      <c r="D45" s="31"/>
      <c r="E45" s="86"/>
      <c r="F45" s="68"/>
      <c r="G45" s="86"/>
      <c r="H45" s="68"/>
      <c r="I45" s="86"/>
      <c r="J45" s="68"/>
      <c r="K45" s="86"/>
    </row>
    <row r="46" spans="1:17" s="2" customFormat="1" ht="21" customHeight="1">
      <c r="A46" s="163" t="s">
        <v>248</v>
      </c>
      <c r="B46" s="37"/>
      <c r="C46" s="37"/>
      <c r="D46" s="27">
        <v>10</v>
      </c>
      <c r="E46" s="276"/>
      <c r="F46" s="41"/>
      <c r="G46" s="87"/>
      <c r="H46" s="41"/>
      <c r="I46" s="87"/>
      <c r="J46" s="41"/>
      <c r="K46" s="87"/>
      <c r="L46" s="225"/>
      <c r="M46" s="160"/>
      <c r="N46" s="160"/>
    </row>
    <row r="47" spans="1:17" s="2" customFormat="1" ht="21" customHeight="1" thickBot="1">
      <c r="A47" s="39" t="s">
        <v>249</v>
      </c>
      <c r="B47" s="40"/>
      <c r="C47" s="39"/>
      <c r="E47" s="277">
        <v>-0.02</v>
      </c>
      <c r="F47" s="114"/>
      <c r="G47" s="277">
        <f>+G42/845285</f>
        <v>-0.1522149334248212</v>
      </c>
      <c r="H47" s="115"/>
      <c r="I47" s="277">
        <v>-0.06</v>
      </c>
      <c r="J47" s="114"/>
      <c r="K47" s="277">
        <f>+K42/850000</f>
        <v>-4.6829411764705883E-2</v>
      </c>
      <c r="L47" s="225"/>
      <c r="M47" s="160"/>
      <c r="N47" s="160"/>
    </row>
    <row r="48" spans="1:17" s="2" customFormat="1" ht="21" customHeight="1" thickTop="1">
      <c r="A48" s="39"/>
      <c r="B48" s="40"/>
      <c r="C48" s="39"/>
      <c r="D48" s="27"/>
      <c r="E48" s="81"/>
      <c r="F48" s="80"/>
      <c r="G48" s="249"/>
      <c r="H48" s="80"/>
      <c r="I48" s="80"/>
      <c r="J48" s="80"/>
      <c r="K48" s="80"/>
      <c r="L48" s="225"/>
      <c r="M48" s="160"/>
      <c r="N48" s="160"/>
    </row>
    <row r="49" spans="5:33" ht="21" customHeight="1">
      <c r="E49" s="107"/>
      <c r="F49" s="125"/>
      <c r="G49" s="125"/>
      <c r="H49" s="125"/>
      <c r="I49" s="125"/>
      <c r="J49" s="125"/>
      <c r="K49" s="125"/>
    </row>
    <row r="50" spans="5:33" ht="21" customHeight="1">
      <c r="E50" s="125"/>
      <c r="G50" s="125"/>
      <c r="I50" s="125"/>
    </row>
    <row r="51" spans="5:33" ht="21" customHeight="1"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8"/>
      <c r="AB51" s="287"/>
      <c r="AC51" s="287"/>
      <c r="AD51" s="287"/>
      <c r="AE51" s="287"/>
      <c r="AF51" s="287"/>
      <c r="AG51" s="228"/>
    </row>
    <row r="52" spans="5:33" ht="21" customHeight="1"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8"/>
      <c r="AB52" s="287"/>
      <c r="AC52" s="287"/>
      <c r="AD52" s="287"/>
      <c r="AE52" s="287"/>
      <c r="AF52" s="287"/>
      <c r="AG52" s="228"/>
    </row>
  </sheetData>
  <mergeCells count="29">
    <mergeCell ref="AF51:AF52"/>
    <mergeCell ref="Z51:Z52"/>
    <mergeCell ref="AA51:AA52"/>
    <mergeCell ref="AB51:AB52"/>
    <mergeCell ref="AC51:AC52"/>
    <mergeCell ref="AD51:AD52"/>
    <mergeCell ref="V51:V52"/>
    <mergeCell ref="W51:W52"/>
    <mergeCell ref="X51:X52"/>
    <mergeCell ref="Y51:Y52"/>
    <mergeCell ref="AE51:AE52"/>
    <mergeCell ref="Q51:Q52"/>
    <mergeCell ref="R51:R52"/>
    <mergeCell ref="S51:S52"/>
    <mergeCell ref="T51:T52"/>
    <mergeCell ref="U51:U52"/>
    <mergeCell ref="L51:L52"/>
    <mergeCell ref="M51:M52"/>
    <mergeCell ref="N51:N52"/>
    <mergeCell ref="O51:O52"/>
    <mergeCell ref="P51:P52"/>
    <mergeCell ref="E8:K8"/>
    <mergeCell ref="E6:G6"/>
    <mergeCell ref="I6:K6"/>
    <mergeCell ref="A1:K1"/>
    <mergeCell ref="A2:K2"/>
    <mergeCell ref="I4:K4"/>
    <mergeCell ref="E5:G5"/>
    <mergeCell ref="I5:K5"/>
  </mergeCells>
  <phoneticPr fontId="0" type="noConversion"/>
  <pageMargins left="0.7" right="0.7" top="0.54" bottom="0.75" header="0.3" footer="0.52"/>
  <pageSetup paperSize="9" scale="76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G39 K3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P22"/>
  <sheetViews>
    <sheetView view="pageBreakPreview" zoomScaleNormal="80" zoomScaleSheetLayoutView="100" workbookViewId="0">
      <selection activeCell="M6" sqref="M6"/>
    </sheetView>
  </sheetViews>
  <sheetFormatPr defaultColWidth="9" defaultRowHeight="21" customHeight="1"/>
  <cols>
    <col min="1" max="1" width="2.09765625" style="9" customWidth="1"/>
    <col min="2" max="2" width="54.796875" style="9" customWidth="1"/>
    <col min="3" max="3" width="4.3984375" style="9" customWidth="1"/>
    <col min="4" max="4" width="14.69921875" style="8" customWidth="1"/>
    <col min="5" max="5" width="1.296875" style="8" customWidth="1"/>
    <col min="6" max="6" width="14.69921875" style="8" customWidth="1"/>
    <col min="7" max="7" width="1.296875" style="8" customWidth="1"/>
    <col min="8" max="8" width="14.69921875" style="8" customWidth="1"/>
    <col min="9" max="9" width="1.296875" style="8" customWidth="1"/>
    <col min="10" max="10" width="14.69921875" style="8" customWidth="1"/>
    <col min="11" max="16384" width="9" style="11"/>
  </cols>
  <sheetData>
    <row r="1" spans="1:11" s="10" customFormat="1" ht="21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6"/>
    </row>
    <row r="2" spans="1:11" s="10" customFormat="1" ht="21" customHeight="1">
      <c r="A2" s="290" t="s">
        <v>92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1" s="10" customFormat="1" ht="21" customHeight="1">
      <c r="A3" s="102"/>
      <c r="B3" s="102"/>
      <c r="C3" s="102"/>
      <c r="D3" s="152"/>
      <c r="E3" s="102"/>
      <c r="F3" s="102"/>
      <c r="G3" s="102"/>
      <c r="H3" s="102"/>
      <c r="I3" s="102"/>
      <c r="J3" s="102"/>
    </row>
    <row r="4" spans="1:11" s="10" customFormat="1" ht="21" customHeight="1">
      <c r="A4" s="7"/>
      <c r="B4" s="7"/>
      <c r="C4" s="7"/>
      <c r="D4" s="151"/>
      <c r="E4" s="14" t="s">
        <v>70</v>
      </c>
      <c r="F4" s="13"/>
      <c r="G4" s="18"/>
      <c r="H4" s="291" t="s">
        <v>71</v>
      </c>
      <c r="I4" s="291"/>
      <c r="J4" s="291"/>
    </row>
    <row r="5" spans="1:11" s="10" customFormat="1" ht="23">
      <c r="A5" s="53"/>
      <c r="B5" s="53"/>
      <c r="C5" s="53"/>
      <c r="D5" s="292" t="s">
        <v>73</v>
      </c>
      <c r="E5" s="292"/>
      <c r="F5" s="292"/>
      <c r="G5" s="164"/>
      <c r="H5" s="292" t="s">
        <v>73</v>
      </c>
      <c r="I5" s="292"/>
      <c r="J5" s="292"/>
    </row>
    <row r="6" spans="1:11" s="10" customFormat="1" ht="21" customHeight="1">
      <c r="A6" s="54"/>
      <c r="B6" s="54"/>
      <c r="C6" s="54"/>
      <c r="D6" s="289" t="s">
        <v>159</v>
      </c>
      <c r="E6" s="289"/>
      <c r="F6" s="289"/>
      <c r="G6" s="164"/>
      <c r="H6" s="289" t="s">
        <v>159</v>
      </c>
      <c r="I6" s="289"/>
      <c r="J6" s="289"/>
    </row>
    <row r="7" spans="1:11" s="10" customFormat="1" ht="21" customHeight="1">
      <c r="A7" s="54"/>
      <c r="B7" s="54"/>
      <c r="C7" s="147"/>
      <c r="D7" s="15">
        <v>2566</v>
      </c>
      <c r="E7" s="16"/>
      <c r="F7" s="15">
        <v>2565</v>
      </c>
      <c r="G7" s="17"/>
      <c r="H7" s="15">
        <v>2566</v>
      </c>
      <c r="I7" s="16"/>
      <c r="J7" s="15">
        <v>2565</v>
      </c>
    </row>
    <row r="8" spans="1:11" s="10" customFormat="1" ht="21" customHeight="1">
      <c r="A8" s="54"/>
      <c r="B8" s="54"/>
      <c r="C8" s="54"/>
      <c r="D8" s="15"/>
      <c r="E8" s="16"/>
      <c r="F8" s="15"/>
      <c r="G8" s="101" t="s">
        <v>72</v>
      </c>
      <c r="H8" s="15"/>
      <c r="I8" s="16"/>
      <c r="J8" s="15"/>
    </row>
    <row r="9" spans="1:11" s="116" customFormat="1" ht="21" customHeight="1">
      <c r="A9" s="71" t="s">
        <v>140</v>
      </c>
      <c r="B9" s="71"/>
      <c r="C9" s="71"/>
      <c r="D9" s="94">
        <f>'กำไรขาดทุน 3M 6'!E39</f>
        <v>11324</v>
      </c>
      <c r="E9" s="74"/>
      <c r="F9" s="94">
        <v>-145620</v>
      </c>
      <c r="G9" s="74"/>
      <c r="H9" s="117">
        <f>'กำไรขาดทุน 3M 6'!I39</f>
        <v>-23758</v>
      </c>
      <c r="I9" s="95"/>
      <c r="J9" s="117">
        <v>-39805</v>
      </c>
    </row>
    <row r="10" spans="1:11" s="116" customFormat="1" ht="21" customHeight="1">
      <c r="A10" s="71" t="s">
        <v>156</v>
      </c>
      <c r="B10" s="71"/>
      <c r="C10" s="71"/>
      <c r="D10" s="88"/>
      <c r="E10" s="72"/>
      <c r="F10" s="88"/>
      <c r="G10" s="72"/>
      <c r="H10" s="88"/>
      <c r="I10" s="72"/>
      <c r="J10" s="88"/>
    </row>
    <row r="11" spans="1:11" s="116" customFormat="1" ht="21" customHeight="1">
      <c r="A11" s="106" t="s">
        <v>145</v>
      </c>
      <c r="B11" s="71"/>
      <c r="C11" s="71"/>
      <c r="D11" s="88"/>
      <c r="E11" s="72"/>
      <c r="F11" s="88"/>
      <c r="G11" s="72"/>
      <c r="H11" s="88"/>
      <c r="I11" s="72"/>
      <c r="J11" s="88"/>
    </row>
    <row r="12" spans="1:11" s="116" customFormat="1" ht="21" customHeight="1">
      <c r="A12" s="33" t="s">
        <v>123</v>
      </c>
      <c r="B12" s="33"/>
      <c r="C12" s="33"/>
      <c r="D12" s="88">
        <v>5426</v>
      </c>
      <c r="E12" s="72"/>
      <c r="F12" s="88">
        <v>-2228</v>
      </c>
      <c r="G12" s="72"/>
      <c r="H12" s="251">
        <v>0</v>
      </c>
      <c r="I12" s="73"/>
      <c r="J12" s="251">
        <v>0</v>
      </c>
      <c r="K12" s="179"/>
    </row>
    <row r="13" spans="1:11" s="116" customFormat="1" ht="21" customHeight="1">
      <c r="A13" s="33" t="s">
        <v>219</v>
      </c>
      <c r="B13" s="33"/>
      <c r="C13" s="33"/>
      <c r="D13" s="246">
        <v>-4722</v>
      </c>
      <c r="E13" s="72"/>
      <c r="F13" s="227">
        <v>-1397</v>
      </c>
      <c r="G13" s="72"/>
      <c r="H13" s="246">
        <v>0</v>
      </c>
      <c r="I13" s="73"/>
      <c r="J13" s="246">
        <v>0</v>
      </c>
      <c r="K13" s="179"/>
    </row>
    <row r="14" spans="1:11" s="116" customFormat="1" ht="21" customHeight="1">
      <c r="A14" s="71" t="s">
        <v>146</v>
      </c>
      <c r="B14" s="71"/>
      <c r="C14" s="34"/>
      <c r="D14" s="121">
        <f>SUM(D12:D13)</f>
        <v>704</v>
      </c>
      <c r="E14" s="72"/>
      <c r="F14" s="121">
        <f>SUM(F12:F13)</f>
        <v>-3625</v>
      </c>
      <c r="G14" s="117"/>
      <c r="H14" s="121">
        <f>SUM(H12:H13)</f>
        <v>0</v>
      </c>
      <c r="I14" s="117"/>
      <c r="J14" s="121">
        <f>SUM(J12:J13)</f>
        <v>0</v>
      </c>
    </row>
    <row r="15" spans="1:11" s="116" customFormat="1" ht="21" customHeight="1">
      <c r="A15" s="71"/>
      <c r="B15" s="71"/>
      <c r="C15" s="34"/>
      <c r="D15" s="117"/>
      <c r="E15" s="72"/>
      <c r="F15" s="117"/>
      <c r="G15" s="117"/>
      <c r="H15" s="117"/>
      <c r="I15" s="117"/>
      <c r="J15" s="117"/>
    </row>
    <row r="16" spans="1:11" s="116" customFormat="1" ht="21" customHeight="1" thickBot="1">
      <c r="A16" s="71" t="s">
        <v>143</v>
      </c>
      <c r="B16" s="33"/>
      <c r="C16" s="33"/>
      <c r="D16" s="258">
        <f>D14+D9</f>
        <v>12028</v>
      </c>
      <c r="E16" s="74"/>
      <c r="F16" s="258">
        <f>F14+F9</f>
        <v>-149245</v>
      </c>
      <c r="G16" s="74"/>
      <c r="H16" s="258">
        <f>H14+H9</f>
        <v>-23758</v>
      </c>
      <c r="I16" s="74"/>
      <c r="J16" s="258">
        <f>J14+J9</f>
        <v>-39805</v>
      </c>
    </row>
    <row r="17" spans="1:16" s="116" customFormat="1" ht="21" customHeight="1" thickTop="1">
      <c r="A17" s="75"/>
      <c r="B17" s="75"/>
      <c r="C17" s="75"/>
      <c r="D17" s="89"/>
      <c r="E17" s="76"/>
      <c r="F17" s="89"/>
      <c r="G17" s="76"/>
      <c r="H17" s="89"/>
      <c r="I17" s="76"/>
      <c r="J17" s="89"/>
    </row>
    <row r="18" spans="1:16" s="69" customFormat="1" ht="21" customHeight="1">
      <c r="A18" s="77" t="s">
        <v>144</v>
      </c>
      <c r="B18" s="77"/>
      <c r="C18" s="77"/>
      <c r="D18" s="90"/>
      <c r="E18" s="76">
        <v>6</v>
      </c>
      <c r="F18" s="90"/>
      <c r="G18" s="76"/>
      <c r="H18" s="90"/>
      <c r="I18" s="76"/>
      <c r="J18" s="90"/>
    </row>
    <row r="19" spans="1:16" s="69" customFormat="1" ht="21" customHeight="1">
      <c r="B19" s="69" t="s">
        <v>133</v>
      </c>
      <c r="C19" s="77"/>
      <c r="D19" s="243">
        <v>9437</v>
      </c>
      <c r="E19" s="78"/>
      <c r="F19" s="243">
        <v>-122941</v>
      </c>
      <c r="G19" s="78"/>
      <c r="H19" s="105">
        <v>-23758</v>
      </c>
      <c r="I19" s="78"/>
      <c r="J19" s="251">
        <v>-39805</v>
      </c>
      <c r="P19" s="226"/>
    </row>
    <row r="20" spans="1:16" s="69" customFormat="1" ht="21" customHeight="1">
      <c r="B20" s="69" t="s">
        <v>77</v>
      </c>
      <c r="C20" s="77"/>
      <c r="D20" s="245">
        <v>2591</v>
      </c>
      <c r="E20" s="78"/>
      <c r="F20" s="245">
        <v>-26304</v>
      </c>
      <c r="G20" s="78"/>
      <c r="H20" s="123">
        <v>0</v>
      </c>
      <c r="I20" s="78"/>
      <c r="J20" s="123">
        <v>0</v>
      </c>
    </row>
    <row r="21" spans="1:16" s="69" customFormat="1" ht="21" customHeight="1" thickBot="1">
      <c r="A21" s="77" t="s">
        <v>143</v>
      </c>
      <c r="B21" s="77"/>
      <c r="C21" s="77"/>
      <c r="D21" s="167">
        <f>SUM(D19:D20)</f>
        <v>12028</v>
      </c>
      <c r="E21" s="79"/>
      <c r="F21" s="167">
        <f>SUM(F19:F20)</f>
        <v>-149245</v>
      </c>
      <c r="G21" s="79"/>
      <c r="H21" s="167">
        <f>SUM(H19:H20)</f>
        <v>-23758</v>
      </c>
      <c r="I21" s="79"/>
      <c r="J21" s="167">
        <f>SUM(J19:J20)</f>
        <v>-39805</v>
      </c>
    </row>
    <row r="22" spans="1:16" ht="21" customHeight="1" thickTop="1"/>
  </sheetData>
  <mergeCells count="6">
    <mergeCell ref="D6:F6"/>
    <mergeCell ref="H6:J6"/>
    <mergeCell ref="A2:J2"/>
    <mergeCell ref="H4:J4"/>
    <mergeCell ref="D5:F5"/>
    <mergeCell ref="H5:J5"/>
  </mergeCells>
  <pageMargins left="0.8" right="0.8" top="0.5" bottom="0.5" header="0.5" footer="0.5"/>
  <pageSetup paperSize="9" scale="77" firstPageNumber="7" orientation="portrait" useFirstPageNumber="1" horizontalDpi="300" verticalDpi="300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AI33"/>
  <sheetViews>
    <sheetView view="pageBreakPreview" zoomScaleNormal="55" zoomScaleSheetLayoutView="100" workbookViewId="0">
      <selection activeCell="AG30" sqref="AG30"/>
    </sheetView>
  </sheetViews>
  <sheetFormatPr defaultColWidth="9.09765625" defaultRowHeight="21" customHeight="1"/>
  <cols>
    <col min="1" max="3" width="2.09765625" style="2" customWidth="1"/>
    <col min="4" max="4" width="38.69921875" style="2" customWidth="1"/>
    <col min="5" max="5" width="13.59765625" style="2" customWidth="1"/>
    <col min="6" max="6" width="1.3984375" style="57" customWidth="1"/>
    <col min="7" max="7" width="12" style="1" customWidth="1"/>
    <col min="8" max="8" width="1.3984375" style="1" customWidth="1"/>
    <col min="9" max="9" width="12" style="1" customWidth="1"/>
    <col min="10" max="10" width="1.3984375" style="1" customWidth="1"/>
    <col min="11" max="11" width="12" style="1" customWidth="1"/>
    <col min="12" max="12" width="1.3984375" style="1" customWidth="1"/>
    <col min="13" max="13" width="12" style="1" customWidth="1"/>
    <col min="14" max="14" width="1.3984375" style="1" customWidth="1"/>
    <col min="15" max="15" width="12" style="1" customWidth="1"/>
    <col min="16" max="16" width="1.3984375" style="1" customWidth="1"/>
    <col min="17" max="17" width="12" style="1" customWidth="1"/>
    <col min="18" max="18" width="1.3984375" style="1" customWidth="1"/>
    <col min="19" max="19" width="12" style="1" customWidth="1"/>
    <col min="20" max="20" width="1.3984375" style="1" customWidth="1"/>
    <col min="21" max="21" width="13.3984375" style="1" customWidth="1"/>
    <col min="22" max="22" width="1.5" style="1" customWidth="1"/>
    <col min="23" max="23" width="13" style="1" bestFit="1" customWidth="1"/>
    <col min="24" max="24" width="1.3984375" style="1" customWidth="1"/>
    <col min="25" max="25" width="12" style="1" customWidth="1"/>
    <col min="26" max="26" width="1.3984375" style="1" customWidth="1"/>
    <col min="27" max="27" width="12.796875" style="1" customWidth="1"/>
    <col min="28" max="28" width="1.3984375" style="1" customWidth="1"/>
    <col min="29" max="29" width="13.796875" style="1" customWidth="1"/>
    <col min="30" max="30" width="1.3984375" style="1" customWidth="1"/>
    <col min="31" max="31" width="12" style="1" customWidth="1"/>
    <col min="32" max="32" width="1.3984375" style="1" customWidth="1"/>
    <col min="33" max="33" width="12" style="1" customWidth="1"/>
    <col min="34" max="34" width="1.3984375" style="1" customWidth="1"/>
    <col min="35" max="35" width="12" style="1" customWidth="1"/>
    <col min="36" max="16384" width="9.09765625" style="2"/>
  </cols>
  <sheetData>
    <row r="1" spans="1:35" ht="21" customHeight="1">
      <c r="A1" s="260" t="s">
        <v>43</v>
      </c>
      <c r="B1" s="260"/>
      <c r="C1" s="260"/>
      <c r="D1" s="260"/>
      <c r="E1" s="265"/>
      <c r="F1" s="56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5" ht="21" customHeight="1">
      <c r="A2" s="260" t="s">
        <v>93</v>
      </c>
      <c r="B2" s="260"/>
      <c r="C2" s="260"/>
      <c r="D2" s="260"/>
      <c r="E2" s="265"/>
      <c r="F2" s="5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5" ht="21" customHeight="1">
      <c r="A3" s="3"/>
      <c r="C3" s="3"/>
      <c r="D3" s="3"/>
      <c r="E3" s="3"/>
      <c r="F3" s="56"/>
      <c r="G3" s="110"/>
      <c r="H3" s="109"/>
      <c r="I3" s="110"/>
      <c r="J3" s="109"/>
      <c r="K3" s="110"/>
      <c r="L3" s="109"/>
      <c r="M3" s="110"/>
      <c r="N3" s="109"/>
      <c r="O3" s="110"/>
      <c r="P3" s="109"/>
      <c r="Q3" s="110"/>
      <c r="R3" s="109"/>
      <c r="S3" s="110"/>
      <c r="T3" s="109"/>
      <c r="U3" s="110"/>
      <c r="V3" s="110"/>
      <c r="W3" s="110"/>
      <c r="X3" s="109"/>
      <c r="Y3" s="110"/>
      <c r="Z3" s="109"/>
      <c r="AA3" s="110"/>
      <c r="AB3" s="109"/>
      <c r="AC3" s="108"/>
      <c r="AD3" s="109"/>
      <c r="AE3" s="108"/>
      <c r="AF3" s="109"/>
      <c r="AG3" s="110"/>
      <c r="AH3" s="109"/>
      <c r="AI3" s="110"/>
    </row>
    <row r="4" spans="1:35" s="37" customFormat="1" ht="21" customHeight="1">
      <c r="F4" s="259"/>
      <c r="G4" s="293" t="s">
        <v>70</v>
      </c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</row>
    <row r="5" spans="1:35" s="37" customFormat="1" ht="21" customHeight="1">
      <c r="F5" s="259"/>
      <c r="H5" s="130"/>
      <c r="I5" s="50"/>
      <c r="K5" s="295" t="s">
        <v>187</v>
      </c>
      <c r="L5" s="295"/>
      <c r="M5" s="295"/>
      <c r="O5" s="295" t="s">
        <v>239</v>
      </c>
      <c r="P5" s="295"/>
      <c r="Q5" s="295"/>
      <c r="R5" s="295"/>
      <c r="S5" s="295"/>
      <c r="T5" s="295"/>
      <c r="U5" s="295"/>
      <c r="V5" s="132"/>
      <c r="W5" s="132"/>
      <c r="X5" s="50"/>
      <c r="Y5" s="295" t="s">
        <v>61</v>
      </c>
      <c r="Z5" s="295"/>
      <c r="AA5" s="295"/>
      <c r="AB5" s="295"/>
      <c r="AC5" s="295"/>
      <c r="AG5" s="130"/>
      <c r="AI5" s="130"/>
    </row>
    <row r="6" spans="1:35" s="37" customFormat="1" ht="21" customHeight="1">
      <c r="F6" s="259"/>
      <c r="H6" s="130"/>
      <c r="I6" s="50"/>
      <c r="O6" s="132"/>
      <c r="P6" s="132"/>
      <c r="Q6" s="132"/>
      <c r="R6" s="132"/>
      <c r="S6" s="132"/>
      <c r="T6" s="132"/>
      <c r="U6" s="132"/>
      <c r="V6" s="132"/>
      <c r="W6" s="132"/>
      <c r="X6" s="50"/>
      <c r="Y6" s="130" t="s">
        <v>168</v>
      </c>
      <c r="Z6" s="130"/>
      <c r="AA6" s="130" t="s">
        <v>175</v>
      </c>
      <c r="AB6" s="132"/>
      <c r="AD6" s="130"/>
      <c r="AE6" s="130"/>
      <c r="AF6" s="130"/>
      <c r="AH6" s="130"/>
      <c r="AI6" s="130"/>
    </row>
    <row r="7" spans="1:35" s="37" customFormat="1" ht="21" customHeight="1">
      <c r="F7" s="259"/>
      <c r="H7" s="130"/>
      <c r="I7" s="50"/>
      <c r="O7" s="132"/>
      <c r="P7" s="132"/>
      <c r="Q7" s="132"/>
      <c r="R7" s="132"/>
      <c r="S7" s="132"/>
      <c r="T7" s="132"/>
      <c r="U7" s="132"/>
      <c r="V7" s="132"/>
      <c r="W7" s="132"/>
      <c r="X7" s="50"/>
      <c r="Y7" s="130" t="s">
        <v>169</v>
      </c>
      <c r="Z7" s="130"/>
      <c r="AA7" s="130" t="s">
        <v>228</v>
      </c>
      <c r="AB7" s="132"/>
      <c r="AD7" s="130"/>
      <c r="AE7" s="130"/>
      <c r="AF7" s="130"/>
      <c r="AH7" s="130"/>
      <c r="AI7" s="130"/>
    </row>
    <row r="8" spans="1:35" s="37" customFormat="1" ht="21" customHeight="1">
      <c r="F8" s="259"/>
      <c r="H8" s="130"/>
      <c r="I8" s="50"/>
      <c r="O8" s="132"/>
      <c r="P8" s="132"/>
      <c r="Q8" s="132"/>
      <c r="R8" s="132"/>
      <c r="S8" s="132"/>
      <c r="T8" s="132"/>
      <c r="V8" s="132"/>
      <c r="W8" s="132"/>
      <c r="X8" s="50"/>
      <c r="Y8" s="130" t="s">
        <v>170</v>
      </c>
      <c r="Z8" s="130"/>
      <c r="AA8" s="130" t="s">
        <v>176</v>
      </c>
      <c r="AB8" s="132"/>
      <c r="AC8" s="130" t="s">
        <v>27</v>
      </c>
      <c r="AD8" s="130"/>
      <c r="AE8" s="130"/>
      <c r="AF8" s="130"/>
      <c r="AG8" s="130" t="s">
        <v>30</v>
      </c>
      <c r="AH8" s="130"/>
      <c r="AI8" s="130"/>
    </row>
    <row r="9" spans="1:35" s="37" customFormat="1" ht="21" customHeight="1">
      <c r="G9" s="132" t="s">
        <v>108</v>
      </c>
      <c r="H9" s="130"/>
      <c r="I9" s="130"/>
      <c r="J9" s="130"/>
      <c r="K9" s="133" t="s">
        <v>109</v>
      </c>
      <c r="M9" s="130" t="s">
        <v>109</v>
      </c>
      <c r="O9" s="50"/>
      <c r="P9" s="50"/>
      <c r="Q9" s="132" t="s">
        <v>111</v>
      </c>
      <c r="R9" s="50"/>
      <c r="S9" s="50"/>
      <c r="T9" s="132"/>
      <c r="U9" s="130" t="s">
        <v>39</v>
      </c>
      <c r="V9" s="131"/>
      <c r="W9" s="187" t="s">
        <v>233</v>
      </c>
      <c r="X9" s="50"/>
      <c r="Y9" s="130" t="s">
        <v>167</v>
      </c>
      <c r="Z9" s="130"/>
      <c r="AA9" s="130" t="s">
        <v>181</v>
      </c>
      <c r="AB9" s="132"/>
      <c r="AC9" s="130" t="s">
        <v>115</v>
      </c>
      <c r="AD9" s="130"/>
      <c r="AF9" s="130"/>
      <c r="AG9" s="130" t="s">
        <v>106</v>
      </c>
      <c r="AH9" s="130"/>
      <c r="AI9" s="130" t="s">
        <v>27</v>
      </c>
    </row>
    <row r="10" spans="1:35" s="37" customFormat="1" ht="21" customHeight="1">
      <c r="F10" s="259"/>
      <c r="G10" s="132" t="s">
        <v>28</v>
      </c>
      <c r="H10" s="130"/>
      <c r="I10" s="130" t="s">
        <v>110</v>
      </c>
      <c r="J10" s="130"/>
      <c r="K10" s="130" t="s">
        <v>78</v>
      </c>
      <c r="M10" s="130" t="s">
        <v>96</v>
      </c>
      <c r="N10" s="130"/>
      <c r="O10" s="132" t="s">
        <v>112</v>
      </c>
      <c r="P10" s="130"/>
      <c r="Q10" s="130" t="s">
        <v>113</v>
      </c>
      <c r="R10" s="130"/>
      <c r="S10" s="132" t="s">
        <v>114</v>
      </c>
      <c r="T10" s="131"/>
      <c r="U10" s="130" t="s">
        <v>38</v>
      </c>
      <c r="V10" s="130"/>
      <c r="W10" s="261" t="s">
        <v>234</v>
      </c>
      <c r="X10" s="130"/>
      <c r="Y10" s="132" t="s">
        <v>124</v>
      </c>
      <c r="Z10" s="130"/>
      <c r="AA10" s="130" t="s">
        <v>177</v>
      </c>
      <c r="AB10" s="132"/>
      <c r="AC10" s="130" t="s">
        <v>116</v>
      </c>
      <c r="AD10" s="130"/>
      <c r="AE10" s="132" t="s">
        <v>105</v>
      </c>
      <c r="AF10" s="132"/>
      <c r="AG10" s="130" t="s">
        <v>107</v>
      </c>
      <c r="AH10" s="132"/>
      <c r="AI10" s="130" t="s">
        <v>30</v>
      </c>
    </row>
    <row r="11" spans="1:35" s="131" customFormat="1" ht="21" customHeight="1">
      <c r="E11" s="264" t="s">
        <v>34</v>
      </c>
      <c r="F11" s="47"/>
      <c r="G11" s="132" t="s">
        <v>29</v>
      </c>
      <c r="H11" s="130"/>
      <c r="I11" s="130" t="s">
        <v>32</v>
      </c>
      <c r="J11" s="130"/>
      <c r="K11" s="130" t="s">
        <v>86</v>
      </c>
      <c r="L11" s="130"/>
      <c r="M11" s="130" t="s">
        <v>32</v>
      </c>
      <c r="N11" s="130"/>
      <c r="O11" s="130" t="s">
        <v>79</v>
      </c>
      <c r="P11" s="130"/>
      <c r="Q11" s="130" t="s">
        <v>104</v>
      </c>
      <c r="R11" s="130"/>
      <c r="S11" s="130" t="s">
        <v>81</v>
      </c>
      <c r="T11" s="130"/>
      <c r="U11" s="250" t="s">
        <v>242</v>
      </c>
      <c r="V11" s="130"/>
      <c r="W11" s="261" t="s">
        <v>235</v>
      </c>
      <c r="X11" s="130"/>
      <c r="Y11" s="132" t="s">
        <v>125</v>
      </c>
      <c r="Z11" s="130"/>
      <c r="AA11" s="132" t="s">
        <v>106</v>
      </c>
      <c r="AB11" s="132"/>
      <c r="AC11" s="130" t="s">
        <v>60</v>
      </c>
      <c r="AD11" s="130"/>
      <c r="AE11" s="132" t="s">
        <v>134</v>
      </c>
      <c r="AF11" s="130"/>
      <c r="AG11" s="130" t="s">
        <v>58</v>
      </c>
      <c r="AH11" s="130"/>
      <c r="AI11" s="130" t="s">
        <v>31</v>
      </c>
    </row>
    <row r="12" spans="1:35" s="131" customFormat="1" ht="21" customHeight="1">
      <c r="E12" s="264"/>
      <c r="F12" s="65"/>
      <c r="G12" s="294" t="s">
        <v>72</v>
      </c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</row>
    <row r="13" spans="1:35" ht="21" customHeight="1">
      <c r="A13" s="175" t="s">
        <v>211</v>
      </c>
      <c r="B13" s="131"/>
      <c r="C13" s="131"/>
      <c r="D13" s="131"/>
      <c r="E13" s="264"/>
      <c r="F13" s="259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</row>
    <row r="14" spans="1:35" ht="21" customHeight="1">
      <c r="A14" s="37" t="s">
        <v>214</v>
      </c>
      <c r="B14" s="37"/>
      <c r="C14" s="37"/>
      <c r="D14" s="37"/>
      <c r="E14" s="51"/>
      <c r="F14" s="259"/>
      <c r="G14" s="139">
        <v>850000</v>
      </c>
      <c r="H14" s="139"/>
      <c r="I14" s="139">
        <v>-15740</v>
      </c>
      <c r="J14" s="139"/>
      <c r="K14" s="139">
        <v>1643000</v>
      </c>
      <c r="L14" s="139"/>
      <c r="M14" s="139">
        <v>18365</v>
      </c>
      <c r="N14" s="139"/>
      <c r="O14" s="139">
        <v>85000</v>
      </c>
      <c r="P14" s="139"/>
      <c r="Q14" s="139">
        <v>464896</v>
      </c>
      <c r="R14" s="139"/>
      <c r="S14" s="139">
        <v>15740</v>
      </c>
      <c r="T14" s="139"/>
      <c r="U14" s="139">
        <v>442838</v>
      </c>
      <c r="V14" s="139"/>
      <c r="W14" s="139">
        <v>0</v>
      </c>
      <c r="X14" s="139"/>
      <c r="Y14" s="139">
        <v>-223701</v>
      </c>
      <c r="Z14" s="139"/>
      <c r="AA14" s="139">
        <v>7099</v>
      </c>
      <c r="AB14" s="139"/>
      <c r="AC14" s="139">
        <v>-216602</v>
      </c>
      <c r="AD14" s="139"/>
      <c r="AE14" s="139">
        <v>3287497</v>
      </c>
      <c r="AF14" s="139"/>
      <c r="AG14" s="139">
        <v>607210</v>
      </c>
      <c r="AH14" s="139"/>
      <c r="AI14" s="139">
        <v>3894707</v>
      </c>
    </row>
    <row r="15" spans="1:35" ht="21" customHeight="1">
      <c r="A15" s="37"/>
      <c r="B15" s="37"/>
      <c r="C15" s="37"/>
      <c r="D15" s="37"/>
      <c r="E15" s="51"/>
      <c r="F15" s="259"/>
      <c r="G15" s="139"/>
      <c r="H15" s="140"/>
      <c r="I15" s="139"/>
      <c r="J15" s="140"/>
      <c r="K15" s="139"/>
      <c r="L15" s="140"/>
      <c r="M15" s="139"/>
      <c r="N15" s="140"/>
      <c r="O15" s="139"/>
      <c r="P15" s="140"/>
      <c r="Q15" s="139"/>
      <c r="R15" s="140"/>
      <c r="S15" s="139"/>
      <c r="T15" s="140"/>
      <c r="U15" s="139"/>
      <c r="V15" s="139"/>
      <c r="W15" s="139"/>
      <c r="X15" s="140"/>
      <c r="Y15" s="139"/>
      <c r="Z15" s="140"/>
      <c r="AA15" s="139"/>
      <c r="AB15" s="140"/>
      <c r="AC15" s="139"/>
      <c r="AD15" s="140"/>
      <c r="AE15" s="139"/>
      <c r="AF15" s="140"/>
      <c r="AG15" s="139"/>
      <c r="AH15" s="140"/>
      <c r="AI15" s="139"/>
    </row>
    <row r="16" spans="1:35" ht="21" customHeight="1">
      <c r="A16" s="168" t="s">
        <v>80</v>
      </c>
      <c r="B16" s="250"/>
      <c r="C16" s="250"/>
      <c r="D16" s="250"/>
      <c r="E16" s="51"/>
      <c r="F16" s="259"/>
      <c r="G16" s="144"/>
      <c r="H16" s="142"/>
      <c r="I16" s="144"/>
      <c r="J16" s="142"/>
      <c r="K16" s="144"/>
      <c r="L16" s="142"/>
      <c r="M16" s="144"/>
      <c r="N16" s="142"/>
      <c r="O16" s="144"/>
      <c r="P16" s="142"/>
      <c r="Q16" s="144"/>
      <c r="R16" s="142"/>
      <c r="S16" s="144"/>
      <c r="T16" s="142"/>
      <c r="U16" s="144"/>
      <c r="V16" s="144"/>
      <c r="W16" s="144"/>
      <c r="X16" s="142"/>
      <c r="Y16" s="144"/>
      <c r="Z16" s="142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ht="21" customHeight="1">
      <c r="A17" s="168"/>
      <c r="B17" s="250" t="s">
        <v>216</v>
      </c>
      <c r="C17" s="250"/>
      <c r="D17" s="250"/>
      <c r="E17" s="51"/>
      <c r="F17" s="259"/>
      <c r="G17" s="144">
        <v>0</v>
      </c>
      <c r="H17" s="142"/>
      <c r="I17" s="144">
        <v>0</v>
      </c>
      <c r="J17" s="142"/>
      <c r="K17" s="144">
        <v>0</v>
      </c>
      <c r="L17" s="142"/>
      <c r="M17" s="144">
        <v>0</v>
      </c>
      <c r="N17" s="144"/>
      <c r="O17" s="144">
        <v>0</v>
      </c>
      <c r="P17" s="144"/>
      <c r="Q17" s="144">
        <v>0</v>
      </c>
      <c r="R17" s="140"/>
      <c r="S17" s="144">
        <v>0</v>
      </c>
      <c r="T17" s="142"/>
      <c r="U17" s="144">
        <v>-128665</v>
      </c>
      <c r="V17" s="144"/>
      <c r="W17" s="144">
        <v>0</v>
      </c>
      <c r="X17" s="142"/>
      <c r="Y17" s="144">
        <v>0</v>
      </c>
      <c r="Z17" s="144"/>
      <c r="AA17" s="144">
        <v>0</v>
      </c>
      <c r="AB17" s="140"/>
      <c r="AC17" s="144">
        <v>0</v>
      </c>
      <c r="AD17" s="144"/>
      <c r="AE17" s="144">
        <f>U17+AC17</f>
        <v>-128665</v>
      </c>
      <c r="AF17" s="144"/>
      <c r="AG17" s="144">
        <v>-16955</v>
      </c>
      <c r="AH17" s="144"/>
      <c r="AI17" s="144">
        <f>AE17+AG17</f>
        <v>-145620</v>
      </c>
    </row>
    <row r="18" spans="1:35" ht="21" customHeight="1">
      <c r="A18" s="250"/>
      <c r="B18" s="250" t="s">
        <v>148</v>
      </c>
      <c r="C18" s="250"/>
      <c r="D18" s="250"/>
      <c r="E18" s="51"/>
      <c r="F18" s="259"/>
      <c r="G18" s="141">
        <v>0</v>
      </c>
      <c r="H18" s="142"/>
      <c r="I18" s="141">
        <v>0</v>
      </c>
      <c r="J18" s="142"/>
      <c r="K18" s="141">
        <v>0</v>
      </c>
      <c r="L18" s="142"/>
      <c r="M18" s="141">
        <v>0</v>
      </c>
      <c r="N18" s="144"/>
      <c r="O18" s="141">
        <v>0</v>
      </c>
      <c r="P18" s="144"/>
      <c r="Q18" s="141">
        <v>0</v>
      </c>
      <c r="R18" s="140"/>
      <c r="S18" s="141">
        <v>0</v>
      </c>
      <c r="T18" s="142"/>
      <c r="U18" s="141">
        <v>0</v>
      </c>
      <c r="V18" s="144"/>
      <c r="W18" s="141">
        <v>0</v>
      </c>
      <c r="X18" s="142"/>
      <c r="Y18" s="141">
        <v>7121</v>
      </c>
      <c r="Z18" s="165"/>
      <c r="AA18" s="141">
        <v>-1397</v>
      </c>
      <c r="AB18" s="144"/>
      <c r="AC18" s="141">
        <f>Y18+AA18</f>
        <v>5724</v>
      </c>
      <c r="AD18" s="144"/>
      <c r="AE18" s="141">
        <f>U18+AC18</f>
        <v>5724</v>
      </c>
      <c r="AF18" s="144"/>
      <c r="AG18" s="141">
        <v>-9349</v>
      </c>
      <c r="AH18" s="166"/>
      <c r="AI18" s="141">
        <f>AE18+AG18</f>
        <v>-3625</v>
      </c>
    </row>
    <row r="19" spans="1:35" ht="21" customHeight="1">
      <c r="A19" s="37" t="s">
        <v>149</v>
      </c>
      <c r="B19" s="37"/>
      <c r="C19" s="37"/>
      <c r="D19" s="37"/>
      <c r="E19" s="51"/>
      <c r="F19" s="138"/>
      <c r="G19" s="140">
        <f>SUM(G17:G18)</f>
        <v>0</v>
      </c>
      <c r="H19" s="140"/>
      <c r="I19" s="140">
        <f>SUM(I17:I18)</f>
        <v>0</v>
      </c>
      <c r="J19" s="140"/>
      <c r="K19" s="140">
        <f>SUM(K17:K18)</f>
        <v>0</v>
      </c>
      <c r="L19" s="140"/>
      <c r="M19" s="140">
        <f>SUM(M17:M18)</f>
        <v>0</v>
      </c>
      <c r="N19" s="140"/>
      <c r="O19" s="140">
        <f>SUM(O17:O18)</f>
        <v>0</v>
      </c>
      <c r="P19" s="140"/>
      <c r="Q19" s="140">
        <f>SUM(Q17:Q18)</f>
        <v>0</v>
      </c>
      <c r="R19" s="140"/>
      <c r="S19" s="140">
        <f>SUM(S17:S18)</f>
        <v>0</v>
      </c>
      <c r="T19" s="140"/>
      <c r="U19" s="140">
        <f>SUM(U17:U18)</f>
        <v>-128665</v>
      </c>
      <c r="V19" s="140"/>
      <c r="W19" s="140">
        <f>SUM(W17:W18)</f>
        <v>0</v>
      </c>
      <c r="X19" s="140"/>
      <c r="Y19" s="140">
        <f>SUM(Y17:Y18)</f>
        <v>7121</v>
      </c>
      <c r="Z19" s="140"/>
      <c r="AA19" s="140">
        <f>SUM(AA17:AA18)</f>
        <v>-1397</v>
      </c>
      <c r="AB19" s="139"/>
      <c r="AC19" s="145">
        <f>SUM(AC17:AC18)</f>
        <v>5724</v>
      </c>
      <c r="AD19" s="139"/>
      <c r="AE19" s="139">
        <f>SUM(AE17:AE18)</f>
        <v>-122941</v>
      </c>
      <c r="AF19" s="139"/>
      <c r="AG19" s="140">
        <f>SUM(AG17:AG18)</f>
        <v>-26304</v>
      </c>
      <c r="AH19" s="139"/>
      <c r="AI19" s="140">
        <f>SUM(AI17:AI18)</f>
        <v>-149245</v>
      </c>
    </row>
    <row r="20" spans="1:35" ht="21" customHeight="1" thickBot="1">
      <c r="A20" s="175" t="s">
        <v>212</v>
      </c>
      <c r="B20" s="37"/>
      <c r="C20" s="37"/>
      <c r="D20" s="37"/>
      <c r="E20" s="51"/>
      <c r="F20" s="259"/>
      <c r="G20" s="146">
        <f>G14+G19</f>
        <v>850000</v>
      </c>
      <c r="H20" s="142"/>
      <c r="I20" s="146">
        <f>I14+I19</f>
        <v>-15740</v>
      </c>
      <c r="J20" s="142"/>
      <c r="K20" s="146">
        <f>K14+K19</f>
        <v>1643000</v>
      </c>
      <c r="L20" s="142"/>
      <c r="M20" s="146">
        <f>M14+M19</f>
        <v>18365</v>
      </c>
      <c r="N20" s="142"/>
      <c r="O20" s="146">
        <f>O14+O19</f>
        <v>85000</v>
      </c>
      <c r="P20" s="142"/>
      <c r="Q20" s="146">
        <f>Q14+Q19</f>
        <v>464896</v>
      </c>
      <c r="R20" s="142"/>
      <c r="S20" s="146">
        <f>S14+S19</f>
        <v>15740</v>
      </c>
      <c r="T20" s="142"/>
      <c r="U20" s="146">
        <f>U14+U19</f>
        <v>314173</v>
      </c>
      <c r="V20" s="139"/>
      <c r="W20" s="146">
        <f>W14+W19</f>
        <v>0</v>
      </c>
      <c r="X20" s="142"/>
      <c r="Y20" s="146">
        <f>Y14+Y19</f>
        <v>-216580</v>
      </c>
      <c r="Z20" s="142"/>
      <c r="AA20" s="146">
        <f>AA14+AA19</f>
        <v>5702</v>
      </c>
      <c r="AB20" s="139"/>
      <c r="AC20" s="146">
        <f>AC14+AC19</f>
        <v>-210878</v>
      </c>
      <c r="AD20" s="144"/>
      <c r="AE20" s="146">
        <f>AE14+AE19</f>
        <v>3164556</v>
      </c>
      <c r="AF20" s="139"/>
      <c r="AG20" s="146">
        <f>AG14+AG19</f>
        <v>580906</v>
      </c>
      <c r="AH20" s="144"/>
      <c r="AI20" s="146">
        <f>AI14+AI19</f>
        <v>3745462</v>
      </c>
    </row>
    <row r="21" spans="1:35" ht="21" customHeight="1" thickTop="1">
      <c r="E21" s="58"/>
    </row>
    <row r="22" spans="1:35" ht="21" customHeight="1">
      <c r="A22" s="175" t="s">
        <v>230</v>
      </c>
      <c r="B22" s="131"/>
      <c r="C22" s="131"/>
      <c r="D22" s="131"/>
      <c r="E22" s="264"/>
      <c r="F22" s="259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</row>
    <row r="23" spans="1:35" ht="21" customHeight="1">
      <c r="A23" s="37" t="s">
        <v>231</v>
      </c>
      <c r="B23" s="37"/>
      <c r="C23" s="37"/>
      <c r="D23" s="37"/>
      <c r="E23" s="51"/>
      <c r="F23" s="259"/>
      <c r="G23" s="139">
        <v>850000</v>
      </c>
      <c r="H23" s="139"/>
      <c r="I23" s="139">
        <v>-15740</v>
      </c>
      <c r="J23" s="139"/>
      <c r="K23" s="139">
        <v>1643000</v>
      </c>
      <c r="L23" s="139"/>
      <c r="M23" s="139">
        <v>18365</v>
      </c>
      <c r="N23" s="139"/>
      <c r="O23" s="139">
        <v>85000</v>
      </c>
      <c r="P23" s="139"/>
      <c r="Q23" s="139">
        <v>443995</v>
      </c>
      <c r="R23" s="139"/>
      <c r="S23" s="139">
        <v>15740</v>
      </c>
      <c r="T23" s="139"/>
      <c r="U23" s="139">
        <v>-191701</v>
      </c>
      <c r="V23" s="139"/>
      <c r="W23" s="139">
        <v>1473750</v>
      </c>
      <c r="X23" s="139"/>
      <c r="Y23" s="139">
        <v>-216664</v>
      </c>
      <c r="Z23" s="139"/>
      <c r="AA23" s="139">
        <v>15673</v>
      </c>
      <c r="AB23" s="139"/>
      <c r="AC23" s="139">
        <v>-200991</v>
      </c>
      <c r="AD23" s="139"/>
      <c r="AE23" s="139">
        <v>4121418</v>
      </c>
      <c r="AF23" s="139"/>
      <c r="AG23" s="139">
        <v>923105</v>
      </c>
      <c r="AH23" s="139"/>
      <c r="AI23" s="139">
        <v>5044523</v>
      </c>
    </row>
    <row r="24" spans="1:35" ht="21" customHeight="1">
      <c r="A24" s="37"/>
      <c r="B24" s="37"/>
      <c r="C24" s="37"/>
      <c r="D24" s="37"/>
      <c r="E24" s="51"/>
      <c r="F24" s="259"/>
      <c r="G24" s="139"/>
      <c r="H24" s="140"/>
      <c r="I24" s="139"/>
      <c r="J24" s="140"/>
      <c r="K24" s="139"/>
      <c r="L24" s="140"/>
      <c r="M24" s="139"/>
      <c r="N24" s="140"/>
      <c r="O24" s="139"/>
      <c r="P24" s="140"/>
      <c r="Q24" s="139"/>
      <c r="R24" s="140"/>
      <c r="S24" s="139"/>
      <c r="T24" s="140"/>
      <c r="U24" s="139"/>
      <c r="V24" s="139"/>
      <c r="W24" s="139"/>
      <c r="X24" s="140"/>
      <c r="Y24" s="139"/>
      <c r="Z24" s="140"/>
      <c r="AA24" s="139"/>
      <c r="AB24" s="140"/>
      <c r="AC24" s="139"/>
      <c r="AD24" s="140"/>
      <c r="AE24" s="139"/>
      <c r="AF24" s="140"/>
      <c r="AG24" s="139"/>
      <c r="AH24" s="140"/>
      <c r="AI24" s="139"/>
    </row>
    <row r="25" spans="1:35" ht="21" customHeight="1">
      <c r="A25" s="168" t="s">
        <v>80</v>
      </c>
      <c r="B25" s="250"/>
      <c r="C25" s="250"/>
      <c r="D25" s="250"/>
      <c r="E25" s="51"/>
      <c r="F25" s="259"/>
      <c r="G25" s="144"/>
      <c r="H25" s="142"/>
      <c r="I25" s="144"/>
      <c r="J25" s="142"/>
      <c r="K25" s="144"/>
      <c r="L25" s="142"/>
      <c r="M25" s="144"/>
      <c r="N25" s="142"/>
      <c r="O25" s="144"/>
      <c r="P25" s="142"/>
      <c r="Q25" s="144"/>
      <c r="R25" s="142"/>
      <c r="S25" s="144"/>
      <c r="T25" s="142"/>
      <c r="U25" s="144"/>
      <c r="V25" s="144"/>
      <c r="W25" s="144"/>
      <c r="X25" s="142"/>
      <c r="Y25" s="144"/>
      <c r="Z25" s="142"/>
      <c r="AA25" s="144"/>
      <c r="AB25" s="144"/>
      <c r="AC25" s="144"/>
      <c r="AD25" s="144"/>
      <c r="AE25" s="144"/>
      <c r="AF25" s="144"/>
      <c r="AG25" s="144"/>
      <c r="AH25" s="144"/>
      <c r="AI25" s="144"/>
    </row>
    <row r="26" spans="1:35" ht="21" customHeight="1">
      <c r="A26" s="168"/>
      <c r="B26" s="250" t="s">
        <v>202</v>
      </c>
      <c r="C26" s="250"/>
      <c r="D26" s="250"/>
      <c r="E26" s="51"/>
      <c r="F26" s="259"/>
      <c r="G26" s="144">
        <v>0</v>
      </c>
      <c r="H26" s="142"/>
      <c r="I26" s="144">
        <v>0</v>
      </c>
      <c r="J26" s="142"/>
      <c r="K26" s="144">
        <v>0</v>
      </c>
      <c r="L26" s="142"/>
      <c r="M26" s="144">
        <v>0</v>
      </c>
      <c r="N26" s="144"/>
      <c r="O26" s="144">
        <v>0</v>
      </c>
      <c r="P26" s="144"/>
      <c r="Q26" s="144">
        <v>0</v>
      </c>
      <c r="R26" s="140"/>
      <c r="S26" s="144">
        <v>0</v>
      </c>
      <c r="T26" s="142"/>
      <c r="U26" s="144">
        <v>8628</v>
      </c>
      <c r="V26" s="144"/>
      <c r="W26" s="144">
        <v>0</v>
      </c>
      <c r="X26" s="142"/>
      <c r="Y26" s="144">
        <v>0</v>
      </c>
      <c r="Z26" s="144"/>
      <c r="AA26" s="144">
        <v>0</v>
      </c>
      <c r="AB26" s="140"/>
      <c r="AC26" s="144">
        <v>0</v>
      </c>
      <c r="AD26" s="144"/>
      <c r="AE26" s="144">
        <f>U26+AC26</f>
        <v>8628</v>
      </c>
      <c r="AF26" s="144"/>
      <c r="AG26" s="144">
        <v>2696</v>
      </c>
      <c r="AH26" s="144"/>
      <c r="AI26" s="144">
        <f>AE26+AG26</f>
        <v>11324</v>
      </c>
    </row>
    <row r="27" spans="1:35" ht="21" customHeight="1">
      <c r="A27" s="250"/>
      <c r="B27" s="250" t="s">
        <v>148</v>
      </c>
      <c r="C27" s="250"/>
      <c r="D27" s="250"/>
      <c r="E27" s="51"/>
      <c r="F27" s="259"/>
      <c r="G27" s="141">
        <v>0</v>
      </c>
      <c r="H27" s="142"/>
      <c r="I27" s="141">
        <v>0</v>
      </c>
      <c r="J27" s="142"/>
      <c r="K27" s="141">
        <v>0</v>
      </c>
      <c r="L27" s="142"/>
      <c r="M27" s="141">
        <v>0</v>
      </c>
      <c r="N27" s="144"/>
      <c r="O27" s="141">
        <v>0</v>
      </c>
      <c r="P27" s="144"/>
      <c r="Q27" s="141">
        <v>0</v>
      </c>
      <c r="R27" s="140"/>
      <c r="S27" s="141">
        <v>0</v>
      </c>
      <c r="T27" s="142"/>
      <c r="U27" s="141">
        <v>0</v>
      </c>
      <c r="V27" s="144"/>
      <c r="W27" s="141">
        <v>0</v>
      </c>
      <c r="X27" s="142"/>
      <c r="Y27" s="141">
        <v>5531</v>
      </c>
      <c r="Z27" s="165"/>
      <c r="AA27" s="141">
        <v>-4722</v>
      </c>
      <c r="AB27" s="144"/>
      <c r="AC27" s="144">
        <v>809</v>
      </c>
      <c r="AD27" s="144"/>
      <c r="AE27" s="144">
        <f>U27+AC27</f>
        <v>809</v>
      </c>
      <c r="AF27" s="144"/>
      <c r="AG27" s="141">
        <v>-105</v>
      </c>
      <c r="AH27" s="166"/>
      <c r="AI27" s="144">
        <f>AE27+AG27</f>
        <v>704</v>
      </c>
    </row>
    <row r="28" spans="1:35" ht="21" customHeight="1">
      <c r="A28" s="37" t="s">
        <v>149</v>
      </c>
      <c r="B28" s="37"/>
      <c r="C28" s="37"/>
      <c r="D28" s="37"/>
      <c r="E28" s="51"/>
      <c r="F28" s="138"/>
      <c r="G28" s="143">
        <f>SUM(G26:G27)</f>
        <v>0</v>
      </c>
      <c r="H28" s="140"/>
      <c r="I28" s="143">
        <f>SUM(I26:I27)</f>
        <v>0</v>
      </c>
      <c r="J28" s="140"/>
      <c r="K28" s="143">
        <f>SUM(K26:K27)</f>
        <v>0</v>
      </c>
      <c r="L28" s="140"/>
      <c r="M28" s="143">
        <f>SUM(M26:M27)</f>
        <v>0</v>
      </c>
      <c r="N28" s="140"/>
      <c r="O28" s="143">
        <f>SUM(O26:O27)</f>
        <v>0</v>
      </c>
      <c r="P28" s="140"/>
      <c r="Q28" s="143">
        <f>SUM(Q26:Q27)</f>
        <v>0</v>
      </c>
      <c r="R28" s="140"/>
      <c r="S28" s="143">
        <f>SUM(S26:S27)</f>
        <v>0</v>
      </c>
      <c r="T28" s="140"/>
      <c r="U28" s="143">
        <f>SUM(U26:U27)</f>
        <v>8628</v>
      </c>
      <c r="V28" s="140"/>
      <c r="W28" s="143">
        <f>SUM(W26:W27)</f>
        <v>0</v>
      </c>
      <c r="X28" s="140"/>
      <c r="Y28" s="143">
        <f>SUM(Y26:Y27)</f>
        <v>5531</v>
      </c>
      <c r="Z28" s="140"/>
      <c r="AA28" s="143">
        <f>SUM(AA26:AA27)</f>
        <v>-4722</v>
      </c>
      <c r="AB28" s="140"/>
      <c r="AC28" s="143">
        <f>SUM(AC26:AC27)</f>
        <v>809</v>
      </c>
      <c r="AD28" s="140"/>
      <c r="AE28" s="143">
        <f>SUM(AE26:AE27)</f>
        <v>9437</v>
      </c>
      <c r="AF28" s="140"/>
      <c r="AG28" s="143">
        <f>SUM(AG26:AG27)</f>
        <v>2591</v>
      </c>
      <c r="AH28" s="140"/>
      <c r="AI28" s="143">
        <f>SUM(AI26:AI27)</f>
        <v>12028</v>
      </c>
    </row>
    <row r="29" spans="1:35" ht="21" customHeight="1">
      <c r="A29" s="37"/>
      <c r="B29" s="37"/>
      <c r="C29" s="37"/>
      <c r="D29" s="37"/>
      <c r="E29" s="51"/>
      <c r="F29" s="138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39"/>
      <c r="AC29" s="139"/>
      <c r="AD29" s="139"/>
      <c r="AE29" s="139"/>
      <c r="AF29" s="139"/>
      <c r="AG29" s="140"/>
      <c r="AH29" s="139"/>
      <c r="AI29" s="140"/>
    </row>
    <row r="30" spans="1:35" ht="21" customHeight="1">
      <c r="A30" s="180" t="s">
        <v>241</v>
      </c>
      <c r="B30" s="37"/>
      <c r="C30" s="37"/>
      <c r="D30" s="37"/>
      <c r="E30" s="51">
        <v>7</v>
      </c>
      <c r="F30" s="138"/>
      <c r="G30" s="144">
        <v>0</v>
      </c>
      <c r="H30" s="142"/>
      <c r="I30" s="144">
        <v>0</v>
      </c>
      <c r="J30" s="142"/>
      <c r="K30" s="144">
        <v>0</v>
      </c>
      <c r="L30" s="142"/>
      <c r="M30" s="144">
        <v>0</v>
      </c>
      <c r="N30" s="144"/>
      <c r="O30" s="144">
        <v>0</v>
      </c>
      <c r="P30" s="144"/>
      <c r="Q30" s="144">
        <v>0</v>
      </c>
      <c r="R30" s="142"/>
      <c r="S30" s="144">
        <v>0</v>
      </c>
      <c r="T30" s="142"/>
      <c r="U30" s="142">
        <v>-60494</v>
      </c>
      <c r="V30" s="140"/>
      <c r="W30" s="144">
        <v>0</v>
      </c>
      <c r="X30" s="142"/>
      <c r="Y30" s="144">
        <v>0</v>
      </c>
      <c r="Z30" s="144"/>
      <c r="AA30" s="144">
        <v>0</v>
      </c>
      <c r="AB30" s="139"/>
      <c r="AC30" s="144">
        <f>Y30+AA30</f>
        <v>0</v>
      </c>
      <c r="AD30" s="139"/>
      <c r="AE30" s="144">
        <f>U30+AC30</f>
        <v>-60494</v>
      </c>
      <c r="AF30" s="139"/>
      <c r="AG30" s="142">
        <v>0</v>
      </c>
      <c r="AH30" s="139"/>
      <c r="AI30" s="144">
        <f>AE30+AG30</f>
        <v>-60494</v>
      </c>
    </row>
    <row r="31" spans="1:35" ht="21" customHeight="1">
      <c r="A31" s="180"/>
      <c r="B31" s="37"/>
      <c r="C31" s="37"/>
      <c r="D31" s="37"/>
      <c r="E31" s="51"/>
      <c r="F31" s="138"/>
      <c r="G31" s="144"/>
      <c r="H31" s="142"/>
      <c r="I31" s="144"/>
      <c r="J31" s="142"/>
      <c r="K31" s="144"/>
      <c r="L31" s="142"/>
      <c r="M31" s="144"/>
      <c r="N31" s="144"/>
      <c r="O31" s="144"/>
      <c r="P31" s="144"/>
      <c r="Q31" s="144"/>
      <c r="R31" s="142"/>
      <c r="S31" s="144"/>
      <c r="T31" s="142"/>
      <c r="U31" s="142"/>
      <c r="V31" s="140"/>
      <c r="W31" s="144"/>
      <c r="X31" s="142"/>
      <c r="Y31" s="144"/>
      <c r="Z31" s="144"/>
      <c r="AA31" s="144"/>
      <c r="AB31" s="139"/>
      <c r="AC31" s="144"/>
      <c r="AD31" s="139"/>
      <c r="AE31" s="144"/>
      <c r="AF31" s="139"/>
      <c r="AG31" s="142"/>
      <c r="AH31" s="139"/>
      <c r="AI31" s="144"/>
    </row>
    <row r="32" spans="1:35" ht="21" customHeight="1" thickBot="1">
      <c r="A32" s="175" t="s">
        <v>232</v>
      </c>
      <c r="B32" s="37"/>
      <c r="C32" s="37"/>
      <c r="D32" s="37"/>
      <c r="E32" s="51"/>
      <c r="F32" s="259"/>
      <c r="G32" s="146">
        <f>G23+G28+G30</f>
        <v>850000</v>
      </c>
      <c r="H32" s="142"/>
      <c r="I32" s="146">
        <f>I23+I28+I30</f>
        <v>-15740</v>
      </c>
      <c r="J32" s="142"/>
      <c r="K32" s="146">
        <f>K23+K28+K30</f>
        <v>1643000</v>
      </c>
      <c r="L32" s="142"/>
      <c r="M32" s="146">
        <f>M23+M28+M30</f>
        <v>18365</v>
      </c>
      <c r="N32" s="142"/>
      <c r="O32" s="146">
        <f>O23+O28+O30</f>
        <v>85000</v>
      </c>
      <c r="P32" s="142"/>
      <c r="Q32" s="146">
        <f>Q23+Q28+Q30</f>
        <v>443995</v>
      </c>
      <c r="R32" s="142"/>
      <c r="S32" s="146">
        <f>S23+S28+S30</f>
        <v>15740</v>
      </c>
      <c r="T32" s="142"/>
      <c r="U32" s="146">
        <f>U23+U28+U30</f>
        <v>-243567</v>
      </c>
      <c r="V32" s="139"/>
      <c r="W32" s="146">
        <f>W23+W28+W30</f>
        <v>1473750</v>
      </c>
      <c r="X32" s="142"/>
      <c r="Y32" s="146">
        <f>Y23+Y28+Y30</f>
        <v>-211133</v>
      </c>
      <c r="Z32" s="142"/>
      <c r="AA32" s="146">
        <f>AA23+AA28+AA30</f>
        <v>10951</v>
      </c>
      <c r="AB32" s="139"/>
      <c r="AC32" s="146">
        <f>AC23+AC28+AC30</f>
        <v>-200182</v>
      </c>
      <c r="AD32" s="144"/>
      <c r="AE32" s="146">
        <f>AE23+AE28+AE30</f>
        <v>4070361</v>
      </c>
      <c r="AF32" s="139"/>
      <c r="AG32" s="146">
        <f>AG23+AG28+AG30</f>
        <v>925696</v>
      </c>
      <c r="AH32" s="144"/>
      <c r="AI32" s="146">
        <f>AI23+AI28+AI30</f>
        <v>4996057</v>
      </c>
    </row>
    <row r="33" ht="21" customHeight="1" thickTop="1"/>
  </sheetData>
  <mergeCells count="5">
    <mergeCell ref="G4:AI4"/>
    <mergeCell ref="G12:AI12"/>
    <mergeCell ref="O5:U5"/>
    <mergeCell ref="Y5:AC5"/>
    <mergeCell ref="K5:M5"/>
  </mergeCells>
  <phoneticPr fontId="0" type="noConversion"/>
  <pageMargins left="0.7" right="0.7" top="0.5" bottom="0.5" header="0.5" footer="0.5"/>
  <pageSetup paperSize="9" scale="52" firstPageNumber="8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Y30"/>
  <sheetViews>
    <sheetView view="pageBreakPreview" zoomScaleNormal="40" zoomScaleSheetLayoutView="100" workbookViewId="0">
      <selection activeCell="O27" sqref="O27"/>
    </sheetView>
  </sheetViews>
  <sheetFormatPr defaultColWidth="9.09765625" defaultRowHeight="21" customHeight="1"/>
  <cols>
    <col min="1" max="3" width="2.09765625" style="2" customWidth="1"/>
    <col min="4" max="4" width="52.796875" style="2" customWidth="1"/>
    <col min="5" max="5" width="14" style="58" customWidth="1"/>
    <col min="6" max="6" width="1.09765625" style="58" customWidth="1"/>
    <col min="7" max="7" width="14.69921875" style="1" customWidth="1"/>
    <col min="8" max="8" width="1.09765625" style="1" customWidth="1"/>
    <col min="9" max="9" width="14.69921875" style="1" customWidth="1"/>
    <col min="10" max="10" width="1.09765625" style="1" customWidth="1"/>
    <col min="11" max="11" width="14.69921875" style="1" customWidth="1"/>
    <col min="12" max="12" width="1.09765625" style="1" customWidth="1"/>
    <col min="13" max="13" width="14.69921875" style="1" customWidth="1"/>
    <col min="14" max="14" width="1.09765625" style="1" customWidth="1"/>
    <col min="15" max="15" width="14.69921875" style="1" customWidth="1"/>
    <col min="16" max="16" width="1.09765625" style="1" customWidth="1"/>
    <col min="17" max="17" width="14.69921875" style="1" customWidth="1"/>
    <col min="18" max="18" width="1.09765625" style="1" customWidth="1"/>
    <col min="19" max="19" width="14.69921875" style="1" customWidth="1"/>
    <col min="20" max="20" width="12.09765625" style="2" bestFit="1" customWidth="1"/>
    <col min="21" max="21" width="9.8984375" style="2" bestFit="1" customWidth="1"/>
    <col min="22" max="16384" width="9.09765625" style="2"/>
  </cols>
  <sheetData>
    <row r="1" spans="1:21" ht="21" customHeight="1">
      <c r="A1" s="12" t="s">
        <v>43</v>
      </c>
      <c r="B1" s="12"/>
      <c r="C1" s="12"/>
      <c r="D1" s="12"/>
      <c r="E1" s="55"/>
      <c r="F1" s="5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1" ht="21" customHeight="1">
      <c r="A2" s="12" t="s">
        <v>93</v>
      </c>
      <c r="B2" s="12"/>
      <c r="C2" s="12"/>
      <c r="D2" s="12"/>
      <c r="E2" s="55"/>
      <c r="F2" s="5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1" ht="21" customHeight="1">
      <c r="A3" s="12"/>
      <c r="B3" s="12"/>
      <c r="C3" s="12"/>
      <c r="D3" s="12"/>
      <c r="E3" s="55"/>
      <c r="F3" s="5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1" s="39" customFormat="1" ht="21" customHeight="1">
      <c r="A4" s="20"/>
      <c r="B4" s="20"/>
      <c r="C4" s="20"/>
      <c r="D4" s="20"/>
      <c r="F4" s="250"/>
      <c r="G4" s="296" t="s">
        <v>71</v>
      </c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</row>
    <row r="5" spans="1:21" s="37" customFormat="1" ht="21" customHeight="1">
      <c r="G5" s="131"/>
      <c r="H5" s="131"/>
      <c r="I5" s="295" t="s">
        <v>187</v>
      </c>
      <c r="J5" s="295"/>
      <c r="K5" s="295"/>
      <c r="L5" s="130"/>
      <c r="M5" s="295" t="s">
        <v>6</v>
      </c>
      <c r="N5" s="295"/>
      <c r="O5" s="295"/>
      <c r="P5" s="132"/>
      <c r="Q5" s="132"/>
      <c r="R5" s="132"/>
      <c r="S5" s="131"/>
    </row>
    <row r="6" spans="1:21" s="37" customFormat="1" ht="21" customHeight="1">
      <c r="G6" s="132" t="s">
        <v>108</v>
      </c>
      <c r="H6" s="131"/>
      <c r="I6" s="130" t="s">
        <v>109</v>
      </c>
      <c r="J6" s="131"/>
      <c r="K6" s="130" t="s">
        <v>109</v>
      </c>
      <c r="L6" s="130"/>
      <c r="M6" s="132"/>
      <c r="N6" s="132"/>
      <c r="O6" s="132"/>
      <c r="P6" s="132"/>
      <c r="Q6" s="187" t="s">
        <v>233</v>
      </c>
      <c r="R6" s="132"/>
      <c r="S6" s="130" t="s">
        <v>27</v>
      </c>
    </row>
    <row r="7" spans="1:21" s="37" customFormat="1" ht="21" customHeight="1">
      <c r="E7" s="65"/>
      <c r="F7" s="65"/>
      <c r="G7" s="132" t="s">
        <v>28</v>
      </c>
      <c r="H7" s="130"/>
      <c r="I7" s="130" t="s">
        <v>78</v>
      </c>
      <c r="J7" s="130"/>
      <c r="K7" s="130" t="s">
        <v>96</v>
      </c>
      <c r="L7" s="130"/>
      <c r="M7" s="132" t="s">
        <v>83</v>
      </c>
      <c r="N7" s="130"/>
      <c r="O7" s="130" t="s">
        <v>39</v>
      </c>
      <c r="P7" s="130"/>
      <c r="Q7" s="261" t="s">
        <v>234</v>
      </c>
      <c r="R7" s="130"/>
      <c r="S7" s="130" t="s">
        <v>30</v>
      </c>
    </row>
    <row r="8" spans="1:21" s="37" customFormat="1" ht="21" customHeight="1">
      <c r="E8" s="47" t="s">
        <v>34</v>
      </c>
      <c r="F8" s="47"/>
      <c r="G8" s="132" t="s">
        <v>29</v>
      </c>
      <c r="H8" s="130"/>
      <c r="I8" s="130" t="s">
        <v>86</v>
      </c>
      <c r="J8" s="130"/>
      <c r="K8" s="130" t="s">
        <v>32</v>
      </c>
      <c r="L8" s="130"/>
      <c r="M8" s="130" t="s">
        <v>37</v>
      </c>
      <c r="N8" s="130"/>
      <c r="O8" s="133" t="s">
        <v>38</v>
      </c>
      <c r="P8" s="133"/>
      <c r="Q8" s="261" t="s">
        <v>235</v>
      </c>
      <c r="R8" s="133"/>
      <c r="S8" s="130" t="s">
        <v>31</v>
      </c>
    </row>
    <row r="9" spans="1:21" s="37" customFormat="1" ht="21" customHeight="1">
      <c r="E9" s="43"/>
      <c r="F9" s="264"/>
      <c r="G9" s="294" t="s">
        <v>72</v>
      </c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</row>
    <row r="10" spans="1:21" ht="21" customHeight="1">
      <c r="A10" s="175" t="s">
        <v>211</v>
      </c>
      <c r="B10" s="39"/>
      <c r="C10" s="39"/>
      <c r="D10" s="39"/>
      <c r="E10" s="186"/>
      <c r="F10" s="26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</row>
    <row r="11" spans="1:21" ht="21" customHeight="1">
      <c r="A11" s="175" t="s">
        <v>214</v>
      </c>
      <c r="B11" s="39"/>
      <c r="C11" s="39"/>
      <c r="D11" s="39"/>
      <c r="E11" s="186"/>
      <c r="F11" s="264"/>
      <c r="G11" s="124">
        <v>850000</v>
      </c>
      <c r="H11" s="136"/>
      <c r="I11" s="124">
        <v>1643000</v>
      </c>
      <c r="J11" s="136"/>
      <c r="K11" s="124">
        <v>16950</v>
      </c>
      <c r="L11" s="136"/>
      <c r="M11" s="124">
        <v>85000</v>
      </c>
      <c r="N11" s="136"/>
      <c r="O11" s="124">
        <v>1050544</v>
      </c>
      <c r="P11" s="124"/>
      <c r="Q11" s="124">
        <v>0</v>
      </c>
      <c r="R11" s="136"/>
      <c r="S11" s="124">
        <v>3645494</v>
      </c>
      <c r="T11" s="224"/>
      <c r="U11" s="224"/>
    </row>
    <row r="12" spans="1:21" ht="21" customHeight="1">
      <c r="A12" s="175"/>
      <c r="B12" s="39"/>
      <c r="C12" s="39"/>
      <c r="D12" s="39"/>
      <c r="E12" s="186"/>
      <c r="F12" s="26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</row>
    <row r="13" spans="1:21" ht="21" customHeight="1">
      <c r="A13" s="168" t="s">
        <v>80</v>
      </c>
      <c r="B13" s="39"/>
      <c r="C13" s="39"/>
      <c r="D13" s="39"/>
      <c r="E13" s="136"/>
      <c r="F13" s="136"/>
      <c r="G13" s="135"/>
      <c r="H13" s="136"/>
      <c r="I13" s="135"/>
      <c r="J13" s="136"/>
      <c r="K13" s="135"/>
      <c r="L13" s="136"/>
      <c r="M13" s="135"/>
      <c r="N13" s="136"/>
      <c r="O13" s="135"/>
      <c r="P13" s="135"/>
      <c r="Q13" s="135"/>
      <c r="R13" s="135"/>
      <c r="S13" s="136"/>
    </row>
    <row r="14" spans="1:21" ht="21" customHeight="1">
      <c r="A14" s="168"/>
      <c r="B14" s="39" t="s">
        <v>216</v>
      </c>
      <c r="C14" s="39"/>
      <c r="D14" s="39"/>
      <c r="E14" s="186"/>
      <c r="F14" s="264"/>
      <c r="G14" s="251">
        <v>0</v>
      </c>
      <c r="H14" s="134"/>
      <c r="I14" s="251">
        <v>0</v>
      </c>
      <c r="J14" s="134"/>
      <c r="K14" s="251">
        <v>0</v>
      </c>
      <c r="L14" s="134"/>
      <c r="M14" s="251">
        <v>0</v>
      </c>
      <c r="N14" s="49"/>
      <c r="O14" s="251">
        <v>-39805</v>
      </c>
      <c r="P14" s="251"/>
      <c r="Q14" s="251">
        <v>0</v>
      </c>
      <c r="R14" s="249"/>
      <c r="S14" s="251">
        <f>SUM(G14:R14)</f>
        <v>-39805</v>
      </c>
      <c r="T14" s="224"/>
    </row>
    <row r="15" spans="1:21" ht="21" customHeight="1">
      <c r="A15" s="39"/>
      <c r="B15" s="39" t="s">
        <v>156</v>
      </c>
      <c r="C15" s="26"/>
      <c r="D15" s="26"/>
      <c r="E15" s="51"/>
      <c r="F15" s="51"/>
      <c r="G15" s="246">
        <v>0</v>
      </c>
      <c r="H15" s="96"/>
      <c r="I15" s="246">
        <v>0</v>
      </c>
      <c r="J15" s="96"/>
      <c r="K15" s="246">
        <v>0</v>
      </c>
      <c r="L15" s="96"/>
      <c r="M15" s="246">
        <v>0</v>
      </c>
      <c r="N15" s="243"/>
      <c r="O15" s="246">
        <v>0</v>
      </c>
      <c r="P15" s="113"/>
      <c r="Q15" s="246">
        <v>0</v>
      </c>
      <c r="R15" s="113"/>
      <c r="S15" s="246">
        <f>SUM(G15:R15)</f>
        <v>0</v>
      </c>
    </row>
    <row r="16" spans="1:21" ht="21" customHeight="1">
      <c r="A16" s="37" t="s">
        <v>149</v>
      </c>
      <c r="B16" s="39"/>
      <c r="C16" s="39"/>
      <c r="D16" s="39"/>
      <c r="E16" s="51"/>
      <c r="F16" s="51"/>
      <c r="G16" s="122">
        <f>SUM(G14:G15)</f>
        <v>0</v>
      </c>
      <c r="H16" s="97"/>
      <c r="I16" s="122">
        <f>SUM(I14:I15)</f>
        <v>0</v>
      </c>
      <c r="J16" s="97"/>
      <c r="K16" s="122">
        <f>SUM(K14:K15)</f>
        <v>0</v>
      </c>
      <c r="L16" s="97"/>
      <c r="M16" s="122">
        <f>SUM(M14:M15)</f>
        <v>0</v>
      </c>
      <c r="N16" s="103"/>
      <c r="O16" s="122">
        <f>SUM(O14:O15)</f>
        <v>-39805</v>
      </c>
      <c r="P16" s="122"/>
      <c r="Q16" s="122">
        <f>SUM(Q14:Q15)</f>
        <v>0</v>
      </c>
      <c r="R16" s="49"/>
      <c r="S16" s="122">
        <f>SUM(S14:S15)</f>
        <v>-39805</v>
      </c>
    </row>
    <row r="17" spans="1:25" ht="21" customHeight="1" thickBot="1">
      <c r="A17" s="175" t="s">
        <v>212</v>
      </c>
      <c r="B17" s="50"/>
      <c r="C17" s="50"/>
      <c r="D17" s="50"/>
      <c r="E17" s="186"/>
      <c r="F17" s="264"/>
      <c r="G17" s="120">
        <f>SUM(G11,G16)</f>
        <v>850000</v>
      </c>
      <c r="H17" s="49"/>
      <c r="I17" s="120">
        <f>SUM(I11,I16)</f>
        <v>1643000</v>
      </c>
      <c r="J17" s="49"/>
      <c r="K17" s="120">
        <f>SUM(K11,K16)</f>
        <v>16950</v>
      </c>
      <c r="L17" s="49"/>
      <c r="M17" s="120">
        <f>SUM(M11,M16)</f>
        <v>85000</v>
      </c>
      <c r="N17" s="49"/>
      <c r="O17" s="120">
        <f>SUM(O11,O16)</f>
        <v>1010739</v>
      </c>
      <c r="P17" s="49"/>
      <c r="Q17" s="146">
        <f>SUM(Q11,Q16)</f>
        <v>0</v>
      </c>
      <c r="R17" s="49"/>
      <c r="S17" s="120">
        <f>SUM(S11,S16)</f>
        <v>3605689</v>
      </c>
    </row>
    <row r="18" spans="1:25" ht="21" customHeight="1" thickTop="1"/>
    <row r="19" spans="1:25" ht="21" customHeight="1">
      <c r="A19" s="175" t="s">
        <v>230</v>
      </c>
      <c r="B19" s="250"/>
      <c r="C19" s="250"/>
      <c r="D19" s="250"/>
      <c r="E19" s="254"/>
      <c r="F19" s="26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</row>
    <row r="20" spans="1:25" ht="21" customHeight="1">
      <c r="A20" s="175" t="s">
        <v>231</v>
      </c>
      <c r="B20" s="250"/>
      <c r="C20" s="250"/>
      <c r="D20" s="250"/>
      <c r="E20" s="254"/>
      <c r="F20" s="264"/>
      <c r="G20" s="124">
        <v>850000</v>
      </c>
      <c r="H20" s="136"/>
      <c r="I20" s="124">
        <v>1643000</v>
      </c>
      <c r="J20" s="136"/>
      <c r="K20" s="124">
        <v>16950</v>
      </c>
      <c r="L20" s="136"/>
      <c r="M20" s="124">
        <v>85000</v>
      </c>
      <c r="N20" s="136"/>
      <c r="O20" s="124">
        <v>1316045</v>
      </c>
      <c r="P20" s="124"/>
      <c r="Q20" s="124">
        <v>1473750</v>
      </c>
      <c r="R20" s="136"/>
      <c r="S20" s="124">
        <f>SUM(G20,I20,K20,M20,O20,Q20)</f>
        <v>5384745</v>
      </c>
      <c r="U20" s="224"/>
      <c r="V20" s="224"/>
      <c r="W20" s="224"/>
      <c r="X20" s="224"/>
      <c r="Y20" s="224"/>
    </row>
    <row r="21" spans="1:25" ht="21" customHeight="1">
      <c r="A21" s="175"/>
      <c r="B21" s="250"/>
      <c r="C21" s="250"/>
      <c r="D21" s="250"/>
      <c r="E21" s="254"/>
      <c r="F21" s="26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</row>
    <row r="22" spans="1:25" ht="21" customHeight="1">
      <c r="A22" s="168" t="s">
        <v>80</v>
      </c>
      <c r="B22" s="250"/>
      <c r="C22" s="250"/>
      <c r="D22" s="250"/>
      <c r="E22" s="136"/>
      <c r="F22" s="136"/>
      <c r="G22" s="135"/>
      <c r="H22" s="136"/>
      <c r="I22" s="135"/>
      <c r="J22" s="136"/>
      <c r="K22" s="135"/>
      <c r="L22" s="136"/>
      <c r="M22" s="135"/>
      <c r="N22" s="136"/>
      <c r="O22" s="135"/>
      <c r="P22" s="135"/>
      <c r="Q22" s="135"/>
      <c r="R22" s="135"/>
      <c r="S22" s="136"/>
    </row>
    <row r="23" spans="1:25" ht="21" customHeight="1">
      <c r="A23" s="168"/>
      <c r="B23" s="250" t="s">
        <v>216</v>
      </c>
      <c r="C23" s="250"/>
      <c r="D23" s="250"/>
      <c r="E23" s="254"/>
      <c r="F23" s="264"/>
      <c r="G23" s="251">
        <v>0</v>
      </c>
      <c r="H23" s="134"/>
      <c r="I23" s="251">
        <v>0</v>
      </c>
      <c r="J23" s="134"/>
      <c r="K23" s="251">
        <v>0</v>
      </c>
      <c r="L23" s="134"/>
      <c r="M23" s="251">
        <v>0</v>
      </c>
      <c r="N23" s="49"/>
      <c r="O23" s="251">
        <v>-23758</v>
      </c>
      <c r="P23" s="251"/>
      <c r="Q23" s="251">
        <f>'กำไรขาดทุน 3M 6'!I43</f>
        <v>0</v>
      </c>
      <c r="R23" s="249"/>
      <c r="S23" s="251">
        <f>SUM(G23,I23,K23,M23,O23,Q23)</f>
        <v>-23758</v>
      </c>
    </row>
    <row r="24" spans="1:25" ht="21" customHeight="1">
      <c r="A24" s="250"/>
      <c r="B24" s="250" t="s">
        <v>156</v>
      </c>
      <c r="C24" s="239"/>
      <c r="D24" s="239"/>
      <c r="E24" s="51"/>
      <c r="F24" s="51"/>
      <c r="G24" s="246">
        <v>0</v>
      </c>
      <c r="H24" s="96"/>
      <c r="I24" s="246">
        <v>0</v>
      </c>
      <c r="J24" s="96"/>
      <c r="K24" s="246">
        <v>0</v>
      </c>
      <c r="L24" s="96"/>
      <c r="M24" s="246">
        <v>0</v>
      </c>
      <c r="N24" s="243"/>
      <c r="O24" s="246">
        <v>0</v>
      </c>
      <c r="P24" s="113"/>
      <c r="Q24" s="246">
        <v>0</v>
      </c>
      <c r="R24" s="113"/>
      <c r="S24" s="251">
        <f>SUM(G24,I24,K24,M24,O24,Q24)</f>
        <v>0</v>
      </c>
    </row>
    <row r="25" spans="1:25" ht="21" customHeight="1">
      <c r="A25" s="37" t="s">
        <v>149</v>
      </c>
      <c r="B25" s="250"/>
      <c r="C25" s="250"/>
      <c r="D25" s="250"/>
      <c r="E25" s="51"/>
      <c r="F25" s="51"/>
      <c r="G25" s="262">
        <f>SUM(G23:G24)</f>
        <v>0</v>
      </c>
      <c r="H25" s="97"/>
      <c r="I25" s="262">
        <f>SUM(I23:I24)</f>
        <v>0</v>
      </c>
      <c r="J25" s="97"/>
      <c r="K25" s="262">
        <f>SUM(K23:K24)</f>
        <v>0</v>
      </c>
      <c r="L25" s="97"/>
      <c r="M25" s="262">
        <f>SUM(M23:M24)</f>
        <v>0</v>
      </c>
      <c r="N25" s="103"/>
      <c r="O25" s="262">
        <f>SUM(O23:O24)</f>
        <v>-23758</v>
      </c>
      <c r="P25" s="124"/>
      <c r="Q25" s="262">
        <f>SUM(Q23:Q24)</f>
        <v>0</v>
      </c>
      <c r="R25" s="49"/>
      <c r="S25" s="262">
        <f>SUM(S23:S24)</f>
        <v>-23758</v>
      </c>
    </row>
    <row r="26" spans="1:25" ht="21" customHeight="1">
      <c r="A26" s="37"/>
      <c r="B26" s="250"/>
      <c r="C26" s="250"/>
      <c r="D26" s="250"/>
      <c r="E26" s="51"/>
      <c r="F26" s="51"/>
      <c r="G26" s="122"/>
      <c r="H26" s="97"/>
      <c r="I26" s="122"/>
      <c r="J26" s="97"/>
      <c r="K26" s="122"/>
      <c r="L26" s="97"/>
      <c r="M26" s="122"/>
      <c r="N26" s="103"/>
      <c r="O26" s="122"/>
      <c r="P26" s="122"/>
      <c r="Q26" s="122"/>
      <c r="R26" s="49"/>
      <c r="S26" s="122"/>
    </row>
    <row r="27" spans="1:25" ht="21" customHeight="1">
      <c r="A27" s="250" t="s">
        <v>241</v>
      </c>
      <c r="B27" s="250"/>
      <c r="C27" s="250"/>
      <c r="D27" s="250"/>
      <c r="E27" s="51">
        <v>7</v>
      </c>
      <c r="F27" s="51"/>
      <c r="G27" s="251">
        <v>0</v>
      </c>
      <c r="H27" s="96"/>
      <c r="I27" s="251">
        <v>0</v>
      </c>
      <c r="J27" s="96"/>
      <c r="K27" s="251">
        <v>0</v>
      </c>
      <c r="L27" s="96"/>
      <c r="M27" s="251">
        <v>0</v>
      </c>
      <c r="N27" s="103"/>
      <c r="O27" s="251">
        <v>-60494</v>
      </c>
      <c r="P27" s="251"/>
      <c r="Q27" s="251">
        <v>0</v>
      </c>
      <c r="R27" s="49"/>
      <c r="S27" s="251">
        <f>SUM(G27,I27,K27,M27,O27,Q27)</f>
        <v>-60494</v>
      </c>
    </row>
    <row r="28" spans="1:25" ht="21" customHeight="1">
      <c r="A28" s="37"/>
      <c r="B28" s="250"/>
      <c r="C28" s="250"/>
      <c r="D28" s="250"/>
      <c r="E28" s="51"/>
      <c r="F28" s="51"/>
      <c r="G28" s="122"/>
      <c r="H28" s="97"/>
      <c r="I28" s="122"/>
      <c r="J28" s="97"/>
      <c r="K28" s="122"/>
      <c r="L28" s="97"/>
      <c r="M28" s="122"/>
      <c r="N28" s="103"/>
      <c r="O28" s="122"/>
      <c r="P28" s="122"/>
      <c r="Q28" s="122"/>
      <c r="R28" s="49"/>
      <c r="S28" s="122"/>
    </row>
    <row r="29" spans="1:25" ht="21" customHeight="1" thickBot="1">
      <c r="A29" s="175" t="s">
        <v>232</v>
      </c>
      <c r="B29" s="50"/>
      <c r="C29" s="50"/>
      <c r="D29" s="50"/>
      <c r="E29" s="254"/>
      <c r="F29" s="264"/>
      <c r="G29" s="120">
        <f>SUM(G20,G25,G27)</f>
        <v>850000</v>
      </c>
      <c r="H29" s="49"/>
      <c r="I29" s="120">
        <f>SUM(I20,I25,I27)</f>
        <v>1643000</v>
      </c>
      <c r="J29" s="49"/>
      <c r="K29" s="120">
        <f>SUM(K20,K25,K27)</f>
        <v>16950</v>
      </c>
      <c r="L29" s="49"/>
      <c r="M29" s="120">
        <f>SUM(M20,M25,M27)</f>
        <v>85000</v>
      </c>
      <c r="N29" s="49"/>
      <c r="O29" s="120">
        <f>SUM(O20,O25,O27)</f>
        <v>1231793</v>
      </c>
      <c r="P29" s="49"/>
      <c r="Q29" s="120">
        <f>SUM(Q20,Q25,Q27)</f>
        <v>1473750</v>
      </c>
      <c r="R29" s="49"/>
      <c r="S29" s="120">
        <f>SUM(S20,S25,S27)</f>
        <v>5300493</v>
      </c>
    </row>
    <row r="30" spans="1:25" ht="21" customHeight="1" thickTop="1"/>
  </sheetData>
  <mergeCells count="4">
    <mergeCell ref="M5:O5"/>
    <mergeCell ref="G9:S9"/>
    <mergeCell ref="I5:K5"/>
    <mergeCell ref="G4:S4"/>
  </mergeCells>
  <phoneticPr fontId="0" type="noConversion"/>
  <pageMargins left="0.7" right="0.7" top="0.53" bottom="0.75" header="0.3" footer="0.51"/>
  <pageSetup paperSize="9" scale="77" firstPageNumber="9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M106"/>
  <sheetViews>
    <sheetView view="pageBreakPreview" zoomScaleNormal="70" zoomScaleSheetLayoutView="100" workbookViewId="0">
      <selection activeCell="M91" sqref="M91"/>
    </sheetView>
  </sheetViews>
  <sheetFormatPr defaultColWidth="21.69921875" defaultRowHeight="21.5"/>
  <cols>
    <col min="1" max="1" width="2.3984375" style="26" customWidth="1"/>
    <col min="2" max="2" width="2.09765625" style="26" customWidth="1"/>
    <col min="3" max="3" width="3.59765625" style="26" customWidth="1"/>
    <col min="4" max="4" width="43.8984375" style="26" customWidth="1"/>
    <col min="5" max="5" width="9.69921875" style="51" customWidth="1"/>
    <col min="6" max="6" width="14.69921875" style="28" customWidth="1"/>
    <col min="7" max="7" width="1.09765625" style="28" customWidth="1"/>
    <col min="8" max="8" width="14.69921875" style="28" customWidth="1"/>
    <col min="9" max="9" width="1.09765625" style="28" customWidth="1"/>
    <col min="10" max="10" width="14.69921875" style="28" customWidth="1"/>
    <col min="11" max="11" width="1.09765625" style="28" customWidth="1"/>
    <col min="12" max="12" width="14.69921875" style="28" customWidth="1"/>
    <col min="13" max="16384" width="21.69921875" style="39"/>
  </cols>
  <sheetData>
    <row r="1" spans="1:12" ht="22" customHeight="1">
      <c r="A1" s="3" t="s">
        <v>43</v>
      </c>
      <c r="B1" s="3"/>
      <c r="C1" s="3"/>
      <c r="D1" s="170"/>
      <c r="E1" s="268"/>
      <c r="F1" s="3"/>
      <c r="G1" s="3"/>
      <c r="H1" s="3"/>
      <c r="I1" s="3"/>
      <c r="J1" s="3"/>
      <c r="K1" s="3"/>
      <c r="L1" s="3"/>
    </row>
    <row r="2" spans="1:12" ht="22" customHeight="1">
      <c r="A2" s="298" t="s">
        <v>94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12" ht="22" customHeight="1">
      <c r="A3" s="181"/>
      <c r="B3" s="181"/>
      <c r="C3" s="181"/>
      <c r="D3" s="181"/>
      <c r="E3" s="268"/>
      <c r="F3" s="181"/>
      <c r="G3" s="181"/>
      <c r="H3" s="181"/>
      <c r="I3" s="181"/>
      <c r="J3" s="181"/>
      <c r="K3" s="181"/>
      <c r="L3" s="181"/>
    </row>
    <row r="4" spans="1:12" ht="21.65" customHeight="1">
      <c r="A4" s="20"/>
      <c r="B4" s="45"/>
      <c r="C4" s="45"/>
      <c r="D4" s="154"/>
      <c r="E4" s="267"/>
      <c r="F4" s="151"/>
      <c r="G4" s="150" t="s">
        <v>70</v>
      </c>
      <c r="H4" s="151"/>
      <c r="I4" s="18"/>
      <c r="J4" s="291" t="s">
        <v>71</v>
      </c>
      <c r="K4" s="291"/>
      <c r="L4" s="291"/>
    </row>
    <row r="5" spans="1:12" ht="21.65" customHeight="1">
      <c r="A5" s="44"/>
      <c r="B5" s="44"/>
      <c r="C5" s="44"/>
      <c r="D5" s="153"/>
      <c r="F5" s="289" t="s">
        <v>73</v>
      </c>
      <c r="G5" s="289"/>
      <c r="H5" s="289"/>
      <c r="I5" s="18"/>
      <c r="J5" s="289" t="s">
        <v>73</v>
      </c>
      <c r="K5" s="289"/>
      <c r="L5" s="289"/>
    </row>
    <row r="6" spans="1:12" ht="21.65" customHeight="1">
      <c r="A6" s="44"/>
      <c r="B6" s="44"/>
      <c r="C6" s="44"/>
      <c r="D6" s="153"/>
      <c r="F6" s="289" t="s">
        <v>159</v>
      </c>
      <c r="G6" s="289"/>
      <c r="H6" s="289"/>
      <c r="I6" s="18"/>
      <c r="J6" s="289" t="s">
        <v>159</v>
      </c>
      <c r="K6" s="289"/>
      <c r="L6" s="289"/>
    </row>
    <row r="7" spans="1:12" ht="21.65" customHeight="1">
      <c r="D7" s="48"/>
      <c r="E7" s="267" t="s">
        <v>34</v>
      </c>
      <c r="F7" s="15">
        <v>2566</v>
      </c>
      <c r="G7" s="16"/>
      <c r="H7" s="15">
        <v>2565</v>
      </c>
      <c r="I7" s="17"/>
      <c r="J7" s="15">
        <v>2566</v>
      </c>
      <c r="K7" s="16"/>
      <c r="L7" s="15">
        <v>2565</v>
      </c>
    </row>
    <row r="8" spans="1:12" s="50" customFormat="1" ht="21.65" customHeight="1">
      <c r="A8" s="45"/>
      <c r="B8" s="45"/>
      <c r="C8" s="45"/>
      <c r="D8" s="154"/>
      <c r="E8" s="267"/>
      <c r="F8" s="297" t="s">
        <v>72</v>
      </c>
      <c r="G8" s="297"/>
      <c r="H8" s="297"/>
      <c r="I8" s="297"/>
      <c r="J8" s="297"/>
      <c r="K8" s="297"/>
      <c r="L8" s="297"/>
    </row>
    <row r="9" spans="1:12" ht="21.65" customHeight="1">
      <c r="A9" s="66" t="s">
        <v>12</v>
      </c>
      <c r="B9" s="44"/>
      <c r="C9" s="44"/>
      <c r="D9" s="155"/>
      <c r="E9" s="247"/>
    </row>
    <row r="10" spans="1:12" ht="21.65" customHeight="1">
      <c r="A10" s="26" t="s">
        <v>140</v>
      </c>
      <c r="D10" s="62"/>
      <c r="E10" s="247"/>
      <c r="F10" s="142">
        <v>11324</v>
      </c>
      <c r="H10" s="142">
        <v>-145620</v>
      </c>
      <c r="J10" s="142">
        <v>-23758</v>
      </c>
      <c r="L10" s="142">
        <v>-39805</v>
      </c>
    </row>
    <row r="11" spans="1:12" ht="21.65" customHeight="1">
      <c r="A11" s="93" t="s">
        <v>160</v>
      </c>
      <c r="D11" s="62"/>
      <c r="E11" s="247"/>
      <c r="H11" s="248"/>
      <c r="J11" s="104"/>
      <c r="L11" s="104"/>
    </row>
    <row r="12" spans="1:12" ht="21.65" customHeight="1">
      <c r="A12" s="26" t="s">
        <v>225</v>
      </c>
      <c r="D12" s="62"/>
      <c r="E12" s="247"/>
      <c r="F12" s="81">
        <v>-6779</v>
      </c>
      <c r="H12" s="249">
        <v>-6271</v>
      </c>
      <c r="J12" s="229">
        <v>0</v>
      </c>
      <c r="L12" s="229">
        <v>0</v>
      </c>
    </row>
    <row r="13" spans="1:12" ht="21.65" customHeight="1">
      <c r="A13" s="26" t="s">
        <v>10</v>
      </c>
      <c r="D13" s="62"/>
      <c r="E13" s="247"/>
      <c r="F13" s="81">
        <v>-4731</v>
      </c>
      <c r="H13" s="249">
        <v>-2156</v>
      </c>
      <c r="J13" s="249">
        <v>-80569</v>
      </c>
      <c r="L13" s="249">
        <v>-71155</v>
      </c>
    </row>
    <row r="14" spans="1:12" ht="21.65" customHeight="1">
      <c r="A14" s="26" t="s">
        <v>139</v>
      </c>
      <c r="D14" s="62"/>
      <c r="E14" s="247"/>
      <c r="F14" s="137">
        <v>0</v>
      </c>
      <c r="H14" s="229">
        <v>0</v>
      </c>
      <c r="J14" s="229">
        <v>-86078</v>
      </c>
      <c r="L14" s="229">
        <v>-45768</v>
      </c>
    </row>
    <row r="15" spans="1:12" ht="21.65" customHeight="1">
      <c r="A15" s="26" t="s">
        <v>189</v>
      </c>
      <c r="D15" s="62"/>
      <c r="E15" s="247"/>
      <c r="F15" s="137">
        <v>-706</v>
      </c>
      <c r="H15" s="229">
        <v>-32471</v>
      </c>
      <c r="J15" s="229">
        <v>0</v>
      </c>
      <c r="L15" s="229">
        <v>0</v>
      </c>
    </row>
    <row r="16" spans="1:12" ht="21.65" customHeight="1">
      <c r="A16" s="26" t="s">
        <v>220</v>
      </c>
      <c r="D16" s="63"/>
      <c r="E16" s="247">
        <v>4</v>
      </c>
      <c r="F16" s="137">
        <v>3162</v>
      </c>
      <c r="H16" s="229">
        <v>-6255</v>
      </c>
      <c r="J16" s="229">
        <v>3060</v>
      </c>
      <c r="L16" s="229">
        <v>-4408</v>
      </c>
    </row>
    <row r="17" spans="1:13" ht="21.65" customHeight="1">
      <c r="A17" s="26" t="s">
        <v>118</v>
      </c>
      <c r="D17" s="63"/>
      <c r="E17" s="247">
        <v>5</v>
      </c>
      <c r="F17" s="229">
        <v>82795</v>
      </c>
      <c r="H17" s="229">
        <v>94775</v>
      </c>
      <c r="J17" s="243">
        <v>26146</v>
      </c>
      <c r="L17" s="243">
        <v>29842</v>
      </c>
    </row>
    <row r="18" spans="1:13" ht="21.65" customHeight="1">
      <c r="A18" s="26" t="s">
        <v>182</v>
      </c>
      <c r="D18" s="63"/>
      <c r="E18" s="247"/>
      <c r="F18" s="229">
        <v>110179</v>
      </c>
      <c r="H18" s="229">
        <v>105482</v>
      </c>
      <c r="J18" s="243">
        <v>37514</v>
      </c>
      <c r="L18" s="243">
        <v>34210</v>
      </c>
    </row>
    <row r="19" spans="1:13" ht="21.65" customHeight="1">
      <c r="A19" s="26" t="s">
        <v>90</v>
      </c>
      <c r="D19" s="63"/>
      <c r="E19" s="247"/>
      <c r="F19" s="229">
        <v>26324</v>
      </c>
      <c r="H19" s="229">
        <v>31429</v>
      </c>
      <c r="J19" s="243">
        <v>4287</v>
      </c>
      <c r="L19" s="243">
        <v>4414</v>
      </c>
    </row>
    <row r="20" spans="1:13" ht="21.65" customHeight="1">
      <c r="A20" s="26" t="s">
        <v>147</v>
      </c>
      <c r="D20" s="63"/>
      <c r="E20" s="247"/>
      <c r="F20" s="243">
        <v>3000</v>
      </c>
      <c r="H20" s="243">
        <v>3000</v>
      </c>
      <c r="J20" s="243">
        <v>3000</v>
      </c>
      <c r="L20" s="243">
        <v>3000</v>
      </c>
    </row>
    <row r="21" spans="1:13" ht="21.65" customHeight="1">
      <c r="A21" s="32" t="s">
        <v>126</v>
      </c>
      <c r="D21" s="63"/>
      <c r="E21" s="247"/>
      <c r="F21" s="243">
        <v>6671</v>
      </c>
      <c r="H21" s="243">
        <v>7421</v>
      </c>
      <c r="J21" s="243">
        <v>3169</v>
      </c>
      <c r="L21" s="243">
        <v>4424</v>
      </c>
      <c r="M21" s="29"/>
    </row>
    <row r="22" spans="1:13" ht="21.65" customHeight="1">
      <c r="A22" s="26" t="s">
        <v>180</v>
      </c>
      <c r="D22" s="63"/>
      <c r="E22" s="247"/>
      <c r="F22" s="81">
        <v>-27920</v>
      </c>
      <c r="H22" s="249">
        <v>-17095</v>
      </c>
      <c r="J22" s="251">
        <v>0</v>
      </c>
      <c r="L22" s="251">
        <v>0</v>
      </c>
    </row>
    <row r="23" spans="1:13" ht="21.65" customHeight="1">
      <c r="A23" s="26" t="s">
        <v>203</v>
      </c>
      <c r="D23" s="63"/>
      <c r="E23" s="247"/>
      <c r="F23" s="251">
        <v>0</v>
      </c>
      <c r="H23" s="251">
        <v>-130810</v>
      </c>
      <c r="J23" s="251">
        <v>0</v>
      </c>
      <c r="L23" s="251">
        <v>-130000</v>
      </c>
    </row>
    <row r="24" spans="1:13" ht="21.65" customHeight="1">
      <c r="A24" s="26" t="s">
        <v>217</v>
      </c>
      <c r="D24" s="63"/>
      <c r="E24" s="247"/>
      <c r="F24" s="251">
        <v>0</v>
      </c>
      <c r="H24" s="251">
        <v>32970</v>
      </c>
      <c r="J24" s="251">
        <v>0</v>
      </c>
      <c r="K24" s="105"/>
      <c r="L24" s="251">
        <v>0</v>
      </c>
    </row>
    <row r="25" spans="1:13" ht="21.65" customHeight="1">
      <c r="A25" s="26" t="s">
        <v>247</v>
      </c>
      <c r="D25" s="63"/>
      <c r="E25" s="247"/>
      <c r="F25" s="234">
        <v>-41</v>
      </c>
      <c r="H25" s="251">
        <v>-51</v>
      </c>
      <c r="J25" s="251">
        <v>-34</v>
      </c>
      <c r="K25" s="105"/>
      <c r="L25" s="251">
        <v>-51</v>
      </c>
    </row>
    <row r="26" spans="1:13" s="232" customFormat="1" ht="21.65" customHeight="1">
      <c r="A26" s="230" t="s">
        <v>201</v>
      </c>
      <c r="B26" s="230"/>
      <c r="C26" s="230"/>
      <c r="D26" s="233"/>
      <c r="E26" s="247"/>
      <c r="F26" s="234">
        <v>0</v>
      </c>
      <c r="G26" s="231"/>
      <c r="H26" s="251">
        <v>-4449</v>
      </c>
      <c r="I26" s="231"/>
      <c r="J26" s="251">
        <v>0</v>
      </c>
      <c r="K26" s="231"/>
      <c r="L26" s="251">
        <v>0</v>
      </c>
    </row>
    <row r="27" spans="1:13" ht="21.65" customHeight="1">
      <c r="A27" s="26" t="s">
        <v>85</v>
      </c>
      <c r="D27" s="63"/>
      <c r="E27" s="247"/>
      <c r="F27" s="82">
        <v>124445</v>
      </c>
      <c r="H27" s="243">
        <v>122963</v>
      </c>
      <c r="J27" s="249">
        <v>120898</v>
      </c>
      <c r="L27" s="249">
        <v>114698</v>
      </c>
    </row>
    <row r="28" spans="1:13" ht="21.65" customHeight="1">
      <c r="A28" s="26" t="s">
        <v>245</v>
      </c>
      <c r="D28" s="63"/>
      <c r="E28" s="247"/>
      <c r="F28" s="91">
        <v>-1198</v>
      </c>
      <c r="H28" s="245">
        <v>-1859</v>
      </c>
      <c r="J28" s="245">
        <v>-945</v>
      </c>
      <c r="L28" s="245">
        <v>-888</v>
      </c>
    </row>
    <row r="29" spans="1:13" ht="21.65" customHeight="1">
      <c r="D29" s="62"/>
      <c r="E29" s="247"/>
      <c r="F29" s="148">
        <f>SUM(F10:F28)</f>
        <v>326525</v>
      </c>
      <c r="H29" s="148">
        <f>SUM(H10:H28)</f>
        <v>51003</v>
      </c>
      <c r="J29" s="148">
        <f>SUM(J10:J28)</f>
        <v>6690</v>
      </c>
      <c r="L29" s="148">
        <f>SUM(L10:L28)</f>
        <v>-101487</v>
      </c>
    </row>
    <row r="30" spans="1:13" ht="21.65" customHeight="1">
      <c r="A30" s="93" t="s">
        <v>101</v>
      </c>
      <c r="D30" s="64"/>
      <c r="E30" s="247"/>
      <c r="F30" s="82"/>
      <c r="H30" s="243"/>
      <c r="J30" s="82"/>
      <c r="L30" s="243"/>
    </row>
    <row r="31" spans="1:13" ht="21.65" customHeight="1">
      <c r="A31" s="93" t="s">
        <v>100</v>
      </c>
      <c r="D31" s="62"/>
      <c r="E31" s="247"/>
      <c r="F31" s="82"/>
      <c r="H31" s="243"/>
      <c r="J31" s="82"/>
      <c r="L31" s="243"/>
    </row>
    <row r="32" spans="1:13" ht="21.65" customHeight="1">
      <c r="A32" s="26" t="s">
        <v>191</v>
      </c>
      <c r="D32" s="63"/>
      <c r="E32" s="247"/>
      <c r="F32" s="82">
        <v>-68051</v>
      </c>
      <c r="H32" s="243">
        <v>-21707</v>
      </c>
      <c r="J32" s="243">
        <v>-27668</v>
      </c>
      <c r="L32" s="243">
        <v>-33055</v>
      </c>
    </row>
    <row r="33" spans="1:12" ht="21.65" customHeight="1">
      <c r="A33" s="26" t="s">
        <v>13</v>
      </c>
      <c r="D33" s="63"/>
      <c r="E33" s="247"/>
      <c r="F33" s="82">
        <v>7773</v>
      </c>
      <c r="H33" s="243">
        <v>1666</v>
      </c>
      <c r="J33" s="243">
        <v>622</v>
      </c>
      <c r="L33" s="243">
        <v>1033</v>
      </c>
    </row>
    <row r="34" spans="1:12" ht="21.65" customHeight="1">
      <c r="A34" s="26" t="s">
        <v>2</v>
      </c>
      <c r="D34" s="63"/>
      <c r="E34" s="247"/>
      <c r="F34" s="82">
        <v>15851</v>
      </c>
      <c r="H34" s="243">
        <v>43141</v>
      </c>
      <c r="J34" s="243">
        <v>10090</v>
      </c>
      <c r="L34" s="243">
        <v>7339</v>
      </c>
    </row>
    <row r="35" spans="1:12" ht="21.65" customHeight="1">
      <c r="A35" s="26" t="s">
        <v>25</v>
      </c>
      <c r="D35" s="63"/>
      <c r="E35" s="247"/>
      <c r="F35" s="82">
        <v>-2631</v>
      </c>
      <c r="H35" s="243">
        <v>5722</v>
      </c>
      <c r="J35" s="251">
        <v>0</v>
      </c>
      <c r="L35" s="243">
        <v>0</v>
      </c>
    </row>
    <row r="36" spans="1:12" s="2" customFormat="1" ht="22" customHeight="1">
      <c r="A36" s="298" t="str">
        <f>A1</f>
        <v>บริษัท ดุสิตธานี จำกัด (มหาชน) และบริษัทย่อย</v>
      </c>
      <c r="B36" s="298"/>
      <c r="C36" s="298"/>
      <c r="D36" s="298"/>
      <c r="E36" s="298"/>
      <c r="F36" s="298"/>
      <c r="G36" s="298"/>
      <c r="H36" s="298"/>
      <c r="I36" s="298"/>
      <c r="J36" s="298"/>
      <c r="K36" s="298"/>
      <c r="L36" s="298"/>
    </row>
    <row r="37" spans="1:12" s="2" customFormat="1" ht="22" customHeight="1">
      <c r="A37" s="298" t="s">
        <v>95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</row>
    <row r="38" spans="1:12" s="2" customFormat="1" ht="22" customHeight="1">
      <c r="A38" s="181"/>
      <c r="B38" s="181"/>
      <c r="C38" s="181"/>
      <c r="D38" s="181"/>
      <c r="E38" s="268"/>
      <c r="F38" s="181"/>
      <c r="G38" s="181"/>
      <c r="H38" s="181"/>
      <c r="I38" s="181"/>
      <c r="J38" s="181"/>
      <c r="K38" s="181"/>
      <c r="L38" s="181"/>
    </row>
    <row r="39" spans="1:12" ht="21.65" customHeight="1">
      <c r="A39" s="44"/>
      <c r="B39" s="44"/>
      <c r="C39" s="44"/>
      <c r="D39" s="153"/>
      <c r="E39" s="266"/>
      <c r="F39" s="151"/>
      <c r="G39" s="150" t="s">
        <v>70</v>
      </c>
      <c r="H39" s="151"/>
      <c r="I39" s="18"/>
      <c r="J39" s="291" t="s">
        <v>71</v>
      </c>
      <c r="K39" s="291"/>
      <c r="L39" s="291"/>
    </row>
    <row r="40" spans="1:12" ht="21.65" customHeight="1">
      <c r="A40" s="44"/>
      <c r="B40" s="44"/>
      <c r="C40" s="44"/>
      <c r="D40" s="153"/>
      <c r="E40" s="266"/>
      <c r="F40" s="289" t="s">
        <v>73</v>
      </c>
      <c r="G40" s="289"/>
      <c r="H40" s="289"/>
      <c r="I40" s="18"/>
      <c r="J40" s="289" t="s">
        <v>73</v>
      </c>
      <c r="K40" s="289"/>
      <c r="L40" s="289"/>
    </row>
    <row r="41" spans="1:12" ht="21.65" customHeight="1">
      <c r="A41" s="20"/>
      <c r="B41" s="45"/>
      <c r="C41" s="45"/>
      <c r="D41" s="154"/>
      <c r="E41" s="267"/>
      <c r="F41" s="289" t="s">
        <v>159</v>
      </c>
      <c r="G41" s="289"/>
      <c r="H41" s="289"/>
      <c r="I41" s="18"/>
      <c r="J41" s="289" t="s">
        <v>159</v>
      </c>
      <c r="K41" s="289"/>
      <c r="L41" s="289"/>
    </row>
    <row r="42" spans="1:12" ht="21.65" customHeight="1">
      <c r="A42" s="44"/>
      <c r="B42" s="44"/>
      <c r="C42" s="44"/>
      <c r="D42" s="153"/>
      <c r="E42" s="65" t="s">
        <v>34</v>
      </c>
      <c r="F42" s="15">
        <v>2566</v>
      </c>
      <c r="G42" s="16"/>
      <c r="H42" s="15">
        <v>2565</v>
      </c>
      <c r="I42" s="17"/>
      <c r="J42" s="15">
        <v>2566</v>
      </c>
      <c r="K42" s="16"/>
      <c r="L42" s="15">
        <v>2565</v>
      </c>
    </row>
    <row r="43" spans="1:12" ht="21.65" customHeight="1">
      <c r="D43" s="48"/>
      <c r="E43" s="133"/>
      <c r="F43" s="297" t="s">
        <v>72</v>
      </c>
      <c r="G43" s="297"/>
      <c r="H43" s="297"/>
      <c r="I43" s="297"/>
      <c r="J43" s="297"/>
      <c r="K43" s="297"/>
      <c r="L43" s="297"/>
    </row>
    <row r="44" spans="1:12" ht="21.65" customHeight="1">
      <c r="A44" s="66" t="s">
        <v>122</v>
      </c>
      <c r="D44" s="48"/>
      <c r="E44" s="133"/>
      <c r="F44" s="184"/>
      <c r="G44" s="184"/>
      <c r="H44" s="184"/>
      <c r="I44" s="184"/>
      <c r="J44" s="184"/>
      <c r="K44" s="184"/>
      <c r="L44" s="184"/>
    </row>
    <row r="45" spans="1:12" ht="21.65" customHeight="1">
      <c r="A45" s="93" t="s">
        <v>121</v>
      </c>
      <c r="D45" s="62"/>
      <c r="E45" s="247"/>
      <c r="F45" s="82"/>
    </row>
    <row r="46" spans="1:12" ht="21.65" customHeight="1">
      <c r="A46" s="26" t="s">
        <v>188</v>
      </c>
      <c r="D46" s="63"/>
      <c r="E46" s="247"/>
      <c r="F46" s="243">
        <v>-311207</v>
      </c>
      <c r="H46" s="243">
        <v>60499</v>
      </c>
      <c r="J46" s="243">
        <v>7349</v>
      </c>
      <c r="L46" s="243">
        <v>-42922</v>
      </c>
    </row>
    <row r="47" spans="1:12" s="250" customFormat="1" ht="21.65" customHeight="1">
      <c r="A47" s="172" t="s">
        <v>210</v>
      </c>
      <c r="B47" s="239"/>
      <c r="C47" s="239"/>
      <c r="D47" s="233"/>
      <c r="E47" s="247"/>
      <c r="F47" s="243">
        <v>38451</v>
      </c>
      <c r="G47" s="248"/>
      <c r="H47" s="243">
        <v>106790</v>
      </c>
      <c r="I47" s="248"/>
      <c r="J47" s="251">
        <v>0</v>
      </c>
      <c r="K47" s="248"/>
      <c r="L47" s="251">
        <v>0</v>
      </c>
    </row>
    <row r="48" spans="1:12" s="250" customFormat="1" ht="21.65" customHeight="1">
      <c r="A48" s="172" t="s">
        <v>199</v>
      </c>
      <c r="B48" s="239"/>
      <c r="C48" s="239"/>
      <c r="D48" s="233"/>
      <c r="E48" s="247"/>
      <c r="F48" s="243">
        <v>246866</v>
      </c>
      <c r="G48" s="248"/>
      <c r="H48" s="243">
        <v>149307</v>
      </c>
      <c r="I48" s="248"/>
      <c r="J48" s="251">
        <v>0</v>
      </c>
      <c r="K48" s="248"/>
      <c r="L48" s="251">
        <v>0</v>
      </c>
    </row>
    <row r="49" spans="1:12" ht="21.65" customHeight="1">
      <c r="A49" s="26" t="s">
        <v>14</v>
      </c>
      <c r="D49" s="63"/>
      <c r="E49" s="247"/>
      <c r="F49" s="243">
        <v>30928</v>
      </c>
      <c r="G49" s="25"/>
      <c r="H49" s="243">
        <v>-9225</v>
      </c>
      <c r="I49" s="25"/>
      <c r="J49" s="243">
        <v>4822</v>
      </c>
      <c r="K49" s="25"/>
      <c r="L49" s="243">
        <v>-1941</v>
      </c>
    </row>
    <row r="50" spans="1:12" ht="21.65" customHeight="1">
      <c r="A50" s="26" t="s">
        <v>51</v>
      </c>
      <c r="D50" s="63"/>
      <c r="E50" s="247"/>
      <c r="F50" s="249">
        <v>-381</v>
      </c>
      <c r="G50" s="25"/>
      <c r="H50" s="249">
        <v>15323</v>
      </c>
      <c r="I50" s="25"/>
      <c r="J50" s="251">
        <v>0</v>
      </c>
      <c r="K50" s="25"/>
      <c r="L50" s="249">
        <v>-584</v>
      </c>
    </row>
    <row r="51" spans="1:12" ht="21.65" customHeight="1">
      <c r="A51" s="26" t="s">
        <v>150</v>
      </c>
      <c r="D51" s="63"/>
      <c r="E51" s="247"/>
      <c r="F51" s="251">
        <v>-3985</v>
      </c>
      <c r="H51" s="251">
        <v>-5815</v>
      </c>
      <c r="J51" s="251">
        <v>0</v>
      </c>
      <c r="L51" s="251">
        <v>-3038</v>
      </c>
    </row>
    <row r="52" spans="1:12" ht="21.65" customHeight="1">
      <c r="A52" s="32" t="s">
        <v>154</v>
      </c>
      <c r="D52" s="63"/>
      <c r="E52" s="247"/>
      <c r="F52" s="149">
        <f>SUM(F29:F35)+(SUM(F46:F51))</f>
        <v>280139</v>
      </c>
      <c r="H52" s="149">
        <f>SUM(H29:H35)+(SUM(H46:H51))</f>
        <v>396704</v>
      </c>
      <c r="J52" s="149">
        <f>SUM(J29:J35)+(SUM(J46:J51))</f>
        <v>1905</v>
      </c>
      <c r="L52" s="149">
        <f>SUM(L29:L35)+(SUM(L46:L51))</f>
        <v>-174655</v>
      </c>
    </row>
    <row r="53" spans="1:12" s="37" customFormat="1" ht="21.65" customHeight="1">
      <c r="A53" s="32" t="s">
        <v>224</v>
      </c>
      <c r="B53" s="26"/>
      <c r="C53" s="26"/>
      <c r="D53" s="63"/>
      <c r="E53" s="247"/>
      <c r="F53" s="243">
        <v>-15705</v>
      </c>
      <c r="G53" s="28"/>
      <c r="H53" s="243">
        <v>-10402</v>
      </c>
      <c r="I53" s="28"/>
      <c r="J53" s="251">
        <v>-1772</v>
      </c>
      <c r="K53" s="28"/>
      <c r="L53" s="243">
        <v>11218</v>
      </c>
    </row>
    <row r="54" spans="1:12" ht="21.65" customHeight="1">
      <c r="A54" s="44" t="s">
        <v>155</v>
      </c>
      <c r="B54" s="44"/>
      <c r="C54" s="44"/>
      <c r="D54" s="153"/>
      <c r="E54" s="92"/>
      <c r="F54" s="143">
        <f>SUM(F52:F53)</f>
        <v>264434</v>
      </c>
      <c r="G54" s="67"/>
      <c r="H54" s="143">
        <f>SUM(H52:H53)</f>
        <v>386302</v>
      </c>
      <c r="I54" s="67"/>
      <c r="J54" s="143">
        <f>SUM(J52:J53)</f>
        <v>133</v>
      </c>
      <c r="K54" s="67"/>
      <c r="L54" s="143">
        <f>SUM(L52:L53)</f>
        <v>-163437</v>
      </c>
    </row>
    <row r="55" spans="1:12" ht="21.65" customHeight="1">
      <c r="A55" s="168"/>
      <c r="B55" s="168"/>
      <c r="C55" s="168"/>
      <c r="D55" s="168"/>
      <c r="E55" s="92"/>
      <c r="F55" s="139"/>
      <c r="G55" s="67"/>
      <c r="H55" s="139"/>
      <c r="I55" s="67"/>
      <c r="J55" s="139"/>
      <c r="K55" s="67"/>
      <c r="L55" s="139"/>
    </row>
    <row r="56" spans="1:12" s="50" customFormat="1" ht="21.65" customHeight="1">
      <c r="A56" s="66" t="s">
        <v>15</v>
      </c>
      <c r="B56" s="45"/>
      <c r="C56" s="45"/>
      <c r="D56" s="154"/>
      <c r="E56" s="65"/>
      <c r="F56" s="59"/>
      <c r="G56" s="60"/>
      <c r="H56" s="59"/>
      <c r="I56" s="61"/>
      <c r="J56" s="59"/>
      <c r="K56" s="60"/>
      <c r="L56" s="59"/>
    </row>
    <row r="57" spans="1:12" ht="21.65" customHeight="1">
      <c r="A57" s="26" t="s">
        <v>10</v>
      </c>
      <c r="D57" s="62"/>
      <c r="E57" s="247"/>
      <c r="F57" s="82">
        <v>1175</v>
      </c>
      <c r="H57" s="243">
        <v>1153</v>
      </c>
      <c r="J57" s="243">
        <v>14658</v>
      </c>
      <c r="L57" s="243">
        <v>14059</v>
      </c>
    </row>
    <row r="58" spans="1:12" ht="21.65" customHeight="1">
      <c r="A58" s="26" t="s">
        <v>190</v>
      </c>
      <c r="D58" s="62"/>
      <c r="E58" s="247"/>
      <c r="F58" s="251">
        <v>0</v>
      </c>
      <c r="H58" s="251">
        <v>572780</v>
      </c>
      <c r="J58" s="251">
        <v>0</v>
      </c>
      <c r="L58" s="251">
        <v>0</v>
      </c>
    </row>
    <row r="59" spans="1:12" ht="21.65" customHeight="1">
      <c r="A59" s="26" t="s">
        <v>131</v>
      </c>
      <c r="D59" s="62"/>
      <c r="E59" s="247">
        <v>8</v>
      </c>
      <c r="F59" s="236">
        <v>-11500</v>
      </c>
      <c r="H59" s="251">
        <v>0</v>
      </c>
      <c r="J59" s="243">
        <v>-64254</v>
      </c>
      <c r="L59" s="243">
        <v>-27510</v>
      </c>
    </row>
    <row r="60" spans="1:12" ht="21.65" customHeight="1">
      <c r="A60" s="26" t="s">
        <v>157</v>
      </c>
      <c r="D60" s="62"/>
      <c r="E60" s="247"/>
      <c r="F60" s="251">
        <v>0</v>
      </c>
      <c r="H60" s="251">
        <v>-16146</v>
      </c>
      <c r="J60" s="251">
        <v>0</v>
      </c>
      <c r="L60" s="243">
        <v>-16146</v>
      </c>
    </row>
    <row r="61" spans="1:12" ht="21.65" customHeight="1">
      <c r="A61" s="26" t="s">
        <v>184</v>
      </c>
      <c r="D61" s="62"/>
      <c r="E61" s="247">
        <v>8</v>
      </c>
      <c r="F61" s="251">
        <v>0</v>
      </c>
      <c r="H61" s="251">
        <v>0</v>
      </c>
      <c r="J61" s="251">
        <v>93984</v>
      </c>
      <c r="L61" s="251">
        <v>3506</v>
      </c>
    </row>
    <row r="62" spans="1:12" ht="21.65" customHeight="1">
      <c r="A62" s="32" t="s">
        <v>153</v>
      </c>
      <c r="D62" s="62"/>
      <c r="E62" s="247"/>
      <c r="F62" s="237">
        <v>86078</v>
      </c>
      <c r="H62" s="249">
        <v>45768</v>
      </c>
      <c r="J62" s="243">
        <v>86078</v>
      </c>
      <c r="L62" s="243">
        <v>45768</v>
      </c>
    </row>
    <row r="63" spans="1:12" ht="21.65" customHeight="1">
      <c r="A63" s="32" t="s">
        <v>205</v>
      </c>
      <c r="D63" s="62"/>
      <c r="E63" s="247"/>
      <c r="F63" s="251">
        <v>0</v>
      </c>
      <c r="H63" s="249">
        <v>137350</v>
      </c>
      <c r="J63" s="251">
        <v>0</v>
      </c>
      <c r="K63" s="248"/>
      <c r="L63" s="249">
        <v>137350</v>
      </c>
    </row>
    <row r="64" spans="1:12" ht="21.65" customHeight="1">
      <c r="A64" s="26" t="s">
        <v>227</v>
      </c>
      <c r="D64" s="62"/>
      <c r="E64" s="247"/>
      <c r="F64" s="238">
        <v>1633</v>
      </c>
      <c r="H64" s="243">
        <v>111</v>
      </c>
      <c r="J64" s="243">
        <v>567</v>
      </c>
      <c r="L64" s="243">
        <v>111</v>
      </c>
    </row>
    <row r="65" spans="1:12" ht="21.65" customHeight="1">
      <c r="A65" s="26" t="s">
        <v>221</v>
      </c>
      <c r="D65" s="62"/>
      <c r="E65" s="247"/>
      <c r="F65" s="243">
        <v>-313871</v>
      </c>
      <c r="H65" s="243">
        <v>-323072</v>
      </c>
      <c r="J65" s="243">
        <v>-34019</v>
      </c>
      <c r="L65" s="243">
        <v>-15747</v>
      </c>
    </row>
    <row r="66" spans="1:12" s="37" customFormat="1" ht="21.65" customHeight="1">
      <c r="A66" s="26" t="s">
        <v>98</v>
      </c>
      <c r="B66" s="26"/>
      <c r="C66" s="26"/>
      <c r="D66" s="62"/>
      <c r="E66" s="247"/>
      <c r="F66" s="241">
        <v>-6548</v>
      </c>
      <c r="G66" s="28"/>
      <c r="H66" s="251">
        <v>-12540</v>
      </c>
      <c r="I66" s="28"/>
      <c r="J66" s="251">
        <v>-299</v>
      </c>
      <c r="K66" s="28"/>
      <c r="L66" s="251">
        <v>-81</v>
      </c>
    </row>
    <row r="67" spans="1:12" s="37" customFormat="1" ht="21.65" customHeight="1">
      <c r="A67" s="239" t="s">
        <v>243</v>
      </c>
      <c r="B67" s="239"/>
      <c r="C67" s="239"/>
      <c r="D67" s="240"/>
      <c r="E67" s="247"/>
      <c r="F67" s="251">
        <v>0</v>
      </c>
      <c r="G67" s="248"/>
      <c r="H67" s="251">
        <v>0</v>
      </c>
      <c r="I67" s="248"/>
      <c r="J67" s="251">
        <v>6200</v>
      </c>
      <c r="K67" s="248"/>
      <c r="L67" s="251">
        <v>0</v>
      </c>
    </row>
    <row r="68" spans="1:12" ht="21.65" customHeight="1">
      <c r="A68" s="44" t="s">
        <v>206</v>
      </c>
      <c r="B68" s="44"/>
      <c r="C68" s="44"/>
      <c r="D68" s="153"/>
      <c r="E68" s="92"/>
      <c r="F68" s="143">
        <f>SUM(F57:F67)</f>
        <v>-243033</v>
      </c>
      <c r="G68" s="67"/>
      <c r="H68" s="143">
        <f>SUM(H57:H67)</f>
        <v>405404</v>
      </c>
      <c r="I68" s="67"/>
      <c r="J68" s="143">
        <f>SUM(J57:J67)</f>
        <v>102915</v>
      </c>
      <c r="K68" s="67"/>
      <c r="L68" s="143">
        <f>SUM(L57:L67)</f>
        <v>141310</v>
      </c>
    </row>
    <row r="69" spans="1:12" ht="21.65" customHeight="1">
      <c r="E69" s="247"/>
      <c r="F69" s="25"/>
      <c r="H69" s="25"/>
      <c r="J69" s="25"/>
      <c r="L69" s="25"/>
    </row>
    <row r="70" spans="1:12" s="2" customFormat="1" ht="22" customHeight="1">
      <c r="A70" s="298" t="str">
        <f>A36</f>
        <v>บริษัท ดุสิตธานี จำกัด (มหาชน) และบริษัทย่อย</v>
      </c>
      <c r="B70" s="298"/>
      <c r="C70" s="298"/>
      <c r="D70" s="298"/>
      <c r="E70" s="298"/>
      <c r="F70" s="298"/>
      <c r="G70" s="298"/>
      <c r="H70" s="298"/>
      <c r="I70" s="298"/>
      <c r="J70" s="298"/>
      <c r="K70" s="298"/>
      <c r="L70" s="298"/>
    </row>
    <row r="71" spans="1:12" s="2" customFormat="1" ht="22" customHeight="1">
      <c r="A71" s="298" t="s">
        <v>95</v>
      </c>
      <c r="B71" s="298"/>
      <c r="C71" s="298"/>
      <c r="D71" s="298"/>
      <c r="E71" s="298"/>
      <c r="F71" s="298"/>
      <c r="G71" s="298"/>
      <c r="H71" s="298"/>
      <c r="I71" s="298"/>
      <c r="J71" s="298"/>
      <c r="K71" s="298"/>
      <c r="L71" s="298"/>
    </row>
    <row r="72" spans="1:12" s="2" customFormat="1" ht="22" customHeight="1">
      <c r="A72" s="181"/>
      <c r="B72" s="181"/>
      <c r="C72" s="181"/>
      <c r="D72" s="181"/>
      <c r="E72" s="268"/>
      <c r="F72" s="181"/>
      <c r="G72" s="181"/>
      <c r="H72" s="181"/>
      <c r="I72" s="181"/>
      <c r="J72" s="181"/>
      <c r="K72" s="181"/>
      <c r="L72" s="181"/>
    </row>
    <row r="73" spans="1:12" ht="21.65" customHeight="1">
      <c r="A73" s="168"/>
      <c r="B73" s="168"/>
      <c r="C73" s="168"/>
      <c r="D73" s="168"/>
      <c r="E73" s="266"/>
      <c r="F73" s="151"/>
      <c r="G73" s="182" t="s">
        <v>70</v>
      </c>
      <c r="H73" s="151"/>
      <c r="I73" s="18"/>
      <c r="J73" s="291" t="s">
        <v>71</v>
      </c>
      <c r="K73" s="291"/>
      <c r="L73" s="291"/>
    </row>
    <row r="74" spans="1:12" ht="21.65" customHeight="1">
      <c r="A74" s="168"/>
      <c r="B74" s="168"/>
      <c r="C74" s="168"/>
      <c r="D74" s="168"/>
      <c r="E74" s="266"/>
      <c r="F74" s="289" t="s">
        <v>73</v>
      </c>
      <c r="G74" s="289"/>
      <c r="H74" s="289"/>
      <c r="I74" s="18"/>
      <c r="J74" s="289" t="s">
        <v>73</v>
      </c>
      <c r="K74" s="289"/>
      <c r="L74" s="289"/>
    </row>
    <row r="75" spans="1:12" ht="21.65" customHeight="1">
      <c r="A75" s="20"/>
      <c r="B75" s="169"/>
      <c r="C75" s="169"/>
      <c r="D75" s="169"/>
      <c r="E75" s="267"/>
      <c r="F75" s="289" t="s">
        <v>159</v>
      </c>
      <c r="G75" s="289"/>
      <c r="H75" s="289"/>
      <c r="I75" s="18"/>
      <c r="J75" s="289" t="s">
        <v>159</v>
      </c>
      <c r="K75" s="289"/>
      <c r="L75" s="289"/>
    </row>
    <row r="76" spans="1:12" ht="21.65" customHeight="1">
      <c r="A76" s="168"/>
      <c r="B76" s="168"/>
      <c r="C76" s="168"/>
      <c r="D76" s="168"/>
      <c r="E76" s="65" t="s">
        <v>34</v>
      </c>
      <c r="F76" s="15">
        <v>2566</v>
      </c>
      <c r="G76" s="16"/>
      <c r="H76" s="15">
        <v>2565</v>
      </c>
      <c r="I76" s="17"/>
      <c r="J76" s="15">
        <v>2566</v>
      </c>
      <c r="K76" s="16"/>
      <c r="L76" s="15">
        <v>2565</v>
      </c>
    </row>
    <row r="77" spans="1:12" ht="21.65" customHeight="1">
      <c r="D77" s="48"/>
      <c r="E77" s="133"/>
      <c r="F77" s="297" t="s">
        <v>72</v>
      </c>
      <c r="G77" s="297"/>
      <c r="H77" s="297"/>
      <c r="I77" s="297"/>
      <c r="J77" s="297"/>
      <c r="K77" s="297"/>
      <c r="L77" s="297"/>
    </row>
    <row r="78" spans="1:12" ht="21.65" customHeight="1">
      <c r="A78" s="66" t="s">
        <v>16</v>
      </c>
      <c r="B78" s="44"/>
      <c r="C78" s="44"/>
      <c r="D78" s="155"/>
      <c r="E78" s="247"/>
    </row>
    <row r="79" spans="1:12" ht="21.65" customHeight="1">
      <c r="A79" s="39" t="s">
        <v>40</v>
      </c>
      <c r="D79" s="64"/>
      <c r="E79" s="247"/>
      <c r="F79" s="82">
        <v>928554</v>
      </c>
      <c r="H79" s="243">
        <v>826330</v>
      </c>
      <c r="J79" s="243">
        <v>862000</v>
      </c>
      <c r="L79" s="243">
        <v>780000</v>
      </c>
    </row>
    <row r="80" spans="1:12" ht="21.65" customHeight="1">
      <c r="A80" s="39" t="s">
        <v>50</v>
      </c>
      <c r="D80" s="64"/>
      <c r="E80" s="247"/>
      <c r="F80" s="242">
        <v>-873659</v>
      </c>
      <c r="H80" s="243">
        <v>-1071546</v>
      </c>
      <c r="J80" s="243">
        <v>-802000</v>
      </c>
      <c r="L80" s="243">
        <v>-1052000</v>
      </c>
    </row>
    <row r="81" spans="1:12" ht="21.65" customHeight="1">
      <c r="A81" s="39" t="s">
        <v>183</v>
      </c>
      <c r="D81" s="64"/>
      <c r="E81" s="247">
        <v>8</v>
      </c>
      <c r="F81" s="251">
        <v>0</v>
      </c>
      <c r="H81" s="251">
        <v>0</v>
      </c>
      <c r="J81" s="251">
        <v>105000</v>
      </c>
      <c r="L81" s="251">
        <v>400000</v>
      </c>
    </row>
    <row r="82" spans="1:12" ht="21.65" customHeight="1">
      <c r="A82" s="39" t="s">
        <v>171</v>
      </c>
      <c r="B82" s="39"/>
      <c r="D82" s="64"/>
      <c r="E82" s="247"/>
      <c r="F82" s="242">
        <v>-118141</v>
      </c>
      <c r="H82" s="243">
        <v>-121411</v>
      </c>
      <c r="J82" s="251">
        <v>-17843</v>
      </c>
      <c r="L82" s="251">
        <v>-19360</v>
      </c>
    </row>
    <row r="83" spans="1:12" ht="21.65" customHeight="1">
      <c r="A83" s="39" t="s">
        <v>222</v>
      </c>
      <c r="B83" s="39"/>
      <c r="D83" s="64"/>
      <c r="E83" s="247"/>
      <c r="F83" s="243">
        <v>80585</v>
      </c>
      <c r="H83" s="243">
        <v>1094</v>
      </c>
      <c r="J83" s="251">
        <v>25200</v>
      </c>
      <c r="L83" s="251">
        <v>0</v>
      </c>
    </row>
    <row r="84" spans="1:12" ht="21.65" customHeight="1">
      <c r="A84" s="26" t="s">
        <v>223</v>
      </c>
      <c r="D84" s="62"/>
      <c r="E84" s="247"/>
      <c r="F84" s="243">
        <v>-99995</v>
      </c>
      <c r="H84" s="243">
        <v>-47979</v>
      </c>
      <c r="J84" s="243">
        <v>-44087</v>
      </c>
      <c r="L84" s="243">
        <v>-8250</v>
      </c>
    </row>
    <row r="85" spans="1:12" s="250" customFormat="1" ht="21.65" customHeight="1">
      <c r="A85" s="239" t="s">
        <v>252</v>
      </c>
      <c r="B85" s="239"/>
      <c r="C85" s="239"/>
      <c r="D85" s="240"/>
      <c r="E85" s="247"/>
      <c r="F85" s="243">
        <v>-27500</v>
      </c>
      <c r="G85" s="248"/>
      <c r="H85" s="251">
        <v>0</v>
      </c>
      <c r="I85" s="248"/>
      <c r="J85" s="251">
        <v>0</v>
      </c>
      <c r="K85" s="248"/>
      <c r="L85" s="251">
        <v>0</v>
      </c>
    </row>
    <row r="86" spans="1:12" s="250" customFormat="1" ht="21.65" customHeight="1">
      <c r="A86" s="239" t="s">
        <v>246</v>
      </c>
      <c r="B86" s="239"/>
      <c r="C86" s="239"/>
      <c r="D86" s="240"/>
      <c r="E86" s="247"/>
      <c r="F86" s="243">
        <v>-1046</v>
      </c>
      <c r="G86" s="248"/>
      <c r="H86" s="243">
        <v>-1307</v>
      </c>
      <c r="I86" s="248"/>
      <c r="J86" s="251">
        <v>0</v>
      </c>
      <c r="K86" s="248"/>
      <c r="L86" s="251">
        <v>0</v>
      </c>
    </row>
    <row r="87" spans="1:12" s="250" customFormat="1" ht="21.65" customHeight="1">
      <c r="A87" s="239" t="s">
        <v>244</v>
      </c>
      <c r="B87" s="239"/>
      <c r="C87" s="239"/>
      <c r="D87" s="240"/>
      <c r="E87" s="247">
        <v>7</v>
      </c>
      <c r="F87" s="243">
        <v>-60494</v>
      </c>
      <c r="G87" s="248"/>
      <c r="H87" s="251">
        <v>0</v>
      </c>
      <c r="I87" s="248"/>
      <c r="J87" s="243">
        <v>-60494</v>
      </c>
      <c r="K87" s="248"/>
      <c r="L87" s="251">
        <v>0</v>
      </c>
    </row>
    <row r="88" spans="1:12" s="37" customFormat="1" ht="21.65" customHeight="1">
      <c r="A88" s="26" t="s">
        <v>127</v>
      </c>
      <c r="B88" s="26"/>
      <c r="C88" s="26"/>
      <c r="D88" s="62"/>
      <c r="E88" s="247"/>
      <c r="F88" s="243">
        <v>-162341</v>
      </c>
      <c r="G88" s="28"/>
      <c r="H88" s="243">
        <v>-123510</v>
      </c>
      <c r="I88" s="28"/>
      <c r="J88" s="243">
        <v>-96886</v>
      </c>
      <c r="K88" s="28"/>
      <c r="L88" s="243">
        <v>-66901</v>
      </c>
    </row>
    <row r="89" spans="1:12" ht="21.65" customHeight="1">
      <c r="A89" s="37" t="s">
        <v>207</v>
      </c>
      <c r="B89" s="44"/>
      <c r="C89" s="44"/>
      <c r="D89" s="153"/>
      <c r="E89" s="92"/>
      <c r="F89" s="84">
        <f>SUM(F79:F88)</f>
        <v>-334037</v>
      </c>
      <c r="G89" s="67"/>
      <c r="H89" s="84">
        <f>SUM(H79:H88)</f>
        <v>-538329</v>
      </c>
      <c r="I89" s="67"/>
      <c r="J89" s="262">
        <f>SUM(J79:J88)</f>
        <v>-29110</v>
      </c>
      <c r="K89" s="67"/>
      <c r="L89" s="84">
        <f>SUM(L79:L88)</f>
        <v>33489</v>
      </c>
    </row>
    <row r="90" spans="1:12" ht="21.65" customHeight="1">
      <c r="F90" s="100"/>
      <c r="H90" s="100"/>
      <c r="J90" s="81"/>
      <c r="L90" s="249"/>
    </row>
    <row r="91" spans="1:12" ht="21.65" customHeight="1">
      <c r="A91" s="26" t="s">
        <v>67</v>
      </c>
      <c r="D91" s="48"/>
      <c r="E91" s="247"/>
      <c r="F91" s="39"/>
      <c r="G91" s="67"/>
      <c r="H91" s="250"/>
      <c r="I91" s="67"/>
      <c r="J91" s="39"/>
      <c r="K91" s="67"/>
      <c r="L91" s="250"/>
    </row>
    <row r="92" spans="1:12" ht="21.65" customHeight="1">
      <c r="B92" s="26" t="s">
        <v>128</v>
      </c>
      <c r="D92" s="48"/>
      <c r="E92" s="247"/>
      <c r="F92" s="244">
        <v>-312636</v>
      </c>
      <c r="H92" s="244">
        <v>253377</v>
      </c>
      <c r="J92" s="113">
        <v>73938</v>
      </c>
      <c r="L92" s="244">
        <v>11362</v>
      </c>
    </row>
    <row r="93" spans="1:12" ht="21.65" customHeight="1">
      <c r="A93" s="26" t="s">
        <v>129</v>
      </c>
      <c r="D93" s="48"/>
      <c r="E93" s="247"/>
      <c r="F93" s="85"/>
      <c r="G93" s="39"/>
      <c r="H93" s="85"/>
      <c r="I93" s="39"/>
      <c r="J93" s="85"/>
      <c r="K93" s="39"/>
      <c r="L93" s="85"/>
    </row>
    <row r="94" spans="1:12" ht="21.65" customHeight="1">
      <c r="B94" s="26" t="s">
        <v>130</v>
      </c>
      <c r="D94" s="48"/>
      <c r="E94" s="247"/>
      <c r="F94" s="246">
        <v>15480</v>
      </c>
      <c r="H94" s="246">
        <v>7724</v>
      </c>
      <c r="J94" s="246">
        <v>0</v>
      </c>
      <c r="L94" s="246">
        <v>0</v>
      </c>
    </row>
    <row r="95" spans="1:12" ht="21.65" customHeight="1">
      <c r="A95" s="44" t="s">
        <v>67</v>
      </c>
      <c r="B95" s="44"/>
      <c r="C95" s="44"/>
      <c r="D95" s="155"/>
      <c r="E95" s="247"/>
      <c r="F95" s="49">
        <f>SUM(F92:F94)</f>
        <v>-297156</v>
      </c>
      <c r="G95" s="67"/>
      <c r="H95" s="49">
        <f>SUM(H92:H94)</f>
        <v>261101</v>
      </c>
      <c r="I95" s="67"/>
      <c r="J95" s="49">
        <f>SUM(J92:J94)</f>
        <v>73938</v>
      </c>
      <c r="K95" s="67"/>
      <c r="L95" s="49">
        <f>SUM(L92:L94)</f>
        <v>11362</v>
      </c>
    </row>
    <row r="96" spans="1:12" ht="21.65" customHeight="1">
      <c r="A96" s="26" t="s">
        <v>151</v>
      </c>
      <c r="B96" s="44"/>
      <c r="C96" s="44"/>
      <c r="D96" s="155"/>
      <c r="E96" s="247"/>
      <c r="F96" s="245">
        <v>2142994</v>
      </c>
      <c r="H96" s="245">
        <v>1210326</v>
      </c>
      <c r="J96" s="245">
        <v>195563</v>
      </c>
      <c r="L96" s="245">
        <v>160633</v>
      </c>
    </row>
    <row r="97" spans="1:12" ht="21.65" customHeight="1" thickBot="1">
      <c r="A97" s="44" t="s">
        <v>172</v>
      </c>
      <c r="B97" s="44"/>
      <c r="C97" s="44"/>
      <c r="D97" s="155"/>
      <c r="E97" s="247"/>
      <c r="F97" s="120">
        <f>SUM(F95:F96)</f>
        <v>1845838</v>
      </c>
      <c r="G97" s="67"/>
      <c r="H97" s="120">
        <f>SUM(H95:H96)</f>
        <v>1471427</v>
      </c>
      <c r="I97" s="67"/>
      <c r="J97" s="120">
        <f>SUM(J95:J96)</f>
        <v>269501</v>
      </c>
      <c r="K97" s="67"/>
      <c r="L97" s="120">
        <f>SUM(L95:L96)</f>
        <v>171995</v>
      </c>
    </row>
    <row r="98" spans="1:12" ht="21.65" customHeight="1" thickTop="1">
      <c r="A98" s="44"/>
      <c r="B98" s="44"/>
      <c r="C98" s="44"/>
      <c r="D98" s="155"/>
      <c r="E98" s="247"/>
      <c r="H98" s="248"/>
      <c r="L98" s="248"/>
    </row>
    <row r="99" spans="1:12" ht="21.65" customHeight="1">
      <c r="A99" s="66" t="s">
        <v>88</v>
      </c>
      <c r="D99" s="48"/>
      <c r="E99" s="247"/>
      <c r="F99" s="100"/>
      <c r="H99" s="100"/>
      <c r="J99" s="81"/>
      <c r="L99" s="249"/>
    </row>
    <row r="100" spans="1:12" ht="21.65" customHeight="1">
      <c r="A100" s="39" t="s">
        <v>236</v>
      </c>
      <c r="B100" s="39"/>
      <c r="C100" s="39"/>
      <c r="D100" s="48"/>
      <c r="E100" s="247"/>
      <c r="F100" s="249">
        <v>2408</v>
      </c>
      <c r="H100" s="249">
        <v>5953</v>
      </c>
      <c r="J100" s="81">
        <v>412</v>
      </c>
      <c r="L100" s="249">
        <v>412</v>
      </c>
    </row>
    <row r="101" spans="1:12" s="250" customFormat="1" ht="21.65" customHeight="1">
      <c r="A101" s="250" t="s">
        <v>162</v>
      </c>
      <c r="D101" s="48"/>
      <c r="E101" s="247"/>
      <c r="F101" s="249">
        <v>15827</v>
      </c>
      <c r="G101" s="248"/>
      <c r="H101" s="249">
        <v>7524</v>
      </c>
      <c r="I101" s="248"/>
      <c r="J101" s="251">
        <v>558</v>
      </c>
      <c r="K101" s="248"/>
      <c r="L101" s="251">
        <v>4500</v>
      </c>
    </row>
    <row r="102" spans="1:12" s="250" customFormat="1" ht="21.65" customHeight="1">
      <c r="A102" s="250" t="s">
        <v>208</v>
      </c>
      <c r="D102" s="48"/>
      <c r="E102" s="247"/>
      <c r="F102" s="249"/>
      <c r="G102" s="248"/>
      <c r="H102" s="249"/>
      <c r="I102" s="248"/>
      <c r="J102" s="251"/>
      <c r="K102" s="248"/>
      <c r="L102" s="251"/>
    </row>
    <row r="103" spans="1:12" s="250" customFormat="1" ht="21.65" customHeight="1">
      <c r="B103" s="250" t="s">
        <v>209</v>
      </c>
      <c r="D103" s="48"/>
      <c r="E103" s="247"/>
      <c r="F103" s="249">
        <v>14286</v>
      </c>
      <c r="G103" s="248"/>
      <c r="H103" s="249">
        <v>14286</v>
      </c>
      <c r="I103" s="248"/>
      <c r="J103" s="251">
        <v>0</v>
      </c>
      <c r="K103" s="248"/>
      <c r="L103" s="251">
        <v>0</v>
      </c>
    </row>
    <row r="104" spans="1:12" s="250" customFormat="1" ht="21.65" customHeight="1">
      <c r="A104" s="250" t="s">
        <v>226</v>
      </c>
      <c r="D104" s="48"/>
      <c r="E104" s="247"/>
      <c r="F104" s="249">
        <v>66285</v>
      </c>
      <c r="G104" s="248"/>
      <c r="H104" s="249">
        <v>47723</v>
      </c>
      <c r="I104" s="248"/>
      <c r="J104" s="251">
        <v>0</v>
      </c>
      <c r="K104" s="248"/>
      <c r="L104" s="251">
        <v>0</v>
      </c>
    </row>
    <row r="105" spans="1:12" ht="21.65" customHeight="1">
      <c r="A105" s="39" t="s">
        <v>192</v>
      </c>
      <c r="B105" s="39"/>
      <c r="C105" s="39"/>
      <c r="D105" s="48"/>
      <c r="E105" s="247"/>
      <c r="F105" s="251">
        <v>0</v>
      </c>
      <c r="H105" s="251">
        <v>0</v>
      </c>
      <c r="J105" s="105">
        <v>50587</v>
      </c>
      <c r="L105" s="251">
        <v>47723</v>
      </c>
    </row>
    <row r="106" spans="1:12" ht="22" customHeight="1">
      <c r="J106" s="185"/>
    </row>
  </sheetData>
  <mergeCells count="23">
    <mergeCell ref="A2:L2"/>
    <mergeCell ref="J4:L4"/>
    <mergeCell ref="F5:H5"/>
    <mergeCell ref="J5:L5"/>
    <mergeCell ref="F6:H6"/>
    <mergeCell ref="J6:L6"/>
    <mergeCell ref="J73:L73"/>
    <mergeCell ref="F8:L8"/>
    <mergeCell ref="A36:L36"/>
    <mergeCell ref="A37:L37"/>
    <mergeCell ref="J39:L39"/>
    <mergeCell ref="F40:H40"/>
    <mergeCell ref="J40:L40"/>
    <mergeCell ref="F41:H41"/>
    <mergeCell ref="J41:L41"/>
    <mergeCell ref="F43:L43"/>
    <mergeCell ref="A70:L70"/>
    <mergeCell ref="A71:L71"/>
    <mergeCell ref="F74:H74"/>
    <mergeCell ref="J74:L74"/>
    <mergeCell ref="F75:H75"/>
    <mergeCell ref="J75:L75"/>
    <mergeCell ref="F77:L77"/>
  </mergeCells>
  <pageMargins left="0.8" right="0.8" top="0.5" bottom="0.5" header="0.5" footer="0.5"/>
  <pageSetup paperSize="9" scale="74" firstPageNumber="10" fitToHeight="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35" max="11" man="1"/>
    <brk id="6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4" ma:contentTypeDescription="Create a new document." ma:contentTypeScope="" ma:versionID="85474d413a75c04dacb02efd1e30b16d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2f058f71a738a508454084bd748a5604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110147-C753-4A76-88A8-38E7BA1888EC}"/>
</file>

<file path=customXml/itemProps2.xml><?xml version="1.0" encoding="utf-8"?>
<ds:datastoreItem xmlns:ds="http://schemas.openxmlformats.org/officeDocument/2006/customXml" ds:itemID="{710B912B-A3A9-4753-AA62-5687152DF4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3-5</vt:lpstr>
      <vt:lpstr>กำไรขาดทุน 3M 6</vt:lpstr>
      <vt:lpstr>กำไรขาดทุนเบ็ดเสร็จ 3M 7</vt:lpstr>
      <vt:lpstr>เปลี่ยนแปลง-รวม 8</vt:lpstr>
      <vt:lpstr>เปลี่ยนแปลงเฉพาะ 9</vt:lpstr>
      <vt:lpstr>กระแสเงินสด 10-12</vt:lpstr>
      <vt:lpstr>'เปลี่ยนแปลงเฉพาะ 9'!Print_Area</vt:lpstr>
      <vt:lpstr>'เปลี่ยนแปลง-รวม 8'!Print_Area</vt:lpstr>
      <vt:lpstr>'กระแสเงินสด 10-12'!Print_Area</vt:lpstr>
      <vt:lpstr>'กำไรขาดทุน 3M 6'!Print_Area</vt:lpstr>
      <vt:lpstr>'กำไรขาดทุนเบ็ดเสร็จ 3M 7'!Print_Area</vt:lpstr>
      <vt:lpstr>'งบดุล 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2023-05-12T08:16:43Z</cp:lastPrinted>
  <dcterms:created xsi:type="dcterms:W3CDTF">2002-01-21T02:21:50Z</dcterms:created>
  <dcterms:modified xsi:type="dcterms:W3CDTF">2023-05-12T10:16:24Z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