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amdangdech\Desktop\FS YE'23\DTC Q1'23\File SET\"/>
    </mc:Choice>
  </mc:AlternateContent>
  <xr:revisionPtr revIDLastSave="0" documentId="13_ncr:1_{EB517288-AAAA-4B97-B7AE-4CE488D21C0E}" xr6:coauthVersionLast="47" xr6:coauthVersionMax="47" xr10:uidLastSave="{00000000-0000-0000-0000-000000000000}"/>
  <bookViews>
    <workbookView xWindow="-110" yWindow="-110" windowWidth="19420" windowHeight="11620" tabRatio="818" xr2:uid="{00000000-000D-0000-FFFF-FFFF00000000}"/>
  </bookViews>
  <sheets>
    <sheet name="BL3" sheetId="20" r:id="rId1"/>
    <sheet name="BL4-5" sheetId="21" r:id="rId2"/>
    <sheet name="PL6" sheetId="10" r:id="rId3"/>
    <sheet name="PL7" sheetId="19" r:id="rId4"/>
    <sheet name="SC-Conso8" sheetId="12" r:id="rId5"/>
    <sheet name="SC-Only9" sheetId="16" r:id="rId6"/>
    <sheet name="CF10-12" sheetId="18" r:id="rId7"/>
  </sheets>
  <definedNames>
    <definedName name="_xlnm.Print_Area" localSheetId="0">'BL3'!$A$1:$K$40</definedName>
    <definedName name="_xlnm.Print_Area" localSheetId="6">'CF10-12'!$A$1:$K$108</definedName>
    <definedName name="_xlnm.Print_Area" localSheetId="2">'PL6'!$A$1:$K$50</definedName>
    <definedName name="_xlnm.Print_Area" localSheetId="4">'SC-Conso8'!$A$1:$AG$32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10" l="1"/>
  <c r="P29" i="16"/>
  <c r="L29" i="16"/>
  <c r="W28" i="12"/>
  <c r="N29" i="16" l="1"/>
  <c r="N25" i="16"/>
  <c r="N17" i="16"/>
  <c r="N16" i="16"/>
  <c r="U28" i="12"/>
  <c r="U32" i="12" s="1"/>
  <c r="U20" i="12"/>
  <c r="U19" i="12"/>
  <c r="S19" i="12"/>
  <c r="S20" i="12" s="1"/>
  <c r="W19" i="12"/>
  <c r="Y19" i="12"/>
  <c r="AA19" i="12"/>
  <c r="AA20" i="12" s="1"/>
  <c r="AC19" i="12"/>
  <c r="AC20" i="12" s="1"/>
  <c r="AE19" i="12"/>
  <c r="AE20" i="12" s="1"/>
  <c r="E20" i="12"/>
  <c r="G20" i="12"/>
  <c r="I20" i="12"/>
  <c r="K20" i="12"/>
  <c r="M20" i="12"/>
  <c r="O20" i="12"/>
  <c r="Q20" i="12"/>
  <c r="W20" i="12"/>
  <c r="Y20" i="12"/>
  <c r="AG19" i="12" l="1"/>
  <c r="AG20" i="12" s="1"/>
  <c r="G33" i="10" l="1"/>
  <c r="E33" i="10"/>
  <c r="K93" i="18" l="1"/>
  <c r="K71" i="18"/>
  <c r="K31" i="18"/>
  <c r="K55" i="18" s="1"/>
  <c r="K57" i="18" s="1"/>
  <c r="G93" i="18"/>
  <c r="G71" i="18"/>
  <c r="G31" i="18"/>
  <c r="G55" i="18" s="1"/>
  <c r="G57" i="18" s="1"/>
  <c r="L25" i="16"/>
  <c r="J25" i="16"/>
  <c r="J29" i="16" s="1"/>
  <c r="H25" i="16"/>
  <c r="F25" i="16"/>
  <c r="D25" i="16"/>
  <c r="D29" i="16"/>
  <c r="Q32" i="12"/>
  <c r="AE28" i="12"/>
  <c r="Y28" i="12"/>
  <c r="Y32" i="12" s="1"/>
  <c r="S28" i="12"/>
  <c r="S32" i="12" s="1"/>
  <c r="AC28" i="12"/>
  <c r="AC32" i="12" s="1"/>
  <c r="AA28" i="12"/>
  <c r="O32" i="12"/>
  <c r="M32" i="12"/>
  <c r="K32" i="12"/>
  <c r="I32" i="12"/>
  <c r="G32" i="12"/>
  <c r="E32" i="12"/>
  <c r="P25" i="16" l="1"/>
  <c r="F29" i="16"/>
  <c r="H29" i="16"/>
  <c r="W32" i="12"/>
  <c r="K99" i="18"/>
  <c r="K101" i="18" s="1"/>
  <c r="AE32" i="12"/>
  <c r="G99" i="18"/>
  <c r="G101" i="18" s="1"/>
  <c r="AG28" i="12"/>
  <c r="AG32" i="12" s="1"/>
  <c r="AA32" i="12"/>
  <c r="K18" i="19" l="1"/>
  <c r="K23" i="19" s="1"/>
  <c r="G23" i="19"/>
  <c r="G16" i="19"/>
  <c r="K33" i="10"/>
  <c r="K24" i="10"/>
  <c r="K14" i="10"/>
  <c r="K15" i="10" s="1"/>
  <c r="G49" i="10"/>
  <c r="G46" i="10"/>
  <c r="G14" i="10"/>
  <c r="G15" i="10" s="1"/>
  <c r="K64" i="21"/>
  <c r="K66" i="21" s="1"/>
  <c r="K34" i="21"/>
  <c r="K21" i="21"/>
  <c r="G64" i="21"/>
  <c r="G66" i="21" s="1"/>
  <c r="G34" i="21"/>
  <c r="G21" i="21"/>
  <c r="I64" i="21"/>
  <c r="I66" i="21" s="1"/>
  <c r="E64" i="21"/>
  <c r="E66" i="21" s="1"/>
  <c r="I34" i="21"/>
  <c r="E34" i="21"/>
  <c r="J21" i="21"/>
  <c r="I21" i="21"/>
  <c r="E21" i="21"/>
  <c r="K38" i="20"/>
  <c r="K19" i="20"/>
  <c r="G38" i="20"/>
  <c r="G19" i="20"/>
  <c r="I38" i="20"/>
  <c r="E38" i="20"/>
  <c r="I19" i="20"/>
  <c r="E19" i="20"/>
  <c r="G40" i="20" l="1"/>
  <c r="G18" i="19"/>
  <c r="K26" i="10"/>
  <c r="K35" i="10" s="1"/>
  <c r="K39" i="10" s="1"/>
  <c r="K41" i="10" s="1"/>
  <c r="K46" i="10" s="1"/>
  <c r="G26" i="10"/>
  <c r="G35" i="10" s="1"/>
  <c r="G39" i="10" s="1"/>
  <c r="G41" i="10" s="1"/>
  <c r="I36" i="21"/>
  <c r="I68" i="21" s="1"/>
  <c r="K36" i="21"/>
  <c r="K68" i="21" s="1"/>
  <c r="G36" i="21"/>
  <c r="G68" i="21" s="1"/>
  <c r="E36" i="21"/>
  <c r="E68" i="21" s="1"/>
  <c r="I40" i="20"/>
  <c r="E40" i="20"/>
  <c r="K40" i="20"/>
  <c r="K49" i="10" l="1"/>
  <c r="I93" i="18"/>
  <c r="E71" i="18"/>
  <c r="E31" i="18" l="1"/>
  <c r="I33" i="10" l="1"/>
  <c r="J33" i="10"/>
  <c r="H33" i="10"/>
  <c r="F33" i="10"/>
  <c r="E24" i="10" l="1"/>
  <c r="I14" i="10" l="1"/>
  <c r="I15" i="10" s="1"/>
  <c r="E14" i="10"/>
  <c r="E15" i="10" s="1"/>
  <c r="J24" i="10"/>
  <c r="I24" i="10"/>
  <c r="H24" i="10"/>
  <c r="F24" i="10"/>
  <c r="J39" i="10"/>
  <c r="H39" i="10"/>
  <c r="E46" i="10"/>
  <c r="I26" i="10" l="1"/>
  <c r="E26" i="10"/>
  <c r="E35" i="10" s="1"/>
  <c r="E39" i="10" s="1"/>
  <c r="E41" i="10" s="1"/>
  <c r="I35" i="10" l="1"/>
  <c r="I39" i="10" s="1"/>
  <c r="I41" i="10" s="1"/>
  <c r="I46" i="10" s="1"/>
  <c r="J16" i="16" l="1"/>
  <c r="H16" i="16"/>
  <c r="F16" i="16"/>
  <c r="D16" i="16"/>
  <c r="I31" i="18"/>
  <c r="I55" i="18" s="1"/>
  <c r="I57" i="18" s="1"/>
  <c r="E93" i="18"/>
  <c r="I71" i="18"/>
  <c r="E16" i="19"/>
  <c r="E23" i="19"/>
  <c r="E55" i="18"/>
  <c r="E57" i="18" s="1"/>
  <c r="I18" i="19"/>
  <c r="F17" i="16" l="1"/>
  <c r="D17" i="16"/>
  <c r="H17" i="16"/>
  <c r="J17" i="16"/>
  <c r="P16" i="16"/>
  <c r="P17" i="16" s="1"/>
  <c r="I23" i="19"/>
  <c r="I99" i="18"/>
  <c r="I101" i="18" s="1"/>
  <c r="E99" i="18"/>
  <c r="E101" i="18" s="1"/>
  <c r="L16" i="16"/>
  <c r="E18" i="19"/>
  <c r="L17" i="16" l="1"/>
</calcChain>
</file>

<file path=xl/sharedStrings.xml><?xml version="1.0" encoding="utf-8"?>
<sst xmlns="http://schemas.openxmlformats.org/spreadsheetml/2006/main" count="411" uniqueCount="254">
  <si>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</si>
  <si>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</si>
  <si>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</si>
  <si>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</si>
  <si>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</si>
  <si>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</si>
  <si>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</si>
  <si>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</si>
  <si>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</si>
  <si>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</si>
  <si>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</si>
  <si>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</si>
  <si>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</si>
  <si>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</si>
  <si>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</si>
  <si>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</si>
  <si>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</si>
  <si>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</si>
  <si>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</si>
  <si>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</si>
  <si>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</si>
  <si>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</si>
  <si>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Premium on ordinary shares</t>
  </si>
  <si>
    <t>Cash flows from operating activities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</si>
  <si>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</si>
  <si>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</si>
  <si>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</si>
  <si>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</si>
  <si>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</si>
  <si>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</si>
  <si>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</si>
  <si>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</si>
  <si>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</si>
  <si>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</si>
  <si>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</si>
  <si>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</si>
  <si>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</si>
  <si>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Inventories</t>
  </si>
  <si>
    <t>Other current liabilities</t>
  </si>
  <si>
    <t>interests</t>
  </si>
  <si>
    <t>31 March</t>
  </si>
  <si>
    <t>31 December</t>
  </si>
  <si>
    <t>Note</t>
  </si>
  <si>
    <t>reserve</t>
  </si>
  <si>
    <t>Net increase (decrease) in cash and cash equivalents</t>
  </si>
  <si>
    <t>Cash flows from investing activities</t>
  </si>
  <si>
    <t>Cash flows from financing activities</t>
  </si>
  <si>
    <t>Legal</t>
  </si>
  <si>
    <t>Consolidated</t>
  </si>
  <si>
    <t>Separate</t>
  </si>
  <si>
    <t>financial statements</t>
  </si>
  <si>
    <t>Assets</t>
  </si>
  <si>
    <t>Dusit Thani Public Company Limited and its Subsidiaries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</si>
  <si>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</si>
  <si>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</si>
  <si>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</si>
  <si>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</si>
  <si>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</si>
  <si>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Comprehensive income for the period</t>
  </si>
  <si>
    <t xml:space="preserve">Inventories </t>
  </si>
  <si>
    <t xml:space="preserve">Other non-current assets </t>
  </si>
  <si>
    <t xml:space="preserve">components </t>
  </si>
  <si>
    <t xml:space="preserve">other </t>
  </si>
  <si>
    <t>Investment properties</t>
  </si>
  <si>
    <t>Deferred tax assets</t>
  </si>
  <si>
    <t>Liabilities and equity</t>
  </si>
  <si>
    <t>Deferred tax liabilities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</si>
  <si>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</si>
  <si>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</si>
  <si>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</si>
  <si>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</si>
  <si>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</si>
  <si>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</si>
  <si>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</si>
  <si>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</si>
  <si>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</si>
  <si>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</si>
  <si>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</si>
  <si>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</si>
  <si>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</si>
  <si>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 xml:space="preserve"> shares</t>
  </si>
  <si>
    <t>Operating assets (increase) decrease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</si>
  <si>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</si>
  <si>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</si>
  <si>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</si>
  <si>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</si>
  <si>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</si>
  <si>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</si>
  <si>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</si>
  <si>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</si>
  <si>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</si>
  <si>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</si>
  <si>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Surplus on treasury shares</t>
  </si>
  <si>
    <t>Three-month period ended</t>
  </si>
  <si>
    <t>Cost of services - depreciation and amortisation</t>
  </si>
  <si>
    <t>Realised income from deferred rental revenue</t>
  </si>
  <si>
    <t>Depreciation and amortisation</t>
  </si>
  <si>
    <t>Finance costs</t>
  </si>
  <si>
    <t>attributable</t>
  </si>
  <si>
    <t>to owners of</t>
  </si>
  <si>
    <t>Amortisation of other intangible assets</t>
  </si>
  <si>
    <t>controlling</t>
  </si>
  <si>
    <t xml:space="preserve">Other comprehensive income </t>
  </si>
  <si>
    <t>Payables from acquisition of assets</t>
  </si>
  <si>
    <t>Non-current liabilities</t>
  </si>
  <si>
    <t>(Unaudited)</t>
  </si>
  <si>
    <t>Dusit</t>
  </si>
  <si>
    <t>Thani College</t>
  </si>
  <si>
    <t>Dusit Thani College funds</t>
  </si>
  <si>
    <t>funds</t>
  </si>
  <si>
    <t>Depreciation of plant and equipment</t>
  </si>
  <si>
    <t>Investments in associates</t>
  </si>
  <si>
    <t xml:space="preserve">Additional paid in capital </t>
  </si>
  <si>
    <t>Operating liabilities increase (decrease)</t>
  </si>
  <si>
    <t>Other non-current assets</t>
  </si>
  <si>
    <t>Short-term loans to related parties</t>
  </si>
  <si>
    <t>Long-term loans to related parties</t>
  </si>
  <si>
    <t>Payment for long-term loans to related parties</t>
  </si>
  <si>
    <t>before effect of exchange rates</t>
  </si>
  <si>
    <t>Effect of exchange rate changes on cash</t>
  </si>
  <si>
    <t>and cash equivalents</t>
  </si>
  <si>
    <t>Net increase (decrease) in cash and cash equivalents,</t>
  </si>
  <si>
    <t>Owners of the parent</t>
  </si>
  <si>
    <t>Payment for short-term loans to related parties</t>
  </si>
  <si>
    <t>Items that will be reclassified subsequently to profit or loss</t>
  </si>
  <si>
    <t>Exchange differences on translating foreign operations</t>
  </si>
  <si>
    <t>foreign</t>
  </si>
  <si>
    <t>operations</t>
  </si>
  <si>
    <t>the parent</t>
  </si>
  <si>
    <t>Repayment of short-term loans from financial institutions</t>
  </si>
  <si>
    <t>of equity</t>
  </si>
  <si>
    <t>Goodwill</t>
  </si>
  <si>
    <t xml:space="preserve">Short-term loans from financial institutions </t>
  </si>
  <si>
    <t>Dividend income</t>
  </si>
  <si>
    <t>Dividend received from associate</t>
  </si>
  <si>
    <t>Profit (loss) for the period</t>
  </si>
  <si>
    <t>Profit (loss) attributable to:</t>
  </si>
  <si>
    <t xml:space="preserve">Net cash from (used in) operating activities </t>
  </si>
  <si>
    <t>Profit (loss) before income tax expense</t>
  </si>
  <si>
    <t>Short-term loans to other party</t>
  </si>
  <si>
    <t>Current portion of deferred rental revenue</t>
  </si>
  <si>
    <t>Equity attributable to owners of the parent</t>
  </si>
  <si>
    <t>Total comprehensive income (loss) for the period</t>
  </si>
  <si>
    <t>Total comprehensive income (loss) attributable to:</t>
  </si>
  <si>
    <t>Adjustments to reconcile profit (loss) to cash receipts (payment)</t>
  </si>
  <si>
    <t>Provisions for employee benefits</t>
  </si>
  <si>
    <t>Payment of other intangible assets</t>
  </si>
  <si>
    <t>on treasury</t>
  </si>
  <si>
    <t>Surplus</t>
  </si>
  <si>
    <t>Surplus on</t>
  </si>
  <si>
    <t>treasury shares</t>
  </si>
  <si>
    <t>Amortisation of deferred debenture fee</t>
  </si>
  <si>
    <t>Proceeds from short-term loans to related parties</t>
  </si>
  <si>
    <t>Non-cash transactions</t>
  </si>
  <si>
    <t>Profit (loss) from operating activities</t>
  </si>
  <si>
    <t>accounted for using equity method</t>
  </si>
  <si>
    <t>Cash and cash equivalents at 1 January</t>
  </si>
  <si>
    <t>Cash and cash equivalents at 31 March</t>
  </si>
  <si>
    <t>Share of other</t>
  </si>
  <si>
    <t>comprehensive</t>
  </si>
  <si>
    <t>using equity</t>
  </si>
  <si>
    <t>method</t>
  </si>
  <si>
    <t>Right-of-use assets</t>
  </si>
  <si>
    <t xml:space="preserve">Lease liabilities </t>
  </si>
  <si>
    <t>Premium on shares</t>
  </si>
  <si>
    <t>Trade and other current receivables</t>
  </si>
  <si>
    <t>Deposits</t>
  </si>
  <si>
    <t xml:space="preserve">Trade and other current payables </t>
  </si>
  <si>
    <t>Current portion of lease liabilities</t>
  </si>
  <si>
    <t>Total income</t>
  </si>
  <si>
    <t>Total items that will be reclassified subsequently to profit or loss</t>
  </si>
  <si>
    <t>Other comprehensive income (loss)</t>
  </si>
  <si>
    <t>Exchange</t>
  </si>
  <si>
    <t>differences</t>
  </si>
  <si>
    <t>on</t>
  </si>
  <si>
    <t>Loss on sales of other financial assets</t>
  </si>
  <si>
    <r>
      <t xml:space="preserve">Cash flows from operating activities </t>
    </r>
    <r>
      <rPr>
        <i/>
        <sz val="11"/>
        <rFont val="Times New Roman"/>
        <family val="1"/>
      </rPr>
      <t>(Continued)</t>
    </r>
  </si>
  <si>
    <t>Intangible assets other than goodwill</t>
  </si>
  <si>
    <t>Depreciation of right-of-use assets</t>
  </si>
  <si>
    <t>Proceeds from sale of other financial assets</t>
  </si>
  <si>
    <t>Payment for provisions for employee benefits</t>
  </si>
  <si>
    <t>Repayment of lease liabilities</t>
  </si>
  <si>
    <t>Interest income from finance lease receivables</t>
  </si>
  <si>
    <t xml:space="preserve">Other current financial assets </t>
  </si>
  <si>
    <t xml:space="preserve">Other non-current financial assets </t>
  </si>
  <si>
    <t>Finance lease receivables</t>
  </si>
  <si>
    <t>Advance payment for construction</t>
  </si>
  <si>
    <t>Withholding tax</t>
  </si>
  <si>
    <t>Short-term loans from related parties</t>
  </si>
  <si>
    <t>Trade and other current payables</t>
  </si>
  <si>
    <t>from financial institutions</t>
  </si>
  <si>
    <t>Long-term loans from financial institutions</t>
  </si>
  <si>
    <t>Long-term loans from related parties</t>
  </si>
  <si>
    <t>Long-term loans from other party</t>
  </si>
  <si>
    <t>Customer's deposits</t>
  </si>
  <si>
    <t>Arrangement fee income</t>
  </si>
  <si>
    <t>Gain on sales of investments in associate</t>
  </si>
  <si>
    <t>Net cash from (used in) investing activities</t>
  </si>
  <si>
    <t>Net cash from (used in) financing activities</t>
  </si>
  <si>
    <t>translating</t>
  </si>
  <si>
    <t>Gross profit (loss)</t>
  </si>
  <si>
    <t xml:space="preserve">    Other comprehensive income </t>
  </si>
  <si>
    <t>Depreciation of right-of-use assets capitalised as part of assets</t>
  </si>
  <si>
    <t xml:space="preserve">Gain on measurement of other financial assets </t>
  </si>
  <si>
    <t>Deferred revenue</t>
  </si>
  <si>
    <r>
      <t xml:space="preserve">Liabilities and equity </t>
    </r>
    <r>
      <rPr>
        <sz val="11"/>
        <rFont val="Times New Roman"/>
        <family val="1"/>
      </rPr>
      <t>(Continued)</t>
    </r>
  </si>
  <si>
    <t>Share capital:</t>
  </si>
  <si>
    <t>Treasury share reserve</t>
  </si>
  <si>
    <t>For the three-month period ended 31 March 2022</t>
  </si>
  <si>
    <t>Balance at 31 March 2022</t>
  </si>
  <si>
    <t xml:space="preserve">                         -</t>
  </si>
  <si>
    <t>Loss on sale of other financial assets</t>
  </si>
  <si>
    <t>Share of profit of joint ventures and associates</t>
  </si>
  <si>
    <t>income (loss)</t>
  </si>
  <si>
    <t>Profit</t>
  </si>
  <si>
    <t>Balance at 1 January 2022</t>
  </si>
  <si>
    <t>Loss</t>
  </si>
  <si>
    <t xml:space="preserve">    Loss</t>
  </si>
  <si>
    <t>Proceeds from short-term loans from related party</t>
  </si>
  <si>
    <t>Gain on sale of investments in associate</t>
  </si>
  <si>
    <t xml:space="preserve">of associates </t>
  </si>
  <si>
    <t>(Reversal of) expected credit loss</t>
  </si>
  <si>
    <t xml:space="preserve">Share of profit of joint ventures and associates </t>
  </si>
  <si>
    <t>Proceeds from sale of investments in associate</t>
  </si>
  <si>
    <t>Payment of property, plant and equipment</t>
  </si>
  <si>
    <t>Proceeds from long-term loans from financial institutions</t>
  </si>
  <si>
    <t>Repayment of long-term loans from financial institutions</t>
  </si>
  <si>
    <t>Borrowing costs capitalised as part of assets</t>
  </si>
  <si>
    <t>(850,000,000 ordinary shares, par value at Baht 1 per share)</t>
  </si>
  <si>
    <t xml:space="preserve">Taxes received (paid) </t>
  </si>
  <si>
    <t>Proceeds from sale of equipment</t>
  </si>
  <si>
    <t>Share of other comprehensive income (loss) of associates</t>
  </si>
  <si>
    <t>Cash generated from (used in) operating</t>
  </si>
  <si>
    <t>Current portion of debentures</t>
  </si>
  <si>
    <t>Perpetual subordinated debentures</t>
  </si>
  <si>
    <t>For the three-month period ended 31 March 2023</t>
  </si>
  <si>
    <t>Balance at 1 January 2023</t>
  </si>
  <si>
    <t>Balance at 31 March 2023</t>
  </si>
  <si>
    <t>Perpetual</t>
  </si>
  <si>
    <t>subordinated</t>
  </si>
  <si>
    <t>debentures</t>
  </si>
  <si>
    <t>Gain on sales of equipment</t>
  </si>
  <si>
    <t>Tax income</t>
  </si>
  <si>
    <t>Repayment of long-term loans from other party</t>
  </si>
  <si>
    <t>Interest paid on perpetual subordinated debentures</t>
  </si>
  <si>
    <t>Proceeds from transfer net assets and liabilities</t>
  </si>
  <si>
    <t>Retained earnings (deficit)</t>
  </si>
  <si>
    <t>Unappropriated (deficit)</t>
  </si>
  <si>
    <r>
      <t xml:space="preserve">Loss per share </t>
    </r>
    <r>
      <rPr>
        <b/>
        <i/>
        <sz val="11"/>
        <rFont val="Times New Roman"/>
        <family val="1"/>
      </rPr>
      <t>(in Baht)</t>
    </r>
  </si>
  <si>
    <t xml:space="preserve">Basic loss per share    </t>
  </si>
  <si>
    <t>(deficit)</t>
  </si>
  <si>
    <t>4, 8</t>
  </si>
  <si>
    <t xml:space="preserve">Non-current financial assets classified as held for sale  </t>
  </si>
  <si>
    <t>Payment of long-term loan from financial institution issuing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</si>
</sst>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</numFmts>
  <fonts count="17" x14ac:knownFonts="1">
    <font>
      <sz val="14"/>
      <name val="Cordia New"/>
    </font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</cellStyleXfs>
  <cellXfs count="238">
    <xf numFmtId="0" fontId="0" fillId="0" borderId="0" xfId="0"/>
    <xf numFmtId="49" fontId="5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3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1" fontId="4" fillId="0" borderId="0" xfId="3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left" vertical="center"/>
    </xf>
    <xf numFmtId="0" fontId="7" fillId="0" borderId="0" xfId="3" applyFont="1" applyFill="1" applyAlignment="1">
      <alignment horizontal="left" vertical="center"/>
    </xf>
    <xf numFmtId="41" fontId="4" fillId="0" borderId="1" xfId="3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165" fontId="4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40" fontId="3" fillId="0" borderId="0" xfId="1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41" fontId="3" fillId="0" borderId="2" xfId="3" applyNumberFormat="1" applyFont="1" applyFill="1" applyBorder="1" applyAlignment="1">
      <alignment horizontal="right" vertical="center"/>
    </xf>
    <xf numFmtId="37" fontId="3" fillId="0" borderId="3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66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6" fillId="0" borderId="0" xfId="1" applyNumberFormat="1" applyFont="1" applyFill="1" applyAlignment="1">
      <alignment horizontal="center" vertical="center"/>
    </xf>
    <xf numFmtId="0" fontId="8" fillId="0" borderId="0" xfId="1" applyNumberFormat="1" applyFont="1" applyFill="1" applyAlignment="1">
      <alignment horizontal="center" vertical="center"/>
    </xf>
    <xf numFmtId="41" fontId="3" fillId="0" borderId="3" xfId="3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4" fillId="0" borderId="0" xfId="4" applyFont="1" applyFill="1" applyAlignment="1">
      <alignment horizontal="left" vertical="center"/>
    </xf>
    <xf numFmtId="0" fontId="4" fillId="0" borderId="0" xfId="4" applyFont="1" applyFill="1" applyAlignment="1">
      <alignment vertical="center"/>
    </xf>
    <xf numFmtId="37" fontId="3" fillId="0" borderId="1" xfId="0" applyNumberFormat="1" applyFont="1" applyFill="1" applyBorder="1" applyAlignment="1">
      <alignment horizontal="right" vertical="center"/>
    </xf>
    <xf numFmtId="41" fontId="3" fillId="0" borderId="1" xfId="3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0" fontId="3" fillId="0" borderId="0" xfId="4" applyFont="1" applyFill="1" applyAlignment="1">
      <alignment horizontal="left" vertical="center"/>
    </xf>
    <xf numFmtId="37" fontId="3" fillId="0" borderId="4" xfId="1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44" fontId="3" fillId="0" borderId="0" xfId="2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37" fontId="3" fillId="0" borderId="3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37" fontId="3" fillId="0" borderId="5" xfId="0" applyNumberFormat="1" applyFont="1" applyFill="1" applyBorder="1" applyAlignment="1">
      <alignment horizontal="right" vertical="center"/>
    </xf>
    <xf numFmtId="44" fontId="3" fillId="0" borderId="0" xfId="2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7" fontId="4" fillId="0" borderId="0" xfId="0" applyNumberFormat="1" applyFont="1" applyFill="1" applyBorder="1" applyAlignment="1">
      <alignment horizontal="right" vertical="center"/>
    </xf>
    <xf numFmtId="43" fontId="4" fillId="0" borderId="4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169" fontId="4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1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166" fontId="6" fillId="0" borderId="0" xfId="1" applyNumberFormat="1" applyFont="1" applyFill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37" fontId="4" fillId="0" borderId="0" xfId="0" applyNumberFormat="1" applyFont="1" applyAlignment="1">
      <alignment horizontal="left" vertical="center" wrapText="1"/>
    </xf>
    <xf numFmtId="37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6" fontId="8" fillId="0" borderId="0" xfId="1" applyNumberFormat="1" applyFont="1" applyFill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41" fontId="9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7" fontId="4" fillId="0" borderId="1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7" fontId="4" fillId="0" borderId="0" xfId="0" applyNumberFormat="1" applyFont="1" applyAlignment="1">
      <alignment vertical="center" wrapText="1"/>
    </xf>
    <xf numFmtId="41" fontId="4" fillId="0" borderId="0" xfId="3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41" fontId="3" fillId="0" borderId="0" xfId="1" applyNumberFormat="1" applyFont="1" applyFill="1" applyAlignment="1">
      <alignment horizontal="right" vertical="center"/>
    </xf>
    <xf numFmtId="41" fontId="16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165" fontId="12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37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43" fontId="4" fillId="0" borderId="0" xfId="1" applyFont="1" applyFill="1" applyAlignment="1">
      <alignment vertical="center" wrapText="1"/>
    </xf>
    <xf numFmtId="43" fontId="4" fillId="0" borderId="0" xfId="1" applyFont="1" applyFill="1" applyAlignment="1">
      <alignment horizontal="right" vertical="center"/>
    </xf>
    <xf numFmtId="0" fontId="4" fillId="0" borderId="0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3" applyNumberFormat="1" applyFont="1" applyAlignment="1">
      <alignment horizontal="right" vertical="center"/>
    </xf>
    <xf numFmtId="4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right" vertical="center"/>
    </xf>
    <xf numFmtId="37" fontId="3" fillId="0" borderId="4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1" fontId="3" fillId="0" borderId="5" xfId="3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</cellXfs>
  <cellStyles count="5">
    <cellStyle name="Comma" xfId="1" builtinId="3"/>
    <cellStyle name="Currency" xfId="2" builtinId="4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B5A6-B882-442F-897F-2BAE83AF640C}">
  <sheetPr>
    <tabColor theme="4"/>
  </sheetPr>
  <dimension ref="A1:O51"/>
  <sheetViews>
    <sheetView tabSelected="1" view="pageBreakPreview" zoomScaleNormal="70" zoomScaleSheetLayoutView="100" workbookViewId="0">
      <selection activeCell="M7" sqref="M7"/>
    </sheetView>
  </sheetViews>
  <sheetFormatPr defaultColWidth="9.09765625" defaultRowHeight="14" x14ac:dyDescent="0.75"/>
  <cols>
    <col min="1" max="2" width="2.19921875" style="10" customWidth="1"/>
    <col min="3" max="3" width="44.69921875" style="10" customWidth="1"/>
    <col min="4" max="4" width="11.09765625" style="8" customWidth="1"/>
    <col min="5" max="5" width="14.3984375" style="158" customWidth="1"/>
    <col min="6" max="6" width="1" style="158" customWidth="1"/>
    <col min="7" max="7" width="14.3984375" style="158" customWidth="1"/>
    <col min="8" max="8" width="1" style="158" customWidth="1"/>
    <col min="9" max="9" width="14.3984375" style="158" customWidth="1"/>
    <col min="10" max="10" width="0.8984375" style="158" customWidth="1"/>
    <col min="11" max="11" width="14.3984375" style="158" customWidth="1"/>
    <col min="12" max="12" width="9.09765625" style="10"/>
    <col min="13" max="13" width="12.69921875" style="10" bestFit="1" customWidth="1"/>
    <col min="14" max="16384" width="9.09765625" style="10"/>
  </cols>
  <sheetData>
    <row r="1" spans="1:11" ht="20.25" customHeight="1" x14ac:dyDescent="0.75">
      <c r="A1" s="134" t="s">
        <v>52</v>
      </c>
      <c r="B1" s="134"/>
      <c r="C1" s="134"/>
      <c r="D1" s="203"/>
      <c r="E1" s="135"/>
      <c r="F1" s="134"/>
      <c r="G1" s="135"/>
      <c r="H1" s="134"/>
      <c r="I1" s="134"/>
      <c r="J1" s="134"/>
      <c r="K1" s="134"/>
    </row>
    <row r="2" spans="1:11" ht="20.25" customHeight="1" x14ac:dyDescent="0.75">
      <c r="A2" s="138" t="s">
        <v>82</v>
      </c>
      <c r="B2" s="138"/>
      <c r="C2" s="138"/>
      <c r="D2" s="204"/>
      <c r="E2" s="135"/>
      <c r="F2" s="138"/>
      <c r="G2" s="135"/>
      <c r="H2" s="138"/>
      <c r="I2" s="138"/>
      <c r="J2" s="138"/>
      <c r="K2" s="138"/>
    </row>
    <row r="3" spans="1:11" ht="15" customHeight="1" x14ac:dyDescent="0.75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25" customHeight="1" x14ac:dyDescent="0.75">
      <c r="D4" s="136"/>
      <c r="E4" s="140"/>
      <c r="F4" s="141" t="s">
        <v>48</v>
      </c>
      <c r="G4" s="140"/>
      <c r="H4" s="140"/>
      <c r="I4" s="140"/>
      <c r="J4" s="141" t="s">
        <v>49</v>
      </c>
      <c r="K4" s="140"/>
    </row>
    <row r="5" spans="1:11" ht="20.25" customHeight="1" x14ac:dyDescent="0.75">
      <c r="D5" s="136"/>
      <c r="E5" s="224" t="s">
        <v>50</v>
      </c>
      <c r="F5" s="224"/>
      <c r="G5" s="224"/>
      <c r="H5" s="143"/>
      <c r="I5" s="224" t="s">
        <v>50</v>
      </c>
      <c r="J5" s="224"/>
      <c r="K5" s="224"/>
    </row>
    <row r="6" spans="1:11" ht="20.25" customHeight="1" x14ac:dyDescent="0.75">
      <c r="D6" s="144"/>
      <c r="E6" s="145" t="s">
        <v>40</v>
      </c>
      <c r="F6" s="146"/>
      <c r="G6" s="145" t="s">
        <v>41</v>
      </c>
      <c r="H6" s="147"/>
      <c r="I6" s="145" t="s">
        <v>40</v>
      </c>
      <c r="J6" s="146"/>
      <c r="K6" s="145" t="s">
        <v>41</v>
      </c>
    </row>
    <row r="7" spans="1:11" ht="20.25" customHeight="1" x14ac:dyDescent="0.75">
      <c r="A7" s="148" t="s">
        <v>51</v>
      </c>
      <c r="D7" s="136" t="s">
        <v>42</v>
      </c>
      <c r="E7" s="149">
        <v>2023</v>
      </c>
      <c r="F7" s="150"/>
      <c r="G7" s="149">
        <v>2022</v>
      </c>
      <c r="H7" s="150"/>
      <c r="I7" s="149">
        <v>2023</v>
      </c>
      <c r="J7" s="150"/>
      <c r="K7" s="149">
        <v>2022</v>
      </c>
    </row>
    <row r="8" spans="1:11" ht="20.25" customHeight="1" x14ac:dyDescent="0.75">
      <c r="A8" s="148"/>
      <c r="D8" s="136"/>
      <c r="E8" s="19" t="s">
        <v>105</v>
      </c>
      <c r="F8" s="150"/>
      <c r="G8" s="149"/>
      <c r="H8" s="150"/>
      <c r="I8" s="19" t="s">
        <v>105</v>
      </c>
      <c r="J8" s="150"/>
      <c r="K8" s="149"/>
    </row>
    <row r="9" spans="1:11" ht="20.25" customHeight="1" x14ac:dyDescent="0.75">
      <c r="D9" s="136"/>
      <c r="E9" s="225" t="s">
        <v>56</v>
      </c>
      <c r="F9" s="226"/>
      <c r="G9" s="226"/>
      <c r="H9" s="226"/>
      <c r="I9" s="226"/>
      <c r="J9" s="226"/>
      <c r="K9" s="226"/>
    </row>
    <row r="10" spans="1:11" ht="20.25" customHeight="1" x14ac:dyDescent="0.75">
      <c r="A10" s="205" t="s">
        <v>70</v>
      </c>
      <c r="B10" s="180"/>
      <c r="C10" s="180"/>
      <c r="D10" s="153"/>
      <c r="E10" s="180"/>
      <c r="F10" s="180"/>
      <c r="G10" s="180"/>
      <c r="H10" s="206"/>
      <c r="I10" s="206"/>
      <c r="J10" s="206"/>
      <c r="K10" s="206"/>
    </row>
    <row r="11" spans="1:11" ht="20.25" customHeight="1" x14ac:dyDescent="0.75">
      <c r="A11" s="155" t="s">
        <v>7</v>
      </c>
      <c r="B11" s="155"/>
      <c r="E11" s="157">
        <v>1845838</v>
      </c>
      <c r="F11" s="155"/>
      <c r="G11" s="157">
        <v>2142994</v>
      </c>
      <c r="H11" s="161"/>
      <c r="I11" s="157">
        <v>269501</v>
      </c>
      <c r="K11" s="157">
        <v>195563</v>
      </c>
    </row>
    <row r="12" spans="1:11" ht="20.25" customHeight="1" x14ac:dyDescent="0.75">
      <c r="A12" s="155" t="s">
        <v>183</v>
      </c>
      <c r="B12" s="155"/>
      <c r="E12" s="157">
        <v>160917</v>
      </c>
      <c r="F12" s="155"/>
      <c r="G12" s="157">
        <v>160211</v>
      </c>
      <c r="H12" s="161"/>
      <c r="I12" s="192">
        <v>0</v>
      </c>
      <c r="K12" s="192">
        <v>0</v>
      </c>
    </row>
    <row r="13" spans="1:11" ht="20.25" customHeight="1" x14ac:dyDescent="0.75">
      <c r="A13" s="155" t="s">
        <v>165</v>
      </c>
      <c r="B13" s="155"/>
      <c r="D13" s="8" t="s">
        <v>251</v>
      </c>
      <c r="E13" s="157">
        <v>608309</v>
      </c>
      <c r="F13" s="155"/>
      <c r="G13" s="157">
        <v>533587</v>
      </c>
      <c r="H13" s="161"/>
      <c r="I13" s="157">
        <v>602973</v>
      </c>
      <c r="K13" s="157">
        <v>561397</v>
      </c>
    </row>
    <row r="14" spans="1:11" ht="20.25" customHeight="1" x14ac:dyDescent="0.75">
      <c r="A14" s="155" t="s">
        <v>59</v>
      </c>
      <c r="B14" s="155"/>
      <c r="E14" s="157">
        <v>101163</v>
      </c>
      <c r="F14" s="155"/>
      <c r="G14" s="157">
        <v>108936</v>
      </c>
      <c r="H14" s="161"/>
      <c r="I14" s="157">
        <v>10444</v>
      </c>
      <c r="K14" s="157">
        <v>10060</v>
      </c>
    </row>
    <row r="15" spans="1:11" ht="20.25" customHeight="1" x14ac:dyDescent="0.75">
      <c r="A15" s="155" t="s">
        <v>115</v>
      </c>
      <c r="B15" s="155"/>
      <c r="D15" s="8">
        <v>8</v>
      </c>
      <c r="E15" s="157">
        <v>14500</v>
      </c>
      <c r="F15" s="155"/>
      <c r="G15" s="157">
        <v>3000</v>
      </c>
      <c r="H15" s="161"/>
      <c r="I15" s="157">
        <v>1730077</v>
      </c>
      <c r="K15" s="157">
        <v>1759807</v>
      </c>
    </row>
    <row r="16" spans="1:11" ht="20.25" customHeight="1" x14ac:dyDescent="0.75">
      <c r="A16" s="155" t="s">
        <v>139</v>
      </c>
      <c r="B16" s="155"/>
      <c r="E16" s="157">
        <v>17049</v>
      </c>
      <c r="F16" s="155"/>
      <c r="G16" s="157">
        <v>17281</v>
      </c>
      <c r="H16" s="161"/>
      <c r="I16" s="192">
        <v>0</v>
      </c>
      <c r="K16" s="192">
        <v>0</v>
      </c>
    </row>
    <row r="17" spans="1:15" ht="20.25" customHeight="1" x14ac:dyDescent="0.75">
      <c r="A17" s="155" t="s">
        <v>0</v>
      </c>
      <c r="B17" s="155"/>
      <c r="E17" s="157">
        <v>308263</v>
      </c>
      <c r="F17" s="155"/>
      <c r="G17" s="157">
        <v>324114</v>
      </c>
      <c r="H17" s="161"/>
      <c r="I17" s="157">
        <v>93792</v>
      </c>
      <c r="K17" s="157">
        <v>103487</v>
      </c>
    </row>
    <row r="18" spans="1:15" ht="20.25" customHeight="1" x14ac:dyDescent="0.75">
      <c r="A18" s="10" t="s">
        <v>252</v>
      </c>
      <c r="B18" s="180"/>
      <c r="C18" s="180"/>
      <c r="E18" s="114">
        <v>62749</v>
      </c>
      <c r="F18" s="191"/>
      <c r="G18" s="114">
        <v>70107</v>
      </c>
      <c r="H18" s="109"/>
      <c r="I18" s="192">
        <v>0</v>
      </c>
      <c r="K18" s="192">
        <v>0</v>
      </c>
    </row>
    <row r="19" spans="1:15" ht="20.25" customHeight="1" x14ac:dyDescent="0.75">
      <c r="A19" s="7" t="s">
        <v>71</v>
      </c>
      <c r="B19" s="148"/>
      <c r="C19" s="148"/>
      <c r="D19" s="207"/>
      <c r="E19" s="208">
        <f>SUM(E11:E18)</f>
        <v>3118788</v>
      </c>
      <c r="F19" s="7"/>
      <c r="G19" s="208">
        <f>SUM(G11:G18)</f>
        <v>3360230</v>
      </c>
      <c r="H19" s="209"/>
      <c r="I19" s="208">
        <f>SUM(I11:I18)</f>
        <v>2706787</v>
      </c>
      <c r="J19" s="209"/>
      <c r="K19" s="208">
        <f>SUM(K11:K18)</f>
        <v>2630314</v>
      </c>
    </row>
    <row r="20" spans="1:15" ht="15" customHeight="1" x14ac:dyDescent="0.75">
      <c r="E20" s="10"/>
      <c r="F20" s="10"/>
      <c r="G20" s="10"/>
      <c r="H20" s="10"/>
      <c r="I20" s="109"/>
      <c r="J20" s="161"/>
      <c r="K20" s="109"/>
    </row>
    <row r="21" spans="1:15" ht="20.25" customHeight="1" x14ac:dyDescent="0.75">
      <c r="A21" s="205" t="s">
        <v>72</v>
      </c>
      <c r="B21" s="180"/>
      <c r="C21" s="180"/>
      <c r="D21" s="153"/>
      <c r="E21" s="109"/>
      <c r="F21" s="180"/>
      <c r="G21" s="109"/>
      <c r="H21" s="109"/>
      <c r="I21" s="109"/>
      <c r="J21" s="161"/>
      <c r="K21" s="109"/>
    </row>
    <row r="22" spans="1:15" ht="20.25" customHeight="1" x14ac:dyDescent="0.75">
      <c r="A22" s="10" t="s">
        <v>184</v>
      </c>
      <c r="B22" s="180"/>
      <c r="C22" s="180"/>
      <c r="E22" s="192">
        <v>36975</v>
      </c>
      <c r="F22" s="210"/>
      <c r="G22" s="192">
        <v>36975</v>
      </c>
      <c r="H22" s="211"/>
      <c r="I22" s="192">
        <v>0</v>
      </c>
      <c r="J22" s="212"/>
      <c r="K22" s="192">
        <v>0</v>
      </c>
      <c r="L22" s="213"/>
      <c r="M22" s="213"/>
      <c r="N22" s="184"/>
      <c r="O22" s="184"/>
    </row>
    <row r="23" spans="1:15" ht="20.25" customHeight="1" x14ac:dyDescent="0.75">
      <c r="A23" s="10" t="s">
        <v>185</v>
      </c>
      <c r="B23" s="180"/>
      <c r="C23" s="180"/>
      <c r="D23" s="8">
        <v>8</v>
      </c>
      <c r="E23" s="192">
        <v>0</v>
      </c>
      <c r="F23" s="210"/>
      <c r="G23" s="192">
        <v>0</v>
      </c>
      <c r="H23" s="211"/>
      <c r="I23" s="192">
        <v>3524194</v>
      </c>
      <c r="J23" s="212"/>
      <c r="K23" s="192">
        <v>3473607</v>
      </c>
      <c r="L23" s="213"/>
      <c r="M23" s="213"/>
      <c r="N23" s="184"/>
      <c r="O23" s="184"/>
    </row>
    <row r="24" spans="1:15" ht="20.25" customHeight="1" x14ac:dyDescent="0.75">
      <c r="A24" s="155" t="s">
        <v>111</v>
      </c>
      <c r="B24" s="155"/>
      <c r="E24" s="157">
        <v>1408302</v>
      </c>
      <c r="F24" s="160"/>
      <c r="G24" s="157">
        <v>1473662</v>
      </c>
      <c r="H24" s="161"/>
      <c r="I24" s="157">
        <v>1660753</v>
      </c>
      <c r="K24" s="157">
        <v>1660753</v>
      </c>
      <c r="L24" s="213"/>
      <c r="M24" s="213"/>
      <c r="N24" s="184"/>
      <c r="O24" s="184"/>
    </row>
    <row r="25" spans="1:15" ht="20.25" customHeight="1" x14ac:dyDescent="0.75">
      <c r="A25" s="155" t="s">
        <v>87</v>
      </c>
      <c r="B25" s="155"/>
      <c r="E25" s="192">
        <v>0</v>
      </c>
      <c r="F25" s="160"/>
      <c r="G25" s="192">
        <v>0</v>
      </c>
      <c r="H25" s="192"/>
      <c r="I25" s="157">
        <v>2946872</v>
      </c>
      <c r="K25" s="157">
        <v>2946872</v>
      </c>
      <c r="L25" s="213"/>
      <c r="M25" s="213"/>
      <c r="N25" s="184"/>
      <c r="O25" s="184"/>
    </row>
    <row r="26" spans="1:15" ht="20.25" customHeight="1" x14ac:dyDescent="0.75">
      <c r="A26" s="155" t="s">
        <v>88</v>
      </c>
      <c r="B26" s="155"/>
      <c r="E26" s="214">
        <v>289575</v>
      </c>
      <c r="F26" s="160"/>
      <c r="G26" s="214">
        <v>287096</v>
      </c>
      <c r="H26" s="192"/>
      <c r="I26" s="157">
        <v>182406</v>
      </c>
      <c r="K26" s="157">
        <v>182406</v>
      </c>
      <c r="L26" s="213"/>
      <c r="M26" s="213"/>
      <c r="N26" s="184"/>
      <c r="O26" s="184"/>
    </row>
    <row r="27" spans="1:15" ht="20.25" customHeight="1" x14ac:dyDescent="0.75">
      <c r="A27" s="155" t="s">
        <v>116</v>
      </c>
      <c r="B27" s="155"/>
      <c r="E27" s="157">
        <v>434500</v>
      </c>
      <c r="F27" s="160"/>
      <c r="G27" s="157">
        <v>434500</v>
      </c>
      <c r="H27" s="192"/>
      <c r="I27" s="192">
        <v>1163664</v>
      </c>
      <c r="J27" s="215"/>
      <c r="K27" s="192">
        <v>1163664</v>
      </c>
      <c r="L27" s="213"/>
      <c r="M27" s="213"/>
      <c r="N27" s="184"/>
      <c r="O27" s="184"/>
    </row>
    <row r="28" spans="1:15" ht="20.25" customHeight="1" x14ac:dyDescent="0.75">
      <c r="A28" s="155" t="s">
        <v>63</v>
      </c>
      <c r="B28" s="159"/>
      <c r="E28" s="157">
        <v>1251992</v>
      </c>
      <c r="F28" s="160"/>
      <c r="G28" s="157">
        <v>1251992</v>
      </c>
      <c r="H28" s="161"/>
      <c r="I28" s="157">
        <v>1140000</v>
      </c>
      <c r="K28" s="157">
        <v>1140000</v>
      </c>
      <c r="L28" s="213"/>
      <c r="M28" s="213"/>
      <c r="N28" s="184"/>
      <c r="O28" s="184"/>
    </row>
    <row r="29" spans="1:15" ht="20.25" customHeight="1" x14ac:dyDescent="0.75">
      <c r="A29" s="155" t="s">
        <v>89</v>
      </c>
      <c r="B29" s="159"/>
      <c r="D29" s="8">
        <v>5</v>
      </c>
      <c r="E29" s="157">
        <v>7670094</v>
      </c>
      <c r="F29" s="160"/>
      <c r="G29" s="157">
        <v>7281035</v>
      </c>
      <c r="H29" s="161"/>
      <c r="I29" s="157">
        <v>826627</v>
      </c>
      <c r="K29" s="157">
        <v>818651</v>
      </c>
      <c r="L29" s="213"/>
      <c r="M29" s="213"/>
      <c r="N29" s="184"/>
      <c r="O29" s="184"/>
    </row>
    <row r="30" spans="1:15" ht="20.25" customHeight="1" x14ac:dyDescent="0.75">
      <c r="A30" s="155" t="s">
        <v>186</v>
      </c>
      <c r="B30" s="159"/>
      <c r="E30" s="157">
        <v>800793</v>
      </c>
      <c r="F30" s="160"/>
      <c r="G30" s="157">
        <v>880022</v>
      </c>
      <c r="H30" s="161"/>
      <c r="I30" s="192">
        <v>0</v>
      </c>
      <c r="K30" s="192">
        <v>0</v>
      </c>
      <c r="L30" s="213"/>
      <c r="M30" s="213"/>
      <c r="N30" s="184"/>
      <c r="O30" s="184"/>
    </row>
    <row r="31" spans="1:15" ht="20.25" customHeight="1" x14ac:dyDescent="0.75">
      <c r="A31" s="10" t="s">
        <v>162</v>
      </c>
      <c r="B31" s="216"/>
      <c r="D31" s="8">
        <v>6</v>
      </c>
      <c r="E31" s="157">
        <v>8486474</v>
      </c>
      <c r="F31" s="143"/>
      <c r="G31" s="157">
        <v>8620903</v>
      </c>
      <c r="H31" s="161"/>
      <c r="I31" s="214">
        <v>1501305</v>
      </c>
      <c r="J31" s="10"/>
      <c r="K31" s="214">
        <v>1538261</v>
      </c>
      <c r="L31" s="213"/>
      <c r="M31" s="213"/>
      <c r="N31" s="184"/>
      <c r="O31" s="184"/>
    </row>
    <row r="32" spans="1:15" ht="20.25" customHeight="1" x14ac:dyDescent="0.75">
      <c r="A32" s="10" t="s">
        <v>177</v>
      </c>
      <c r="B32" s="155"/>
      <c r="E32" s="157">
        <v>846983</v>
      </c>
      <c r="F32" s="160"/>
      <c r="G32" s="157">
        <v>866759</v>
      </c>
      <c r="H32" s="161"/>
      <c r="I32" s="157">
        <v>119284</v>
      </c>
      <c r="K32" s="157">
        <v>123272</v>
      </c>
      <c r="L32" s="213"/>
      <c r="M32" s="213"/>
      <c r="N32" s="184"/>
      <c r="O32" s="184"/>
    </row>
    <row r="33" spans="1:15" ht="20.25" customHeight="1" x14ac:dyDescent="0.75">
      <c r="A33" s="10" t="s">
        <v>131</v>
      </c>
      <c r="B33" s="155"/>
      <c r="E33" s="157">
        <v>971348</v>
      </c>
      <c r="F33" s="160"/>
      <c r="G33" s="157">
        <v>971348</v>
      </c>
      <c r="H33" s="161"/>
      <c r="I33" s="192">
        <v>0</v>
      </c>
      <c r="K33" s="192">
        <v>0</v>
      </c>
      <c r="L33" s="213"/>
      <c r="M33" s="213"/>
      <c r="N33" s="184"/>
      <c r="O33" s="184"/>
    </row>
    <row r="34" spans="1:15" s="148" customFormat="1" ht="20.25" customHeight="1" x14ac:dyDescent="0.75">
      <c r="A34" s="10" t="s">
        <v>64</v>
      </c>
      <c r="B34" s="155"/>
      <c r="C34" s="10"/>
      <c r="D34" s="8"/>
      <c r="E34" s="157">
        <v>270311</v>
      </c>
      <c r="F34" s="160"/>
      <c r="G34" s="157">
        <v>262026</v>
      </c>
      <c r="H34" s="161"/>
      <c r="I34" s="192">
        <v>0</v>
      </c>
      <c r="J34" s="158"/>
      <c r="K34" s="192">
        <v>0</v>
      </c>
      <c r="L34" s="213"/>
      <c r="M34" s="213"/>
      <c r="N34" s="184"/>
      <c r="O34" s="184"/>
    </row>
    <row r="35" spans="1:15" ht="20.25" customHeight="1" x14ac:dyDescent="0.75">
      <c r="A35" s="10" t="s">
        <v>166</v>
      </c>
      <c r="B35" s="155"/>
      <c r="E35" s="157">
        <v>147660</v>
      </c>
      <c r="F35" s="160"/>
      <c r="G35" s="157">
        <v>147660</v>
      </c>
      <c r="H35" s="161"/>
      <c r="I35" s="157">
        <v>100110</v>
      </c>
      <c r="K35" s="157">
        <v>100110</v>
      </c>
      <c r="L35" s="213"/>
      <c r="M35" s="213"/>
      <c r="N35" s="184"/>
      <c r="O35" s="184"/>
    </row>
    <row r="36" spans="1:15" ht="20.25" customHeight="1" x14ac:dyDescent="0.75">
      <c r="A36" s="10" t="s">
        <v>187</v>
      </c>
      <c r="B36" s="155"/>
      <c r="E36" s="157">
        <v>126529</v>
      </c>
      <c r="F36" s="160"/>
      <c r="G36" s="157">
        <v>125259</v>
      </c>
      <c r="H36" s="161"/>
      <c r="I36" s="157">
        <v>33722</v>
      </c>
      <c r="K36" s="157">
        <v>33722</v>
      </c>
      <c r="L36" s="213"/>
      <c r="M36" s="213"/>
      <c r="N36" s="184"/>
      <c r="O36" s="184"/>
    </row>
    <row r="37" spans="1:15" ht="20.25" customHeight="1" x14ac:dyDescent="0.75">
      <c r="A37" s="155" t="s">
        <v>60</v>
      </c>
      <c r="B37" s="159"/>
      <c r="D37" s="153"/>
      <c r="E37" s="157">
        <v>259832</v>
      </c>
      <c r="F37" s="160"/>
      <c r="G37" s="157">
        <v>229701</v>
      </c>
      <c r="H37" s="161"/>
      <c r="I37" s="157">
        <v>11862</v>
      </c>
      <c r="K37" s="157">
        <v>11862</v>
      </c>
      <c r="L37" s="213"/>
      <c r="M37" s="213"/>
      <c r="N37" s="184"/>
      <c r="O37" s="184"/>
    </row>
    <row r="38" spans="1:15" ht="20.25" customHeight="1" x14ac:dyDescent="0.75">
      <c r="A38" s="7" t="s">
        <v>73</v>
      </c>
      <c r="B38" s="148"/>
      <c r="C38" s="148"/>
      <c r="D38" s="217"/>
      <c r="E38" s="208">
        <f>SUM(E22:E37)</f>
        <v>23001368</v>
      </c>
      <c r="F38" s="152"/>
      <c r="G38" s="208">
        <f>SUM(G22:G37)</f>
        <v>22868938</v>
      </c>
      <c r="H38" s="209"/>
      <c r="I38" s="208">
        <f>SUM(I22:I37)</f>
        <v>13210799</v>
      </c>
      <c r="J38" s="209"/>
      <c r="K38" s="208">
        <f>SUM(K22:K37)</f>
        <v>13193180</v>
      </c>
    </row>
    <row r="39" spans="1:15" ht="15" customHeight="1" x14ac:dyDescent="0.75">
      <c r="A39" s="7"/>
      <c r="B39" s="159"/>
      <c r="C39" s="159"/>
      <c r="D39" s="153"/>
      <c r="E39" s="159"/>
      <c r="F39" s="159"/>
      <c r="G39" s="159"/>
      <c r="H39" s="159"/>
      <c r="I39" s="102"/>
      <c r="J39" s="161"/>
      <c r="K39" s="102"/>
    </row>
    <row r="40" spans="1:15" ht="20.25" customHeight="1" thickBot="1" x14ac:dyDescent="0.8">
      <c r="A40" s="148" t="s">
        <v>74</v>
      </c>
      <c r="B40" s="193"/>
      <c r="C40" s="193"/>
      <c r="D40" s="153"/>
      <c r="E40" s="218">
        <f>SUM(E19+E38)</f>
        <v>26120156</v>
      </c>
      <c r="F40" s="193"/>
      <c r="G40" s="218">
        <f>SUM(G19+G38)</f>
        <v>26229168</v>
      </c>
      <c r="H40" s="209"/>
      <c r="I40" s="219">
        <f>SUM(I19+I38)</f>
        <v>15917586</v>
      </c>
      <c r="J40" s="209"/>
      <c r="K40" s="219">
        <f>SUM(K19+K38)</f>
        <v>15823494</v>
      </c>
    </row>
    <row r="41" spans="1:15" ht="22" thickTop="1" x14ac:dyDescent="0.75">
      <c r="E41" s="220"/>
      <c r="G41" s="220"/>
      <c r="I41" s="163"/>
      <c r="K41" s="163"/>
    </row>
    <row r="50" spans="4:11" x14ac:dyDescent="0.75">
      <c r="I50" s="211"/>
      <c r="K50" s="211"/>
    </row>
    <row r="51" spans="4:11" s="158" customFormat="1" x14ac:dyDescent="0.75">
      <c r="D51" s="8"/>
      <c r="I51" s="211"/>
      <c r="K51" s="211"/>
    </row>
  </sheetData>
  <mergeCells count="3">
    <mergeCell ref="E5:G5"/>
    <mergeCell ref="I5:K5"/>
    <mergeCell ref="E9:K9"/>
  </mergeCells>
  <pageMargins left="0.7" right="0.7" top="0.48" bottom="0.5" header="0.5" footer="0.5"/>
  <pageSetup paperSize="9" scale="79" firstPageNumber="3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E236-7657-4767-90B7-0D8DFD9D4425}">
  <sheetPr>
    <tabColor theme="4"/>
  </sheetPr>
  <dimension ref="A1:K79"/>
  <sheetViews>
    <sheetView view="pageBreakPreview" zoomScaleNormal="60" zoomScaleSheetLayoutView="100" workbookViewId="0">
      <selection activeCell="E65" sqref="E65:K65"/>
    </sheetView>
  </sheetViews>
  <sheetFormatPr defaultColWidth="9.09765625" defaultRowHeight="14" x14ac:dyDescent="0.75"/>
  <cols>
    <col min="1" max="2" width="2.19921875" style="10" customWidth="1"/>
    <col min="3" max="3" width="43.59765625" style="10" customWidth="1"/>
    <col min="4" max="4" width="11.09765625" style="8" customWidth="1"/>
    <col min="5" max="5" width="14.3984375" style="197" customWidth="1"/>
    <col min="6" max="6" width="1" style="197" customWidth="1"/>
    <col min="7" max="7" width="13.69921875" style="197" customWidth="1"/>
    <col min="8" max="8" width="1" style="197" customWidth="1"/>
    <col min="9" max="9" width="14.3984375" style="197" customWidth="1"/>
    <col min="10" max="10" width="1" style="197" customWidth="1"/>
    <col min="11" max="11" width="14.3984375" style="197" customWidth="1"/>
    <col min="12" max="12" width="9.09765625" style="10"/>
    <col min="13" max="13" width="10.19921875" style="10" bestFit="1" customWidth="1"/>
    <col min="14" max="16384" width="9.09765625" style="10"/>
  </cols>
  <sheetData>
    <row r="1" spans="1:11" ht="20.25" customHeight="1" x14ac:dyDescent="0.75">
      <c r="A1" s="134" t="s">
        <v>52</v>
      </c>
      <c r="B1" s="135"/>
      <c r="C1" s="135"/>
      <c r="D1" s="136"/>
      <c r="E1" s="135"/>
      <c r="F1" s="135"/>
      <c r="G1" s="135"/>
      <c r="H1" s="137"/>
      <c r="I1" s="28"/>
      <c r="J1" s="137"/>
      <c r="K1" s="28"/>
    </row>
    <row r="2" spans="1:11" ht="20.25" customHeight="1" x14ac:dyDescent="0.75">
      <c r="A2" s="138" t="s">
        <v>82</v>
      </c>
      <c r="B2" s="135"/>
      <c r="C2" s="135"/>
      <c r="D2" s="136"/>
      <c r="E2" s="135"/>
      <c r="F2" s="135"/>
      <c r="G2" s="135"/>
      <c r="H2" s="137"/>
      <c r="I2" s="139"/>
      <c r="J2" s="137"/>
      <c r="K2" s="139"/>
    </row>
    <row r="3" spans="1:11" ht="20.25" customHeight="1" x14ac:dyDescent="0.75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25" customHeight="1" x14ac:dyDescent="0.75">
      <c r="D4" s="136"/>
      <c r="E4" s="140"/>
      <c r="F4" s="141" t="s">
        <v>48</v>
      </c>
      <c r="G4" s="140"/>
      <c r="H4" s="140"/>
      <c r="I4" s="140"/>
      <c r="J4" s="142" t="s">
        <v>49</v>
      </c>
      <c r="K4" s="140"/>
    </row>
    <row r="5" spans="1:11" ht="20.25" customHeight="1" x14ac:dyDescent="0.75">
      <c r="D5" s="136"/>
      <c r="E5" s="224" t="s">
        <v>50</v>
      </c>
      <c r="F5" s="224"/>
      <c r="G5" s="224"/>
      <c r="H5" s="143"/>
      <c r="I5" s="224" t="s">
        <v>50</v>
      </c>
      <c r="J5" s="224"/>
      <c r="K5" s="224"/>
    </row>
    <row r="6" spans="1:11" ht="20.25" customHeight="1" x14ac:dyDescent="0.75">
      <c r="D6" s="144"/>
      <c r="E6" s="145" t="s">
        <v>40</v>
      </c>
      <c r="F6" s="146"/>
      <c r="G6" s="145" t="s">
        <v>41</v>
      </c>
      <c r="H6" s="147"/>
      <c r="I6" s="145" t="s">
        <v>40</v>
      </c>
      <c r="J6" s="146"/>
      <c r="K6" s="145" t="s">
        <v>41</v>
      </c>
    </row>
    <row r="7" spans="1:11" ht="20.25" customHeight="1" x14ac:dyDescent="0.75">
      <c r="A7" s="148" t="s">
        <v>65</v>
      </c>
      <c r="D7" s="136" t="s">
        <v>42</v>
      </c>
      <c r="E7" s="149">
        <v>2023</v>
      </c>
      <c r="F7" s="150"/>
      <c r="G7" s="149">
        <v>2022</v>
      </c>
      <c r="H7" s="150"/>
      <c r="I7" s="149">
        <v>2023</v>
      </c>
      <c r="J7" s="150"/>
      <c r="K7" s="149">
        <v>2022</v>
      </c>
    </row>
    <row r="8" spans="1:11" ht="20.25" customHeight="1" x14ac:dyDescent="0.75">
      <c r="A8" s="148"/>
      <c r="D8" s="136"/>
      <c r="E8" s="19" t="s">
        <v>105</v>
      </c>
      <c r="F8" s="150"/>
      <c r="G8" s="149"/>
      <c r="H8" s="150"/>
      <c r="I8" s="19" t="s">
        <v>105</v>
      </c>
      <c r="J8" s="150"/>
      <c r="K8" s="149"/>
    </row>
    <row r="9" spans="1:11" ht="20.25" customHeight="1" x14ac:dyDescent="0.75">
      <c r="D9" s="136"/>
      <c r="E9" s="225" t="s">
        <v>56</v>
      </c>
      <c r="F9" s="226"/>
      <c r="G9" s="226"/>
      <c r="H9" s="226"/>
      <c r="I9" s="226"/>
      <c r="J9" s="226"/>
      <c r="K9" s="226"/>
    </row>
    <row r="10" spans="1:11" ht="20.25" customHeight="1" x14ac:dyDescent="0.75">
      <c r="A10" s="151" t="s">
        <v>75</v>
      </c>
      <c r="B10" s="7"/>
      <c r="C10" s="152"/>
      <c r="D10" s="153"/>
      <c r="E10" s="152"/>
      <c r="F10" s="152"/>
      <c r="G10" s="152"/>
      <c r="H10" s="154"/>
      <c r="I10" s="137"/>
      <c r="J10" s="154"/>
      <c r="K10" s="137"/>
    </row>
    <row r="11" spans="1:11" ht="20.25" customHeight="1" x14ac:dyDescent="0.75">
      <c r="A11" s="155" t="s">
        <v>132</v>
      </c>
      <c r="B11" s="155"/>
      <c r="D11" s="156"/>
      <c r="E11" s="157">
        <v>1179604</v>
      </c>
      <c r="F11" s="143"/>
      <c r="G11" s="157">
        <v>1124709</v>
      </c>
      <c r="H11" s="143">
        <v>1762000</v>
      </c>
      <c r="I11" s="157">
        <v>1120000</v>
      </c>
      <c r="J11" s="158"/>
      <c r="K11" s="157">
        <v>1060000</v>
      </c>
    </row>
    <row r="12" spans="1:11" ht="20.25" customHeight="1" x14ac:dyDescent="0.75">
      <c r="A12" s="155" t="s">
        <v>188</v>
      </c>
      <c r="B12" s="155"/>
      <c r="D12" s="153">
        <v>8</v>
      </c>
      <c r="E12" s="114">
        <v>0</v>
      </c>
      <c r="F12" s="143"/>
      <c r="G12" s="114">
        <v>0</v>
      </c>
      <c r="H12" s="143">
        <v>315000</v>
      </c>
      <c r="I12" s="114">
        <v>1437000</v>
      </c>
      <c r="J12" s="158"/>
      <c r="K12" s="114">
        <v>1332000</v>
      </c>
    </row>
    <row r="13" spans="1:11" ht="20.25" customHeight="1" x14ac:dyDescent="0.75">
      <c r="A13" s="155" t="s">
        <v>189</v>
      </c>
      <c r="B13" s="155"/>
      <c r="C13" s="159"/>
      <c r="D13" s="8">
        <v>8</v>
      </c>
      <c r="E13" s="157">
        <v>1590817</v>
      </c>
      <c r="F13" s="143"/>
      <c r="G13" s="157">
        <v>1924155</v>
      </c>
      <c r="H13" s="143">
        <v>184485</v>
      </c>
      <c r="I13" s="157">
        <v>257785</v>
      </c>
      <c r="J13" s="158"/>
      <c r="K13" s="157">
        <v>270782</v>
      </c>
    </row>
    <row r="14" spans="1:11" ht="20.25" customHeight="1" x14ac:dyDescent="0.75">
      <c r="A14" s="155" t="s">
        <v>21</v>
      </c>
      <c r="B14" s="155"/>
      <c r="C14" s="159"/>
      <c r="D14" s="10"/>
      <c r="E14" s="157"/>
      <c r="F14" s="160"/>
      <c r="G14" s="157"/>
      <c r="H14" s="10"/>
      <c r="I14" s="10"/>
      <c r="J14" s="10"/>
      <c r="K14" s="10"/>
    </row>
    <row r="15" spans="1:11" ht="20.25" customHeight="1" x14ac:dyDescent="0.75">
      <c r="A15" s="155"/>
      <c r="B15" s="155" t="s">
        <v>190</v>
      </c>
      <c r="C15" s="159"/>
      <c r="D15" s="156"/>
      <c r="E15" s="157">
        <v>283998</v>
      </c>
      <c r="F15" s="160"/>
      <c r="G15" s="157">
        <v>296480</v>
      </c>
      <c r="H15" s="161"/>
      <c r="I15" s="114">
        <v>171709</v>
      </c>
      <c r="J15" s="158"/>
      <c r="K15" s="114">
        <v>171773</v>
      </c>
    </row>
    <row r="16" spans="1:11" ht="20.25" customHeight="1" x14ac:dyDescent="0.75">
      <c r="A16" s="155" t="s">
        <v>168</v>
      </c>
      <c r="B16" s="162"/>
      <c r="C16" s="159"/>
      <c r="D16" s="153">
        <v>8</v>
      </c>
      <c r="E16" s="163">
        <v>275821</v>
      </c>
      <c r="F16" s="143"/>
      <c r="G16" s="163">
        <v>274735</v>
      </c>
      <c r="H16" s="143">
        <v>33000</v>
      </c>
      <c r="I16" s="114">
        <v>75465</v>
      </c>
      <c r="J16" s="158"/>
      <c r="K16" s="114">
        <v>73714</v>
      </c>
    </row>
    <row r="17" spans="1:11" ht="20.25" customHeight="1" x14ac:dyDescent="0.75">
      <c r="A17" s="155" t="s">
        <v>233</v>
      </c>
      <c r="B17" s="162"/>
      <c r="C17" s="159"/>
      <c r="D17" s="153"/>
      <c r="E17" s="163">
        <v>1994150</v>
      </c>
      <c r="F17" s="143"/>
      <c r="G17" s="163">
        <v>1991150</v>
      </c>
      <c r="H17" s="143">
        <v>0</v>
      </c>
      <c r="I17" s="114">
        <v>1994150</v>
      </c>
      <c r="J17" s="158"/>
      <c r="K17" s="114">
        <v>1991150</v>
      </c>
    </row>
    <row r="18" spans="1:11" ht="20.25" customHeight="1" x14ac:dyDescent="0.75">
      <c r="A18" s="155" t="s">
        <v>140</v>
      </c>
      <c r="B18" s="155"/>
      <c r="C18" s="159"/>
      <c r="D18" s="153">
        <v>8</v>
      </c>
      <c r="E18" s="157">
        <v>27466</v>
      </c>
      <c r="F18" s="143"/>
      <c r="G18" s="157">
        <v>27466</v>
      </c>
      <c r="H18" s="143">
        <v>76879</v>
      </c>
      <c r="I18" s="163">
        <v>0</v>
      </c>
      <c r="J18" s="164"/>
      <c r="K18" s="163">
        <v>0</v>
      </c>
    </row>
    <row r="19" spans="1:11" ht="20.25" customHeight="1" x14ac:dyDescent="0.75">
      <c r="A19" s="155" t="s">
        <v>90</v>
      </c>
      <c r="C19" s="159"/>
      <c r="D19" s="156"/>
      <c r="E19" s="157">
        <v>55741</v>
      </c>
      <c r="F19" s="143"/>
      <c r="G19" s="157">
        <v>51669</v>
      </c>
      <c r="H19" s="143">
        <v>0</v>
      </c>
      <c r="I19" s="114">
        <v>0</v>
      </c>
      <c r="J19" s="158"/>
      <c r="K19" s="114">
        <v>0</v>
      </c>
    </row>
    <row r="20" spans="1:11" ht="20.25" customHeight="1" x14ac:dyDescent="0.75">
      <c r="A20" s="155" t="s">
        <v>38</v>
      </c>
      <c r="C20" s="159"/>
      <c r="D20" s="156"/>
      <c r="E20" s="165">
        <v>196470</v>
      </c>
      <c r="F20" s="143"/>
      <c r="G20" s="165">
        <v>165542</v>
      </c>
      <c r="H20" s="143">
        <v>16753</v>
      </c>
      <c r="I20" s="157">
        <v>37288</v>
      </c>
      <c r="J20" s="10"/>
      <c r="K20" s="157">
        <v>32575</v>
      </c>
    </row>
    <row r="21" spans="1:11" ht="20.25" customHeight="1" x14ac:dyDescent="0.75">
      <c r="A21" s="7" t="s">
        <v>76</v>
      </c>
      <c r="B21" s="148"/>
      <c r="C21" s="148"/>
      <c r="D21" s="166"/>
      <c r="E21" s="167">
        <f>SUM(E11:E20)</f>
        <v>5604067</v>
      </c>
      <c r="F21" s="168"/>
      <c r="G21" s="167">
        <f>SUM(G11:G20)</f>
        <v>5855906</v>
      </c>
      <c r="H21" s="169"/>
      <c r="I21" s="167">
        <f>SUM(I11:I20)</f>
        <v>5093397</v>
      </c>
      <c r="J21" s="143">
        <f>SUM(J11:J20)</f>
        <v>0</v>
      </c>
      <c r="K21" s="167">
        <f>SUM(K11:K20)</f>
        <v>4931994</v>
      </c>
    </row>
    <row r="22" spans="1:11" s="148" customFormat="1" ht="20.25" customHeight="1" x14ac:dyDescent="0.75">
      <c r="A22" s="155"/>
      <c r="B22" s="155"/>
      <c r="C22" s="159"/>
      <c r="D22" s="156"/>
      <c r="E22" s="143"/>
      <c r="F22" s="170"/>
      <c r="G22" s="143"/>
      <c r="H22" s="163"/>
      <c r="I22" s="139"/>
      <c r="J22" s="163"/>
      <c r="K22" s="139"/>
    </row>
    <row r="23" spans="1:11" ht="20.25" customHeight="1" x14ac:dyDescent="0.75">
      <c r="A23" s="151" t="s">
        <v>104</v>
      </c>
      <c r="B23" s="155"/>
      <c r="C23" s="159"/>
      <c r="D23" s="156"/>
      <c r="E23" s="143"/>
      <c r="F23" s="170"/>
      <c r="G23" s="143"/>
      <c r="H23" s="163"/>
      <c r="I23" s="171"/>
      <c r="J23" s="163"/>
      <c r="K23" s="171"/>
    </row>
    <row r="24" spans="1:11" ht="20.25" customHeight="1" x14ac:dyDescent="0.75">
      <c r="A24" s="155" t="s">
        <v>191</v>
      </c>
      <c r="B24" s="155"/>
      <c r="C24" s="159"/>
      <c r="D24" s="156"/>
      <c r="E24" s="28">
        <v>1640974</v>
      </c>
      <c r="F24" s="143"/>
      <c r="G24" s="28">
        <v>1647902</v>
      </c>
      <c r="H24" s="143"/>
      <c r="I24" s="172">
        <v>1436611</v>
      </c>
      <c r="J24" s="158"/>
      <c r="K24" s="172">
        <v>1455434</v>
      </c>
    </row>
    <row r="25" spans="1:11" ht="20.25" customHeight="1" x14ac:dyDescent="0.75">
      <c r="A25" s="155" t="s">
        <v>192</v>
      </c>
      <c r="B25" s="155"/>
      <c r="C25" s="159"/>
      <c r="D25" s="153"/>
      <c r="E25" s="28">
        <v>323769</v>
      </c>
      <c r="F25" s="143"/>
      <c r="G25" s="28">
        <v>323769</v>
      </c>
      <c r="H25" s="143"/>
      <c r="I25" s="172">
        <v>0</v>
      </c>
      <c r="J25" s="158"/>
      <c r="K25" s="172">
        <v>0</v>
      </c>
    </row>
    <row r="26" spans="1:11" ht="20.25" customHeight="1" x14ac:dyDescent="0.75">
      <c r="A26" s="155" t="s">
        <v>193</v>
      </c>
      <c r="B26" s="155"/>
      <c r="C26" s="159"/>
      <c r="D26" s="153"/>
      <c r="E26" s="28">
        <v>12282</v>
      </c>
      <c r="F26" s="143"/>
      <c r="G26" s="28">
        <v>13328</v>
      </c>
      <c r="H26" s="143"/>
      <c r="I26" s="172">
        <v>0</v>
      </c>
      <c r="J26" s="158"/>
      <c r="K26" s="172">
        <v>0</v>
      </c>
    </row>
    <row r="27" spans="1:11" ht="20.25" customHeight="1" x14ac:dyDescent="0.75">
      <c r="A27" s="155" t="s">
        <v>163</v>
      </c>
      <c r="B27" s="155"/>
      <c r="C27" s="159"/>
      <c r="D27" s="156">
        <v>8</v>
      </c>
      <c r="E27" s="172">
        <v>7374763</v>
      </c>
      <c r="F27" s="143"/>
      <c r="G27" s="172">
        <v>7451335</v>
      </c>
      <c r="H27" s="143"/>
      <c r="I27" s="172">
        <v>3763483</v>
      </c>
      <c r="J27" s="158"/>
      <c r="K27" s="172">
        <v>3731932</v>
      </c>
    </row>
    <row r="28" spans="1:11" ht="20.25" customHeight="1" x14ac:dyDescent="0.75">
      <c r="A28" s="155" t="s">
        <v>32</v>
      </c>
      <c r="B28" s="155"/>
      <c r="C28" s="159"/>
      <c r="D28" s="153">
        <v>8</v>
      </c>
      <c r="E28" s="28">
        <v>459586</v>
      </c>
      <c r="F28" s="143"/>
      <c r="G28" s="28">
        <v>466365</v>
      </c>
      <c r="H28" s="143"/>
      <c r="I28" s="172">
        <v>0</v>
      </c>
      <c r="J28" s="158"/>
      <c r="K28" s="172">
        <v>0</v>
      </c>
    </row>
    <row r="29" spans="1:11" ht="20.25" customHeight="1" x14ac:dyDescent="0.75">
      <c r="A29" s="155" t="s">
        <v>66</v>
      </c>
      <c r="B29" s="155"/>
      <c r="C29" s="159"/>
      <c r="D29" s="156"/>
      <c r="E29" s="28">
        <v>329519</v>
      </c>
      <c r="F29" s="143"/>
      <c r="G29" s="28">
        <v>334522</v>
      </c>
      <c r="H29" s="143"/>
      <c r="I29" s="172">
        <v>216915</v>
      </c>
      <c r="J29" s="158"/>
      <c r="K29" s="172">
        <v>217860</v>
      </c>
    </row>
    <row r="30" spans="1:11" ht="20.25" customHeight="1" x14ac:dyDescent="0.75">
      <c r="A30" s="155" t="s">
        <v>145</v>
      </c>
      <c r="B30" s="155"/>
      <c r="C30" s="159"/>
      <c r="D30" s="156"/>
      <c r="E30" s="28">
        <v>209630</v>
      </c>
      <c r="F30" s="143"/>
      <c r="G30" s="28">
        <v>206944</v>
      </c>
      <c r="H30" s="143"/>
      <c r="I30" s="173">
        <v>106126</v>
      </c>
      <c r="J30" s="158"/>
      <c r="K30" s="173">
        <v>101118</v>
      </c>
    </row>
    <row r="31" spans="1:11" ht="20.25" customHeight="1" x14ac:dyDescent="0.75">
      <c r="A31" s="155" t="s">
        <v>204</v>
      </c>
      <c r="B31" s="155"/>
      <c r="C31" s="159"/>
      <c r="D31" s="156">
        <v>8</v>
      </c>
      <c r="E31" s="28">
        <v>3248093</v>
      </c>
      <c r="F31" s="143"/>
      <c r="G31" s="28">
        <v>3209642</v>
      </c>
      <c r="H31" s="143"/>
      <c r="I31" s="172">
        <v>0</v>
      </c>
      <c r="J31" s="158"/>
      <c r="K31" s="172">
        <v>0</v>
      </c>
    </row>
    <row r="32" spans="1:11" ht="20.25" customHeight="1" x14ac:dyDescent="0.75">
      <c r="A32" s="155" t="s">
        <v>194</v>
      </c>
      <c r="B32" s="155"/>
      <c r="C32" s="159"/>
      <c r="D32" s="156"/>
      <c r="E32" s="28">
        <v>1853107</v>
      </c>
      <c r="F32" s="143"/>
      <c r="G32" s="28">
        <v>1606241</v>
      </c>
      <c r="H32" s="143"/>
      <c r="I32" s="172">
        <v>0</v>
      </c>
      <c r="J32" s="158"/>
      <c r="K32" s="172">
        <v>0</v>
      </c>
    </row>
    <row r="33" spans="1:11" s="148" customFormat="1" ht="20.25" customHeight="1" x14ac:dyDescent="0.75">
      <c r="A33" s="155" t="s">
        <v>31</v>
      </c>
      <c r="B33" s="155"/>
      <c r="C33" s="159"/>
      <c r="D33" s="156"/>
      <c r="E33" s="28">
        <v>68309</v>
      </c>
      <c r="F33" s="143"/>
      <c r="G33" s="28">
        <v>68691</v>
      </c>
      <c r="H33" s="143"/>
      <c r="I33" s="172">
        <v>561</v>
      </c>
      <c r="J33" s="158"/>
      <c r="K33" s="172">
        <v>411</v>
      </c>
    </row>
    <row r="34" spans="1:11" ht="20.25" customHeight="1" x14ac:dyDescent="0.75">
      <c r="A34" s="7" t="s">
        <v>77</v>
      </c>
      <c r="B34" s="148"/>
      <c r="C34" s="148"/>
      <c r="D34" s="166"/>
      <c r="E34" s="174">
        <f>SUM(E24:E33)</f>
        <v>15520032</v>
      </c>
      <c r="F34" s="168"/>
      <c r="G34" s="174">
        <f>SUM(G24:G33)</f>
        <v>15328739</v>
      </c>
      <c r="H34" s="169"/>
      <c r="I34" s="174">
        <f>SUM(I24:I33)</f>
        <v>5523696</v>
      </c>
      <c r="J34" s="169"/>
      <c r="K34" s="174">
        <f>SUM(K24:K33)</f>
        <v>5506755</v>
      </c>
    </row>
    <row r="35" spans="1:11" ht="20.25" customHeight="1" x14ac:dyDescent="0.75">
      <c r="C35" s="7"/>
      <c r="D35" s="153"/>
      <c r="E35" s="140"/>
      <c r="F35" s="159"/>
      <c r="G35" s="140"/>
      <c r="H35" s="163"/>
      <c r="I35" s="171"/>
      <c r="J35" s="163"/>
      <c r="K35" s="171"/>
    </row>
    <row r="36" spans="1:11" ht="20.25" customHeight="1" x14ac:dyDescent="0.75">
      <c r="A36" s="148" t="s">
        <v>78</v>
      </c>
      <c r="E36" s="175">
        <f>SUM(E21+E34)</f>
        <v>21124099</v>
      </c>
      <c r="F36" s="10"/>
      <c r="G36" s="175">
        <f>SUM(G21+G34)</f>
        <v>21184645</v>
      </c>
      <c r="H36" s="176"/>
      <c r="I36" s="177">
        <f>SUM(I21+I34)</f>
        <v>10617093</v>
      </c>
      <c r="J36" s="176"/>
      <c r="K36" s="177">
        <f>SUM(K21+K34)</f>
        <v>10438749</v>
      </c>
    </row>
    <row r="37" spans="1:11" ht="20.25" customHeight="1" x14ac:dyDescent="0.75">
      <c r="A37" s="178" t="s">
        <v>52</v>
      </c>
      <c r="B37" s="179"/>
      <c r="C37" s="179"/>
      <c r="E37" s="176"/>
      <c r="F37" s="10"/>
      <c r="G37" s="176"/>
      <c r="H37" s="176"/>
      <c r="I37" s="171"/>
      <c r="J37" s="176"/>
      <c r="K37" s="171"/>
    </row>
    <row r="38" spans="1:11" ht="20.25" customHeight="1" x14ac:dyDescent="0.75">
      <c r="A38" s="138" t="s">
        <v>82</v>
      </c>
      <c r="B38" s="134"/>
      <c r="C38" s="134"/>
      <c r="D38" s="136"/>
      <c r="E38" s="135"/>
      <c r="F38" s="135"/>
      <c r="G38" s="135"/>
      <c r="H38" s="135"/>
      <c r="I38" s="135"/>
      <c r="J38" s="135"/>
      <c r="K38" s="135"/>
    </row>
    <row r="39" spans="1:11" ht="20.25" customHeight="1" x14ac:dyDescent="0.75">
      <c r="A39" s="7"/>
      <c r="B39" s="7"/>
      <c r="C39" s="7"/>
      <c r="E39" s="7"/>
      <c r="F39" s="7"/>
      <c r="G39" s="7"/>
      <c r="H39" s="7"/>
      <c r="I39" s="7"/>
      <c r="J39" s="7"/>
      <c r="K39" s="7"/>
    </row>
    <row r="40" spans="1:11" ht="20.25" customHeight="1" x14ac:dyDescent="0.75">
      <c r="D40" s="136"/>
      <c r="E40" s="140"/>
      <c r="F40" s="141" t="s">
        <v>48</v>
      </c>
      <c r="G40" s="140"/>
      <c r="H40" s="140"/>
      <c r="I40" s="140"/>
      <c r="J40" s="142" t="s">
        <v>49</v>
      </c>
      <c r="K40" s="140"/>
    </row>
    <row r="41" spans="1:11" ht="20.25" customHeight="1" x14ac:dyDescent="0.75">
      <c r="D41" s="136"/>
      <c r="E41" s="224" t="s">
        <v>50</v>
      </c>
      <c r="F41" s="224"/>
      <c r="G41" s="224"/>
      <c r="H41" s="143"/>
      <c r="I41" s="224" t="s">
        <v>50</v>
      </c>
      <c r="J41" s="224"/>
      <c r="K41" s="224"/>
    </row>
    <row r="42" spans="1:11" ht="20.25" customHeight="1" x14ac:dyDescent="0.75">
      <c r="D42" s="144"/>
      <c r="E42" s="145" t="s">
        <v>40</v>
      </c>
      <c r="F42" s="146"/>
      <c r="G42" s="145" t="s">
        <v>41</v>
      </c>
      <c r="H42" s="147"/>
      <c r="I42" s="145" t="s">
        <v>40</v>
      </c>
      <c r="J42" s="146"/>
      <c r="K42" s="145" t="s">
        <v>41</v>
      </c>
    </row>
    <row r="43" spans="1:11" ht="20.25" customHeight="1" x14ac:dyDescent="0.75">
      <c r="A43" s="148" t="s">
        <v>205</v>
      </c>
      <c r="D43" s="136"/>
      <c r="E43" s="149">
        <v>2023</v>
      </c>
      <c r="F43" s="150"/>
      <c r="G43" s="149">
        <v>2022</v>
      </c>
      <c r="H43" s="150"/>
      <c r="I43" s="149">
        <v>2023</v>
      </c>
      <c r="J43" s="150"/>
      <c r="K43" s="149">
        <v>2022</v>
      </c>
    </row>
    <row r="44" spans="1:11" ht="20.25" customHeight="1" x14ac:dyDescent="0.75">
      <c r="A44" s="148"/>
      <c r="D44" s="136"/>
      <c r="E44" s="19" t="s">
        <v>105</v>
      </c>
      <c r="F44" s="150"/>
      <c r="G44" s="149"/>
      <c r="H44" s="150"/>
      <c r="I44" s="19" t="s">
        <v>105</v>
      </c>
      <c r="J44" s="150"/>
      <c r="K44" s="149"/>
    </row>
    <row r="45" spans="1:11" ht="20.25" customHeight="1" x14ac:dyDescent="0.75">
      <c r="D45" s="136"/>
      <c r="E45" s="225" t="s">
        <v>56</v>
      </c>
      <c r="F45" s="226"/>
      <c r="G45" s="226"/>
      <c r="H45" s="226"/>
      <c r="I45" s="226"/>
      <c r="J45" s="226"/>
      <c r="K45" s="226"/>
    </row>
    <row r="46" spans="1:11" ht="20.25" customHeight="1" x14ac:dyDescent="0.75">
      <c r="A46" s="151" t="s">
        <v>67</v>
      </c>
      <c r="B46" s="7"/>
      <c r="C46" s="152"/>
      <c r="D46" s="153"/>
      <c r="E46" s="152"/>
      <c r="F46" s="152"/>
      <c r="G46" s="152"/>
      <c r="H46" s="154"/>
      <c r="I46" s="154"/>
      <c r="J46" s="154"/>
      <c r="K46" s="154"/>
    </row>
    <row r="47" spans="1:11" ht="20.25" customHeight="1" x14ac:dyDescent="0.75">
      <c r="A47" s="10" t="s">
        <v>206</v>
      </c>
      <c r="C47" s="180"/>
      <c r="D47" s="153"/>
      <c r="E47" s="180"/>
      <c r="F47" s="180"/>
      <c r="G47" s="180"/>
      <c r="H47" s="181"/>
      <c r="I47" s="181"/>
      <c r="J47" s="181"/>
      <c r="K47" s="181"/>
    </row>
    <row r="48" spans="1:11" ht="20.25" customHeight="1" x14ac:dyDescent="0.75">
      <c r="B48" s="155" t="s">
        <v>91</v>
      </c>
      <c r="C48" s="180"/>
      <c r="D48" s="153"/>
      <c r="E48" s="180"/>
      <c r="F48" s="180"/>
      <c r="G48" s="180"/>
      <c r="H48" s="181"/>
      <c r="I48" s="181"/>
      <c r="J48" s="181"/>
      <c r="K48" s="181"/>
    </row>
    <row r="49" spans="1:11" ht="20.25" customHeight="1" thickBot="1" x14ac:dyDescent="0.8">
      <c r="B49" s="182" t="s">
        <v>228</v>
      </c>
      <c r="C49" s="180"/>
      <c r="D49" s="153"/>
      <c r="E49" s="183">
        <v>850000</v>
      </c>
      <c r="F49" s="160"/>
      <c r="G49" s="183">
        <v>850000</v>
      </c>
      <c r="H49" s="181"/>
      <c r="I49" s="183">
        <v>850000</v>
      </c>
      <c r="J49" s="181"/>
      <c r="K49" s="183">
        <v>850000</v>
      </c>
    </row>
    <row r="50" spans="1:11" ht="20.25" customHeight="1" thickTop="1" x14ac:dyDescent="0.75">
      <c r="B50" s="155" t="s">
        <v>6</v>
      </c>
      <c r="D50" s="153"/>
      <c r="E50" s="163"/>
      <c r="F50" s="160"/>
      <c r="G50" s="163"/>
      <c r="H50" s="181"/>
      <c r="I50" s="163"/>
      <c r="J50" s="181"/>
      <c r="K50" s="163"/>
    </row>
    <row r="51" spans="1:11" ht="20.25" customHeight="1" x14ac:dyDescent="0.75">
      <c r="B51" s="182" t="s">
        <v>228</v>
      </c>
      <c r="D51" s="153"/>
      <c r="E51" s="163">
        <v>850000</v>
      </c>
      <c r="F51" s="160"/>
      <c r="G51" s="163">
        <v>850000</v>
      </c>
      <c r="H51" s="181"/>
      <c r="I51" s="163">
        <v>850000</v>
      </c>
      <c r="J51" s="181"/>
      <c r="K51" s="163">
        <v>850000</v>
      </c>
    </row>
    <row r="52" spans="1:11" ht="20.25" customHeight="1" x14ac:dyDescent="0.75">
      <c r="B52" s="155" t="s">
        <v>57</v>
      </c>
      <c r="D52" s="153"/>
      <c r="E52" s="163">
        <v>-15740</v>
      </c>
      <c r="F52" s="160"/>
      <c r="G52" s="163">
        <v>-15740</v>
      </c>
      <c r="H52" s="181"/>
      <c r="I52" s="172">
        <v>0</v>
      </c>
      <c r="J52" s="163"/>
      <c r="K52" s="172">
        <v>0</v>
      </c>
    </row>
    <row r="53" spans="1:11" ht="20.25" customHeight="1" x14ac:dyDescent="0.75">
      <c r="A53" s="155" t="s">
        <v>112</v>
      </c>
      <c r="B53" s="155"/>
      <c r="C53" s="159"/>
      <c r="D53" s="153"/>
      <c r="E53" s="163"/>
      <c r="F53" s="159"/>
      <c r="G53" s="163"/>
      <c r="H53" s="181"/>
      <c r="I53" s="184"/>
      <c r="J53" s="185"/>
      <c r="K53" s="184"/>
    </row>
    <row r="54" spans="1:11" ht="20.25" customHeight="1" x14ac:dyDescent="0.75">
      <c r="A54" s="159"/>
      <c r="B54" s="10" t="s">
        <v>22</v>
      </c>
      <c r="D54" s="153"/>
      <c r="E54" s="161">
        <v>1643000</v>
      </c>
      <c r="F54" s="160"/>
      <c r="G54" s="161">
        <v>1643000</v>
      </c>
      <c r="H54" s="186"/>
      <c r="I54" s="143">
        <v>1643000</v>
      </c>
      <c r="J54" s="187"/>
      <c r="K54" s="143">
        <v>1643000</v>
      </c>
    </row>
    <row r="55" spans="1:11" ht="20.25" customHeight="1" x14ac:dyDescent="0.75">
      <c r="B55" s="155" t="s">
        <v>92</v>
      </c>
      <c r="D55" s="153"/>
      <c r="E55" s="161">
        <v>18365</v>
      </c>
      <c r="F55" s="160"/>
      <c r="G55" s="161">
        <v>18365</v>
      </c>
      <c r="H55" s="186"/>
      <c r="I55" s="143">
        <v>16950</v>
      </c>
      <c r="J55" s="187"/>
      <c r="K55" s="143">
        <v>16950</v>
      </c>
    </row>
    <row r="56" spans="1:11" ht="20.25" customHeight="1" x14ac:dyDescent="0.75">
      <c r="A56" s="10" t="s">
        <v>246</v>
      </c>
      <c r="D56" s="153"/>
      <c r="E56" s="163"/>
      <c r="F56" s="180"/>
      <c r="G56" s="163"/>
      <c r="H56" s="181"/>
      <c r="I56" s="184"/>
      <c r="J56" s="185"/>
      <c r="K56" s="184"/>
    </row>
    <row r="57" spans="1:11" ht="20.25" customHeight="1" x14ac:dyDescent="0.75">
      <c r="B57" s="155" t="s">
        <v>1</v>
      </c>
      <c r="C57" s="155"/>
      <c r="D57" s="153"/>
      <c r="E57" s="10"/>
      <c r="F57" s="10"/>
      <c r="G57" s="10"/>
      <c r="H57" s="163"/>
      <c r="I57" s="163"/>
      <c r="J57" s="163"/>
      <c r="K57" s="163"/>
    </row>
    <row r="58" spans="1:11" ht="20.25" customHeight="1" x14ac:dyDescent="0.75">
      <c r="B58" s="155"/>
      <c r="C58" s="155" t="s">
        <v>8</v>
      </c>
      <c r="D58" s="153"/>
      <c r="E58" s="161">
        <v>85000</v>
      </c>
      <c r="F58" s="160"/>
      <c r="G58" s="161">
        <v>85000</v>
      </c>
      <c r="H58" s="186"/>
      <c r="I58" s="143">
        <v>85000</v>
      </c>
      <c r="J58" s="187"/>
      <c r="K58" s="143">
        <v>85000</v>
      </c>
    </row>
    <row r="59" spans="1:11" ht="20.25" customHeight="1" x14ac:dyDescent="0.75">
      <c r="B59" s="155"/>
      <c r="C59" s="155" t="s">
        <v>108</v>
      </c>
      <c r="D59" s="153"/>
      <c r="E59" s="161">
        <v>443995</v>
      </c>
      <c r="F59" s="160"/>
      <c r="G59" s="161">
        <v>443995</v>
      </c>
      <c r="H59" s="186"/>
      <c r="I59" s="172">
        <v>0</v>
      </c>
      <c r="J59" s="158"/>
      <c r="K59" s="172">
        <v>0</v>
      </c>
    </row>
    <row r="60" spans="1:11" ht="20.25" customHeight="1" x14ac:dyDescent="0.75">
      <c r="C60" s="155" t="s">
        <v>207</v>
      </c>
      <c r="D60" s="153"/>
      <c r="E60" s="161">
        <v>15740</v>
      </c>
      <c r="F60" s="160"/>
      <c r="G60" s="161">
        <v>15740</v>
      </c>
      <c r="H60" s="186"/>
      <c r="I60" s="172">
        <v>0</v>
      </c>
      <c r="J60" s="158"/>
      <c r="K60" s="172">
        <v>0</v>
      </c>
    </row>
    <row r="61" spans="1:11" ht="20.25" customHeight="1" x14ac:dyDescent="0.75">
      <c r="B61" s="155" t="s">
        <v>247</v>
      </c>
      <c r="C61" s="155"/>
      <c r="D61" s="153"/>
      <c r="E61" s="161">
        <v>-243567</v>
      </c>
      <c r="F61" s="160"/>
      <c r="G61" s="161">
        <v>-191701</v>
      </c>
      <c r="H61" s="186"/>
      <c r="I61" s="161">
        <v>1231793</v>
      </c>
      <c r="J61" s="158"/>
      <c r="K61" s="161">
        <v>1316045</v>
      </c>
    </row>
    <row r="62" spans="1:11" ht="20.25" customHeight="1" x14ac:dyDescent="0.75">
      <c r="A62" s="10" t="s">
        <v>234</v>
      </c>
      <c r="B62" s="155"/>
      <c r="C62" s="155"/>
      <c r="D62" s="153">
        <v>7</v>
      </c>
      <c r="E62" s="161">
        <v>1473750</v>
      </c>
      <c r="F62" s="160"/>
      <c r="G62" s="161">
        <v>1473750</v>
      </c>
      <c r="H62" s="186"/>
      <c r="I62" s="161">
        <v>1473750</v>
      </c>
      <c r="J62" s="158"/>
      <c r="K62" s="161">
        <v>1473750</v>
      </c>
    </row>
    <row r="63" spans="1:11" ht="20.25" customHeight="1" x14ac:dyDescent="0.75">
      <c r="A63" s="10" t="s">
        <v>35</v>
      </c>
      <c r="B63" s="155"/>
      <c r="C63" s="155"/>
      <c r="D63" s="153"/>
      <c r="E63" s="188">
        <v>-200182</v>
      </c>
      <c r="F63" s="160"/>
      <c r="G63" s="188">
        <v>-200991</v>
      </c>
      <c r="H63" s="186"/>
      <c r="I63" s="189">
        <v>0</v>
      </c>
      <c r="J63" s="190"/>
      <c r="K63" s="189">
        <v>0</v>
      </c>
    </row>
    <row r="64" spans="1:11" ht="20.25" customHeight="1" x14ac:dyDescent="0.75">
      <c r="A64" s="7" t="s">
        <v>141</v>
      </c>
      <c r="B64" s="155"/>
      <c r="E64" s="176">
        <f>SUM(E50:E63)</f>
        <v>4070361</v>
      </c>
      <c r="F64" s="155"/>
      <c r="G64" s="176">
        <f>SUM(G50:G63)</f>
        <v>4121418</v>
      </c>
      <c r="H64" s="176"/>
      <c r="I64" s="176">
        <f>SUM(I50:I63)</f>
        <v>5300493</v>
      </c>
      <c r="J64" s="176"/>
      <c r="K64" s="176">
        <f>SUM(K50:K63)</f>
        <v>5384745</v>
      </c>
    </row>
    <row r="65" spans="1:11" ht="20.25" customHeight="1" x14ac:dyDescent="0.75">
      <c r="A65" s="10" t="s">
        <v>36</v>
      </c>
      <c r="B65" s="155"/>
      <c r="C65" s="159"/>
      <c r="D65" s="153"/>
      <c r="E65" s="161">
        <v>925696</v>
      </c>
      <c r="F65" s="191"/>
      <c r="G65" s="161">
        <v>923105</v>
      </c>
      <c r="H65" s="181"/>
      <c r="I65" s="192">
        <v>0</v>
      </c>
      <c r="J65" s="181"/>
      <c r="K65" s="192">
        <v>0</v>
      </c>
    </row>
    <row r="66" spans="1:11" ht="20.25" customHeight="1" x14ac:dyDescent="0.75">
      <c r="A66" s="7" t="s">
        <v>68</v>
      </c>
      <c r="D66" s="153"/>
      <c r="E66" s="174">
        <f>SUM(E64:E65)</f>
        <v>4996057</v>
      </c>
      <c r="F66" s="180"/>
      <c r="G66" s="174">
        <f>SUM(G64:G65)</f>
        <v>5044523</v>
      </c>
      <c r="H66" s="176"/>
      <c r="I66" s="174">
        <f>SUM(I64:I65)</f>
        <v>5300493</v>
      </c>
      <c r="J66" s="176"/>
      <c r="K66" s="174">
        <f>SUM(K64:K65)</f>
        <v>5384745</v>
      </c>
    </row>
    <row r="67" spans="1:11" ht="20.25" customHeight="1" x14ac:dyDescent="0.75">
      <c r="A67" s="148"/>
      <c r="B67" s="148"/>
      <c r="C67" s="193"/>
      <c r="D67" s="153"/>
      <c r="E67" s="194"/>
      <c r="F67" s="193"/>
      <c r="G67" s="194"/>
      <c r="H67" s="195"/>
      <c r="I67" s="194"/>
      <c r="J67" s="195"/>
      <c r="K67" s="194"/>
    </row>
    <row r="68" spans="1:11" ht="20.25" customHeight="1" thickBot="1" x14ac:dyDescent="0.8">
      <c r="A68" s="148" t="s">
        <v>69</v>
      </c>
      <c r="B68" s="7"/>
      <c r="C68" s="152"/>
      <c r="D68" s="153"/>
      <c r="E68" s="196">
        <f>SUM(E36+E66)</f>
        <v>26120156</v>
      </c>
      <c r="F68" s="152"/>
      <c r="G68" s="196">
        <f>SUM(G36+G66)</f>
        <v>26229168</v>
      </c>
      <c r="H68" s="176"/>
      <c r="I68" s="196">
        <f>SUM(I36+I66)</f>
        <v>15917586</v>
      </c>
      <c r="J68" s="176"/>
      <c r="K68" s="196">
        <f>SUM(K36+K66)</f>
        <v>15823494</v>
      </c>
    </row>
    <row r="69" spans="1:11" ht="20.25" customHeight="1" thickTop="1" x14ac:dyDescent="0.75">
      <c r="B69" s="7"/>
      <c r="C69" s="152"/>
      <c r="D69" s="153"/>
      <c r="E69" s="123"/>
      <c r="G69" s="123"/>
      <c r="I69" s="123"/>
      <c r="K69" s="123"/>
    </row>
    <row r="70" spans="1:11" x14ac:dyDescent="0.75">
      <c r="B70" s="7"/>
      <c r="C70" s="198"/>
      <c r="D70" s="199"/>
      <c r="E70" s="200"/>
      <c r="F70" s="201"/>
      <c r="G70" s="200"/>
      <c r="H70" s="201"/>
      <c r="I70" s="200"/>
      <c r="J70" s="201"/>
      <c r="K70" s="200"/>
    </row>
    <row r="71" spans="1:11" x14ac:dyDescent="0.75">
      <c r="B71" s="7"/>
      <c r="C71" s="152"/>
      <c r="D71" s="153"/>
      <c r="E71" s="123"/>
      <c r="F71" s="123"/>
      <c r="G71" s="123"/>
      <c r="H71" s="123"/>
      <c r="I71" s="123"/>
      <c r="J71" s="123"/>
      <c r="K71" s="123"/>
    </row>
    <row r="72" spans="1:11" x14ac:dyDescent="0.75">
      <c r="B72" s="7"/>
      <c r="C72" s="152"/>
      <c r="D72" s="153"/>
    </row>
    <row r="73" spans="1:11" x14ac:dyDescent="0.75">
      <c r="B73" s="7"/>
      <c r="C73" s="152"/>
      <c r="D73" s="153"/>
    </row>
    <row r="74" spans="1:11" x14ac:dyDescent="0.75">
      <c r="A74" s="7"/>
      <c r="B74" s="7"/>
      <c r="C74" s="7"/>
      <c r="D74" s="182"/>
      <c r="E74" s="202"/>
      <c r="F74" s="202"/>
      <c r="G74" s="202"/>
      <c r="H74" s="202"/>
      <c r="I74" s="202"/>
      <c r="J74" s="202"/>
      <c r="K74" s="202"/>
    </row>
    <row r="75" spans="1:11" x14ac:dyDescent="0.75">
      <c r="A75" s="7"/>
      <c r="B75" s="7"/>
      <c r="C75" s="7"/>
      <c r="D75" s="182"/>
      <c r="E75" s="202"/>
      <c r="F75" s="202"/>
      <c r="G75" s="202"/>
      <c r="H75" s="202"/>
      <c r="I75" s="202"/>
      <c r="J75" s="202"/>
      <c r="K75" s="202"/>
    </row>
    <row r="76" spans="1:11" x14ac:dyDescent="0.75">
      <c r="A76" s="7"/>
      <c r="B76" s="7"/>
      <c r="C76" s="7"/>
      <c r="D76" s="182"/>
      <c r="E76" s="202"/>
      <c r="F76" s="202"/>
      <c r="G76" s="202"/>
      <c r="H76" s="202"/>
      <c r="I76" s="202"/>
      <c r="J76" s="202"/>
      <c r="K76" s="202"/>
    </row>
    <row r="77" spans="1:11" x14ac:dyDescent="0.75">
      <c r="A77" s="7"/>
      <c r="B77" s="7"/>
      <c r="C77" s="7"/>
      <c r="D77" s="182"/>
      <c r="E77" s="202"/>
      <c r="F77" s="202"/>
      <c r="G77" s="202"/>
      <c r="H77" s="202"/>
      <c r="I77" s="202"/>
      <c r="J77" s="202"/>
      <c r="K77" s="202"/>
    </row>
    <row r="78" spans="1:11" x14ac:dyDescent="0.75">
      <c r="A78" s="7"/>
      <c r="B78" s="7"/>
      <c r="C78" s="7"/>
      <c r="D78" s="182"/>
      <c r="E78" s="202"/>
      <c r="F78" s="202"/>
      <c r="G78" s="202"/>
      <c r="H78" s="202"/>
      <c r="I78" s="202"/>
      <c r="J78" s="202"/>
      <c r="K78" s="202"/>
    </row>
    <row r="79" spans="1:11" x14ac:dyDescent="0.75">
      <c r="A79" s="7"/>
      <c r="B79" s="7"/>
      <c r="C79" s="7"/>
      <c r="D79" s="182"/>
      <c r="E79" s="202"/>
      <c r="F79" s="202"/>
      <c r="G79" s="202"/>
      <c r="H79" s="202"/>
      <c r="I79" s="202"/>
      <c r="J79" s="202"/>
      <c r="K79" s="202"/>
    </row>
  </sheetData>
  <mergeCells count="6">
    <mergeCell ref="E45:K45"/>
    <mergeCell ref="E5:G5"/>
    <mergeCell ref="I5:K5"/>
    <mergeCell ref="E9:K9"/>
    <mergeCell ref="E41:G41"/>
    <mergeCell ref="I41:K41"/>
  </mergeCells>
  <pageMargins left="0.7" right="0.7" top="0.48" bottom="0.5" header="0.5" footer="0.5"/>
  <pageSetup paperSize="9" scale="80" firstPageNumber="4" orientation="portrait" useFirstPageNumber="1" horizontalDpi="300" verticalDpi="3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K50"/>
  <sheetViews>
    <sheetView view="pageBreakPreview" zoomScaleNormal="70" zoomScaleSheetLayoutView="100" workbookViewId="0">
      <selection activeCell="G23" sqref="G23"/>
    </sheetView>
  </sheetViews>
  <sheetFormatPr defaultColWidth="9.09765625" defaultRowHeight="19.5" customHeight="1" x14ac:dyDescent="0.75"/>
  <cols>
    <col min="1" max="2" width="2.09765625" style="5" customWidth="1"/>
    <col min="3" max="3" width="56.59765625" style="5" customWidth="1"/>
    <col min="4" max="4" width="11.09765625" style="32" customWidth="1"/>
    <col min="5" max="5" width="14.3984375" style="35" customWidth="1"/>
    <col min="6" max="6" width="1" style="119" customWidth="1"/>
    <col min="7" max="7" width="14.3984375" style="35" customWidth="1"/>
    <col min="8" max="8" width="1" style="119" customWidth="1"/>
    <col min="9" max="9" width="14.3984375" style="35" customWidth="1"/>
    <col min="10" max="10" width="1" style="119" customWidth="1"/>
    <col min="11" max="11" width="14.3984375" style="35" customWidth="1"/>
    <col min="12" max="16384" width="9.09765625" style="5"/>
  </cols>
  <sheetData>
    <row r="1" spans="1:11" ht="19.5" customHeight="1" x14ac:dyDescent="0.75">
      <c r="A1" s="1" t="s">
        <v>52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 x14ac:dyDescent="0.75">
      <c r="A2" s="6" t="s">
        <v>83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8.5" customHeight="1" x14ac:dyDescent="0.75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19.5" customHeight="1" x14ac:dyDescent="0.75">
      <c r="A4" s="12"/>
      <c r="B4" s="12"/>
      <c r="C4" s="12"/>
      <c r="D4" s="68"/>
      <c r="E4" s="14"/>
      <c r="F4" s="100" t="s">
        <v>48</v>
      </c>
      <c r="G4" s="14"/>
      <c r="H4" s="14"/>
      <c r="I4" s="14"/>
      <c r="J4" s="15" t="s">
        <v>49</v>
      </c>
      <c r="K4" s="14"/>
    </row>
    <row r="5" spans="1:11" ht="19.5" customHeight="1" x14ac:dyDescent="0.75">
      <c r="A5" s="17"/>
      <c r="B5" s="17"/>
      <c r="C5" s="17"/>
      <c r="D5" s="68"/>
      <c r="E5" s="227" t="s">
        <v>50</v>
      </c>
      <c r="F5" s="227"/>
      <c r="G5" s="227"/>
      <c r="H5" s="72"/>
      <c r="I5" s="227" t="s">
        <v>50</v>
      </c>
      <c r="J5" s="227"/>
      <c r="K5" s="227"/>
    </row>
    <row r="6" spans="1:11" ht="19.5" customHeight="1" x14ac:dyDescent="0.75">
      <c r="A6" s="17"/>
      <c r="B6" s="17"/>
      <c r="C6" s="17"/>
      <c r="D6" s="68"/>
      <c r="E6" s="229" t="s">
        <v>93</v>
      </c>
      <c r="F6" s="229"/>
      <c r="G6" s="229"/>
      <c r="H6" s="72"/>
      <c r="I6" s="229" t="s">
        <v>93</v>
      </c>
      <c r="J6" s="229"/>
      <c r="K6" s="229"/>
    </row>
    <row r="7" spans="1:11" ht="19.5" customHeight="1" x14ac:dyDescent="0.75">
      <c r="A7" s="17"/>
      <c r="B7" s="17"/>
      <c r="C7" s="17"/>
      <c r="D7" s="68"/>
      <c r="E7" s="230" t="s">
        <v>40</v>
      </c>
      <c r="F7" s="230"/>
      <c r="G7" s="230"/>
      <c r="H7" s="72"/>
      <c r="I7" s="230" t="s">
        <v>40</v>
      </c>
      <c r="J7" s="230"/>
      <c r="K7" s="230"/>
    </row>
    <row r="8" spans="1:11" ht="19.5" customHeight="1" x14ac:dyDescent="0.75">
      <c r="A8" s="17"/>
      <c r="B8" s="17"/>
      <c r="C8" s="17"/>
      <c r="D8" s="68" t="s">
        <v>42</v>
      </c>
      <c r="E8" s="19">
        <v>2023</v>
      </c>
      <c r="F8" s="72"/>
      <c r="G8" s="19">
        <v>2022</v>
      </c>
      <c r="H8" s="20"/>
      <c r="I8" s="19">
        <v>2023</v>
      </c>
      <c r="J8" s="72"/>
      <c r="K8" s="19">
        <v>2022</v>
      </c>
    </row>
    <row r="9" spans="1:11" ht="19.5" customHeight="1" x14ac:dyDescent="0.75">
      <c r="A9" s="17"/>
      <c r="B9" s="17"/>
      <c r="C9" s="17"/>
      <c r="D9" s="68"/>
      <c r="E9" s="228" t="s">
        <v>56</v>
      </c>
      <c r="F9" s="228"/>
      <c r="G9" s="228"/>
      <c r="H9" s="228"/>
      <c r="I9" s="228"/>
      <c r="J9" s="228"/>
      <c r="K9" s="228"/>
    </row>
    <row r="10" spans="1:11" ht="19.5" customHeight="1" x14ac:dyDescent="0.75">
      <c r="A10" s="104" t="s">
        <v>2</v>
      </c>
      <c r="B10" s="12"/>
      <c r="C10" s="12"/>
      <c r="D10" s="32">
        <v>8</v>
      </c>
      <c r="E10" s="92">
        <v>1472193</v>
      </c>
      <c r="F10" s="90"/>
      <c r="G10" s="92">
        <v>857436</v>
      </c>
      <c r="H10" s="90"/>
      <c r="I10" s="92">
        <v>245779</v>
      </c>
      <c r="J10" s="90"/>
      <c r="K10" s="92">
        <v>85626</v>
      </c>
    </row>
    <row r="11" spans="1:11" ht="19.5" customHeight="1" x14ac:dyDescent="0.75">
      <c r="A11" s="104" t="s">
        <v>5</v>
      </c>
      <c r="B11" s="12"/>
      <c r="C11" s="12"/>
      <c r="E11" s="109"/>
      <c r="F11" s="93"/>
      <c r="G11" s="109"/>
      <c r="H11" s="93"/>
      <c r="I11" s="109"/>
      <c r="J11" s="93"/>
      <c r="K11" s="109"/>
    </row>
    <row r="12" spans="1:11" ht="19.5" customHeight="1" x14ac:dyDescent="0.75">
      <c r="A12" s="47" t="s">
        <v>5</v>
      </c>
      <c r="B12" s="47"/>
      <c r="D12" s="32">
        <v>8</v>
      </c>
      <c r="E12" s="103">
        <v>-745851</v>
      </c>
      <c r="F12" s="93"/>
      <c r="G12" s="103">
        <v>-457776</v>
      </c>
      <c r="H12" s="93"/>
      <c r="I12" s="103">
        <v>-105286</v>
      </c>
      <c r="J12" s="93"/>
      <c r="K12" s="103">
        <v>-52085</v>
      </c>
    </row>
    <row r="13" spans="1:11" ht="19.5" customHeight="1" x14ac:dyDescent="0.75">
      <c r="A13" s="47" t="s">
        <v>94</v>
      </c>
      <c r="B13" s="47"/>
      <c r="E13" s="103">
        <v>-151327</v>
      </c>
      <c r="F13" s="93"/>
      <c r="G13" s="103">
        <v>-160667</v>
      </c>
      <c r="H13" s="93"/>
      <c r="I13" s="103">
        <v>-37203</v>
      </c>
      <c r="J13" s="93"/>
      <c r="K13" s="103">
        <v>-37622</v>
      </c>
    </row>
    <row r="14" spans="1:11" s="24" customFormat="1" ht="19.5" customHeight="1" x14ac:dyDescent="0.75">
      <c r="A14" s="12" t="s">
        <v>33</v>
      </c>
      <c r="B14" s="12"/>
      <c r="C14" s="12"/>
      <c r="D14" s="13"/>
      <c r="E14" s="120">
        <f>SUM(E12:E13)</f>
        <v>-897178</v>
      </c>
      <c r="F14" s="90"/>
      <c r="G14" s="120">
        <f>SUM(G12:G13)</f>
        <v>-618443</v>
      </c>
      <c r="H14" s="90"/>
      <c r="I14" s="120">
        <f>SUM(I12:I13)</f>
        <v>-142489</v>
      </c>
      <c r="J14" s="90"/>
      <c r="K14" s="120">
        <f>SUM(K12:K13)</f>
        <v>-89707</v>
      </c>
    </row>
    <row r="15" spans="1:11" ht="19.5" customHeight="1" x14ac:dyDescent="0.75">
      <c r="A15" s="47" t="s">
        <v>200</v>
      </c>
      <c r="B15" s="47"/>
      <c r="C15" s="57"/>
      <c r="D15" s="31"/>
      <c r="E15" s="103">
        <f>+E10+E14</f>
        <v>575015</v>
      </c>
      <c r="F15" s="93"/>
      <c r="G15" s="103">
        <f>+G10+G14</f>
        <v>238993</v>
      </c>
      <c r="H15" s="93"/>
      <c r="I15" s="103">
        <f>+I10+I14</f>
        <v>103290</v>
      </c>
      <c r="J15" s="93"/>
      <c r="K15" s="103">
        <f>+K10+K14</f>
        <v>-4081</v>
      </c>
    </row>
    <row r="16" spans="1:11" ht="5" customHeight="1" x14ac:dyDescent="0.75">
      <c r="A16" s="47"/>
      <c r="B16" s="47"/>
      <c r="C16" s="57"/>
      <c r="D16" s="31"/>
      <c r="E16" s="103"/>
      <c r="F16" s="93"/>
      <c r="G16" s="103"/>
      <c r="H16" s="93"/>
      <c r="I16" s="103"/>
      <c r="J16" s="93"/>
      <c r="K16" s="103"/>
    </row>
    <row r="17" spans="1:11" ht="19.5" customHeight="1" x14ac:dyDescent="0.75">
      <c r="A17" s="47" t="s">
        <v>3</v>
      </c>
      <c r="D17" s="32">
        <v>8</v>
      </c>
      <c r="E17" s="103">
        <v>160360</v>
      </c>
      <c r="F17" s="93"/>
      <c r="G17" s="103">
        <v>41568</v>
      </c>
      <c r="H17" s="93"/>
      <c r="I17" s="103">
        <v>65865</v>
      </c>
      <c r="J17" s="102"/>
      <c r="K17" s="103">
        <v>41906</v>
      </c>
    </row>
    <row r="18" spans="1:11" ht="19.5" customHeight="1" x14ac:dyDescent="0.75">
      <c r="A18" s="47" t="s">
        <v>4</v>
      </c>
      <c r="D18" s="32">
        <v>8</v>
      </c>
      <c r="E18" s="103">
        <v>4731</v>
      </c>
      <c r="F18" s="93"/>
      <c r="G18" s="103">
        <v>2156</v>
      </c>
      <c r="H18" s="93"/>
      <c r="I18" s="103">
        <v>80569</v>
      </c>
      <c r="J18" s="93"/>
      <c r="K18" s="103">
        <v>71155</v>
      </c>
    </row>
    <row r="19" spans="1:11" ht="19.5" customHeight="1" x14ac:dyDescent="0.75">
      <c r="A19" s="47" t="s">
        <v>133</v>
      </c>
      <c r="D19" s="32">
        <v>8</v>
      </c>
      <c r="E19" s="33">
        <v>0</v>
      </c>
      <c r="F19" s="93"/>
      <c r="G19" s="33" t="s">
        <v>210</v>
      </c>
      <c r="H19" s="93"/>
      <c r="I19" s="33">
        <v>86078</v>
      </c>
      <c r="J19" s="93"/>
      <c r="K19" s="33">
        <v>45768</v>
      </c>
    </row>
    <row r="20" spans="1:11" ht="19.5" customHeight="1" x14ac:dyDescent="0.75">
      <c r="A20" s="47" t="s">
        <v>95</v>
      </c>
      <c r="D20" s="32">
        <v>8</v>
      </c>
      <c r="E20" s="103">
        <v>6779</v>
      </c>
      <c r="F20" s="93"/>
      <c r="G20" s="103">
        <v>6271</v>
      </c>
      <c r="H20" s="93"/>
      <c r="I20" s="33">
        <v>0</v>
      </c>
      <c r="J20" s="93"/>
      <c r="K20" s="33">
        <v>0</v>
      </c>
    </row>
    <row r="21" spans="1:11" ht="19.5" customHeight="1" x14ac:dyDescent="0.75">
      <c r="A21" s="47" t="s">
        <v>219</v>
      </c>
      <c r="E21" s="33">
        <v>0</v>
      </c>
      <c r="F21" s="93"/>
      <c r="G21" s="103">
        <v>130810</v>
      </c>
      <c r="H21" s="93"/>
      <c r="I21" s="33">
        <v>0</v>
      </c>
      <c r="J21" s="93"/>
      <c r="K21" s="33">
        <v>130000</v>
      </c>
    </row>
    <row r="22" spans="1:11" ht="19.5" customHeight="1" x14ac:dyDescent="0.75">
      <c r="A22" s="47" t="s">
        <v>203</v>
      </c>
      <c r="E22" s="103">
        <v>706</v>
      </c>
      <c r="F22" s="93"/>
      <c r="G22" s="103">
        <v>32471</v>
      </c>
      <c r="H22" s="93"/>
      <c r="I22" s="33">
        <v>0</v>
      </c>
      <c r="J22" s="93"/>
      <c r="K22" s="33">
        <v>0</v>
      </c>
    </row>
    <row r="23" spans="1:11" ht="19.5" customHeight="1" x14ac:dyDescent="0.75">
      <c r="A23" s="47" t="s">
        <v>24</v>
      </c>
      <c r="D23" s="32">
        <v>8</v>
      </c>
      <c r="E23" s="103">
        <v>43903</v>
      </c>
      <c r="F23" s="93"/>
      <c r="G23" s="103">
        <v>41486</v>
      </c>
      <c r="H23" s="93"/>
      <c r="I23" s="103">
        <v>64772</v>
      </c>
      <c r="J23" s="93"/>
      <c r="K23" s="103">
        <v>37486</v>
      </c>
    </row>
    <row r="24" spans="1:11" s="24" customFormat="1" ht="19.5" customHeight="1" x14ac:dyDescent="0.75">
      <c r="A24" s="12" t="s">
        <v>169</v>
      </c>
      <c r="B24" s="12"/>
      <c r="C24" s="12"/>
      <c r="D24" s="13"/>
      <c r="E24" s="120">
        <f t="shared" ref="E24:K24" si="0">SUM(E17:E23)</f>
        <v>216479</v>
      </c>
      <c r="F24" s="90">
        <f t="shared" si="0"/>
        <v>0</v>
      </c>
      <c r="G24" s="120">
        <f>SUM(G17:G23)</f>
        <v>254762</v>
      </c>
      <c r="H24" s="90">
        <f t="shared" si="0"/>
        <v>0</v>
      </c>
      <c r="I24" s="120">
        <f t="shared" si="0"/>
        <v>297284</v>
      </c>
      <c r="J24" s="90">
        <f t="shared" si="0"/>
        <v>0</v>
      </c>
      <c r="K24" s="120">
        <f t="shared" si="0"/>
        <v>326315</v>
      </c>
    </row>
    <row r="25" spans="1:11" s="24" customFormat="1" ht="10" customHeight="1" x14ac:dyDescent="0.75">
      <c r="A25" s="12"/>
      <c r="B25" s="12"/>
      <c r="C25" s="12"/>
      <c r="D25" s="13"/>
      <c r="E25" s="91"/>
      <c r="F25" s="90"/>
      <c r="G25" s="91"/>
      <c r="H25" s="90"/>
      <c r="I25" s="91"/>
      <c r="J25" s="90"/>
      <c r="K25" s="91"/>
    </row>
    <row r="26" spans="1:11" ht="19.5" customHeight="1" x14ac:dyDescent="0.75">
      <c r="A26" s="47" t="s">
        <v>26</v>
      </c>
      <c r="B26" s="47"/>
      <c r="C26" s="47"/>
      <c r="E26" s="103">
        <f>+E15+E24</f>
        <v>791494</v>
      </c>
      <c r="F26" s="93"/>
      <c r="G26" s="103">
        <f>+G15+G24</f>
        <v>493755</v>
      </c>
      <c r="H26" s="93"/>
      <c r="I26" s="103">
        <f>+I15+I24</f>
        <v>400574</v>
      </c>
      <c r="J26" s="93"/>
      <c r="K26" s="103">
        <f>+K15+K24</f>
        <v>322234</v>
      </c>
    </row>
    <row r="27" spans="1:11" ht="10" customHeight="1" x14ac:dyDescent="0.75">
      <c r="A27" s="47"/>
      <c r="B27" s="47"/>
      <c r="C27" s="47"/>
      <c r="E27" s="103"/>
      <c r="F27" s="93"/>
      <c r="G27" s="103"/>
      <c r="H27" s="93"/>
      <c r="I27" s="103"/>
      <c r="J27" s="93"/>
      <c r="K27" s="103"/>
    </row>
    <row r="28" spans="1:11" ht="19.5" customHeight="1" x14ac:dyDescent="0.75">
      <c r="A28" s="104" t="s">
        <v>27</v>
      </c>
      <c r="B28" s="47"/>
      <c r="C28" s="47"/>
      <c r="E28" s="103"/>
      <c r="F28" s="93"/>
      <c r="G28" s="103"/>
      <c r="H28" s="93"/>
      <c r="I28" s="103"/>
      <c r="J28" s="93"/>
      <c r="K28" s="103"/>
    </row>
    <row r="29" spans="1:11" ht="19.5" customHeight="1" x14ac:dyDescent="0.75">
      <c r="A29" s="47" t="s">
        <v>28</v>
      </c>
      <c r="D29" s="32">
        <v>8</v>
      </c>
      <c r="E29" s="103">
        <v>-104086</v>
      </c>
      <c r="F29" s="121"/>
      <c r="G29" s="103">
        <v>-66243</v>
      </c>
      <c r="H29" s="121"/>
      <c r="I29" s="103">
        <v>-39407</v>
      </c>
      <c r="J29" s="121"/>
      <c r="K29" s="103">
        <v>-35671</v>
      </c>
    </row>
    <row r="30" spans="1:11" ht="19.5" customHeight="1" x14ac:dyDescent="0.75">
      <c r="A30" s="47" t="s">
        <v>29</v>
      </c>
      <c r="D30" s="32">
        <v>8</v>
      </c>
      <c r="E30" s="103">
        <v>-512786</v>
      </c>
      <c r="F30" s="122"/>
      <c r="G30" s="103">
        <v>-365134</v>
      </c>
      <c r="H30" s="122"/>
      <c r="I30" s="103">
        <v>-234228</v>
      </c>
      <c r="J30" s="122"/>
      <c r="K30" s="103">
        <v>-181714</v>
      </c>
    </row>
    <row r="31" spans="1:11" ht="19.5" customHeight="1" x14ac:dyDescent="0.75">
      <c r="A31" s="47" t="s">
        <v>96</v>
      </c>
      <c r="E31" s="103">
        <v>-67971</v>
      </c>
      <c r="F31" s="122"/>
      <c r="G31" s="103">
        <v>-71019</v>
      </c>
      <c r="H31" s="122"/>
      <c r="I31" s="103">
        <v>-30744</v>
      </c>
      <c r="J31" s="122"/>
      <c r="K31" s="103">
        <v>-30844</v>
      </c>
    </row>
    <row r="32" spans="1:11" ht="19.5" customHeight="1" x14ac:dyDescent="0.75">
      <c r="A32" s="47" t="s">
        <v>211</v>
      </c>
      <c r="E32" s="33">
        <v>0</v>
      </c>
      <c r="F32" s="122"/>
      <c r="G32" s="103">
        <v>-32970</v>
      </c>
      <c r="H32" s="122"/>
      <c r="I32" s="33">
        <v>0</v>
      </c>
      <c r="J32" s="122"/>
      <c r="K32" s="33">
        <v>0</v>
      </c>
    </row>
    <row r="33" spans="1:11" s="24" customFormat="1" ht="19.5" customHeight="1" x14ac:dyDescent="0.75">
      <c r="A33" s="12" t="s">
        <v>30</v>
      </c>
      <c r="B33" s="12"/>
      <c r="C33" s="12"/>
      <c r="D33" s="13"/>
      <c r="E33" s="120">
        <f>SUM(E29:E32)</f>
        <v>-684843</v>
      </c>
      <c r="F33" s="90">
        <f>SUM(F29:F31)</f>
        <v>0</v>
      </c>
      <c r="G33" s="120">
        <f>SUM(G29:G32)</f>
        <v>-535366</v>
      </c>
      <c r="H33" s="90">
        <f>SUM(H29:H31)</f>
        <v>0</v>
      </c>
      <c r="I33" s="120">
        <f>SUM(I29:I31)</f>
        <v>-304379</v>
      </c>
      <c r="J33" s="90">
        <f>SUM(J29:J31)</f>
        <v>0</v>
      </c>
      <c r="K33" s="120">
        <f>SUM(K29:K31)</f>
        <v>-248229</v>
      </c>
    </row>
    <row r="34" spans="1:11" s="24" customFormat="1" ht="10" customHeight="1" x14ac:dyDescent="0.75">
      <c r="A34" s="12"/>
      <c r="B34" s="12"/>
      <c r="C34" s="12"/>
      <c r="D34" s="13"/>
      <c r="E34" s="91"/>
      <c r="F34" s="90"/>
      <c r="G34" s="91"/>
      <c r="H34" s="90"/>
      <c r="I34" s="91"/>
      <c r="J34" s="90"/>
      <c r="K34" s="91"/>
    </row>
    <row r="35" spans="1:11" s="24" customFormat="1" ht="19.5" customHeight="1" x14ac:dyDescent="0.75">
      <c r="A35" s="12" t="s">
        <v>154</v>
      </c>
      <c r="B35" s="47"/>
      <c r="C35" s="47"/>
      <c r="D35" s="13"/>
      <c r="E35" s="53">
        <f>+E26+E33</f>
        <v>106651</v>
      </c>
      <c r="F35" s="53"/>
      <c r="G35" s="53">
        <f>+G26+G33</f>
        <v>-41611</v>
      </c>
      <c r="H35" s="53"/>
      <c r="I35" s="53">
        <f>+I26+I33</f>
        <v>96195</v>
      </c>
      <c r="J35" s="53"/>
      <c r="K35" s="53">
        <f>+K26+K33</f>
        <v>74005</v>
      </c>
    </row>
    <row r="36" spans="1:11" s="24" customFormat="1" ht="19.5" customHeight="1" x14ac:dyDescent="0.75">
      <c r="A36" s="47" t="s">
        <v>97</v>
      </c>
      <c r="B36" s="47"/>
      <c r="C36" s="47"/>
      <c r="D36" s="32">
        <v>8</v>
      </c>
      <c r="E36" s="51">
        <v>-124445</v>
      </c>
      <c r="F36" s="51"/>
      <c r="G36" s="51">
        <v>-122963</v>
      </c>
      <c r="H36" s="51"/>
      <c r="I36" s="51">
        <v>-120898</v>
      </c>
      <c r="J36" s="51"/>
      <c r="K36" s="51">
        <v>-114698</v>
      </c>
    </row>
    <row r="37" spans="1:11" s="24" customFormat="1" ht="19.5" customHeight="1" x14ac:dyDescent="0.75">
      <c r="A37" s="47" t="s">
        <v>212</v>
      </c>
      <c r="B37" s="47"/>
      <c r="C37" s="47"/>
      <c r="D37" s="32"/>
      <c r="E37" s="51"/>
      <c r="F37" s="51"/>
      <c r="G37" s="51"/>
      <c r="H37" s="51"/>
      <c r="I37" s="51"/>
      <c r="J37" s="51"/>
      <c r="K37" s="51"/>
    </row>
    <row r="38" spans="1:11" s="24" customFormat="1" ht="19.5" customHeight="1" x14ac:dyDescent="0.75">
      <c r="A38" s="47"/>
      <c r="B38" s="47" t="s">
        <v>155</v>
      </c>
      <c r="C38" s="47"/>
      <c r="D38" s="13"/>
      <c r="E38" s="51">
        <v>27920</v>
      </c>
      <c r="F38" s="51"/>
      <c r="G38" s="51">
        <v>17095</v>
      </c>
      <c r="H38" s="123"/>
      <c r="I38" s="33">
        <v>0</v>
      </c>
      <c r="J38" s="123"/>
      <c r="K38" s="33">
        <v>0</v>
      </c>
    </row>
    <row r="39" spans="1:11" s="24" customFormat="1" ht="19.5" customHeight="1" x14ac:dyDescent="0.75">
      <c r="A39" s="12" t="s">
        <v>138</v>
      </c>
      <c r="C39" s="12"/>
      <c r="D39" s="13"/>
      <c r="E39" s="124">
        <f>SUM(E35:E38)</f>
        <v>10126</v>
      </c>
      <c r="F39" s="90"/>
      <c r="G39" s="124">
        <f>SUM(G35:G38)</f>
        <v>-147479</v>
      </c>
      <c r="H39" s="90">
        <f>SUM(H35:H38)</f>
        <v>0</v>
      </c>
      <c r="I39" s="124">
        <f>SUM(I35:I38)</f>
        <v>-24703</v>
      </c>
      <c r="J39" s="90">
        <f>SUM(J35:J38)</f>
        <v>0</v>
      </c>
      <c r="K39" s="124">
        <f>SUM(K35:K38)</f>
        <v>-40693</v>
      </c>
    </row>
    <row r="40" spans="1:11" ht="19.5" customHeight="1" x14ac:dyDescent="0.75">
      <c r="A40" s="47" t="s">
        <v>242</v>
      </c>
      <c r="C40" s="21"/>
      <c r="E40" s="116">
        <v>1198</v>
      </c>
      <c r="F40" s="93"/>
      <c r="G40" s="116">
        <v>1859</v>
      </c>
      <c r="H40" s="93"/>
      <c r="I40" s="116">
        <v>945</v>
      </c>
      <c r="J40" s="93"/>
      <c r="K40" s="116">
        <v>888</v>
      </c>
    </row>
    <row r="41" spans="1:11" ht="19.5" customHeight="1" thickBot="1" x14ac:dyDescent="0.8">
      <c r="A41" s="12" t="s">
        <v>135</v>
      </c>
      <c r="B41" s="24"/>
      <c r="C41" s="24"/>
      <c r="D41" s="13"/>
      <c r="E41" s="118">
        <f>SUM(E39:E40)</f>
        <v>11324</v>
      </c>
      <c r="F41" s="90"/>
      <c r="G41" s="118">
        <f>SUM(G39:G40)</f>
        <v>-145620</v>
      </c>
      <c r="H41" s="90"/>
      <c r="I41" s="118">
        <f>SUM(I39:I40)</f>
        <v>-23758</v>
      </c>
      <c r="J41" s="90"/>
      <c r="K41" s="118">
        <f>SUM(K39:K40)</f>
        <v>-39805</v>
      </c>
    </row>
    <row r="42" spans="1:11" ht="10" customHeight="1" thickTop="1" x14ac:dyDescent="0.75">
      <c r="A42" s="125"/>
      <c r="B42" s="125"/>
      <c r="C42" s="125"/>
      <c r="D42" s="125"/>
      <c r="E42" s="126"/>
      <c r="F42" s="127"/>
      <c r="G42" s="126"/>
      <c r="H42" s="127"/>
      <c r="I42" s="126"/>
      <c r="J42" s="127"/>
      <c r="K42" s="126"/>
    </row>
    <row r="43" spans="1:11" ht="19.5" customHeight="1" x14ac:dyDescent="0.75">
      <c r="A43" s="12" t="s">
        <v>136</v>
      </c>
      <c r="B43" s="24"/>
      <c r="C43" s="24"/>
      <c r="D43" s="13"/>
      <c r="E43" s="93"/>
      <c r="F43" s="93"/>
      <c r="G43" s="93"/>
      <c r="H43" s="93"/>
      <c r="I43" s="93"/>
      <c r="J43" s="93"/>
      <c r="K43" s="93"/>
    </row>
    <row r="44" spans="1:11" ht="19.5" customHeight="1" x14ac:dyDescent="0.75">
      <c r="A44" s="47"/>
      <c r="B44" s="5" t="s">
        <v>122</v>
      </c>
      <c r="D44" s="13"/>
      <c r="E44" s="116">
        <v>8628</v>
      </c>
      <c r="F44" s="93"/>
      <c r="G44" s="116">
        <v>-128665</v>
      </c>
      <c r="H44" s="93"/>
      <c r="I44" s="116">
        <v>-23758</v>
      </c>
      <c r="J44" s="93"/>
      <c r="K44" s="116">
        <v>-39805</v>
      </c>
    </row>
    <row r="45" spans="1:11" ht="19.5" customHeight="1" x14ac:dyDescent="0.75">
      <c r="A45" s="47"/>
      <c r="B45" s="5" t="s">
        <v>36</v>
      </c>
      <c r="D45" s="13"/>
      <c r="E45" s="116">
        <v>2696</v>
      </c>
      <c r="F45" s="93"/>
      <c r="G45" s="116">
        <v>-16955</v>
      </c>
      <c r="H45" s="93"/>
      <c r="I45" s="33">
        <v>0</v>
      </c>
      <c r="J45" s="93"/>
      <c r="K45" s="33">
        <v>0</v>
      </c>
    </row>
    <row r="46" spans="1:11" ht="19.5" customHeight="1" thickBot="1" x14ac:dyDescent="0.8">
      <c r="A46" s="12" t="s">
        <v>135</v>
      </c>
      <c r="B46" s="128"/>
      <c r="C46" s="24"/>
      <c r="D46" s="13"/>
      <c r="E46" s="118">
        <f>SUM(E44:E45)</f>
        <v>11324</v>
      </c>
      <c r="F46" s="90"/>
      <c r="G46" s="118">
        <f>SUM(G44:G45)</f>
        <v>-145620</v>
      </c>
      <c r="H46" s="90"/>
      <c r="I46" s="118">
        <f>SUM(I44:I45)</f>
        <v>-23758</v>
      </c>
      <c r="J46" s="90"/>
      <c r="K46" s="118">
        <f>SUM(K44:K45)</f>
        <v>-39805</v>
      </c>
    </row>
    <row r="47" spans="1:11" ht="10" customHeight="1" thickTop="1" x14ac:dyDescent="0.75">
      <c r="A47" s="24"/>
      <c r="B47" s="24"/>
      <c r="C47" s="129"/>
      <c r="E47" s="34"/>
      <c r="F47" s="130"/>
      <c r="G47" s="34"/>
      <c r="H47" s="130"/>
      <c r="I47" s="34"/>
      <c r="J47" s="130"/>
      <c r="K47" s="34"/>
    </row>
    <row r="48" spans="1:11" ht="19.5" customHeight="1" x14ac:dyDescent="0.75">
      <c r="A48" s="24" t="s">
        <v>248</v>
      </c>
      <c r="B48" s="24"/>
      <c r="C48" s="129"/>
      <c r="D48" s="31">
        <v>10</v>
      </c>
      <c r="E48" s="34"/>
      <c r="F48" s="130"/>
      <c r="G48" s="34"/>
      <c r="H48" s="130"/>
      <c r="I48" s="34"/>
      <c r="J48" s="130"/>
      <c r="K48" s="34"/>
    </row>
    <row r="49" spans="1:11" ht="19.5" customHeight="1" thickBot="1" x14ac:dyDescent="0.8">
      <c r="A49" s="5" t="s">
        <v>249</v>
      </c>
      <c r="C49" s="129"/>
      <c r="D49" s="31"/>
      <c r="E49" s="131">
        <v>-0.02</v>
      </c>
      <c r="F49" s="132"/>
      <c r="G49" s="131">
        <f>G44/845285</f>
        <v>-0.1522149334248212</v>
      </c>
      <c r="H49" s="132"/>
      <c r="I49" s="131">
        <v>-0.06</v>
      </c>
      <c r="J49" s="132"/>
      <c r="K49" s="131">
        <f>K44/850000</f>
        <v>-4.6829411764705883E-2</v>
      </c>
    </row>
    <row r="50" spans="1:11" ht="19.5" customHeight="1" thickTop="1" x14ac:dyDescent="0.75">
      <c r="I50" s="133"/>
      <c r="K50" s="133"/>
    </row>
  </sheetData>
  <mergeCells count="7">
    <mergeCell ref="E5:G5"/>
    <mergeCell ref="I5:K5"/>
    <mergeCell ref="E9:K9"/>
    <mergeCell ref="E6:G6"/>
    <mergeCell ref="I6:K6"/>
    <mergeCell ref="E7:G7"/>
    <mergeCell ref="I7:K7"/>
  </mergeCells>
  <phoneticPr fontId="0" type="noConversion"/>
  <pageMargins left="0.7" right="0.7" top="0.48" bottom="0.5" header="0.5" footer="0.5"/>
  <pageSetup paperSize="9" scale="72" firstPageNumber="6" orientation="portrait" cellComments="asDisplayed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A1:L24"/>
  <sheetViews>
    <sheetView view="pageBreakPreview" zoomScaleNormal="70" zoomScaleSheetLayoutView="100" workbookViewId="0">
      <selection activeCell="D25" sqref="D25"/>
    </sheetView>
  </sheetViews>
  <sheetFormatPr defaultColWidth="9.09765625" defaultRowHeight="20.149999999999999" customHeight="1" x14ac:dyDescent="0.75"/>
  <cols>
    <col min="1" max="2" width="2.09765625" style="5" customWidth="1"/>
    <col min="3" max="3" width="52.3984375" style="5" customWidth="1"/>
    <col min="4" max="4" width="11.09765625" style="5" customWidth="1"/>
    <col min="5" max="5" width="14.3984375" style="35" customWidth="1"/>
    <col min="6" max="6" width="1" style="119" customWidth="1"/>
    <col min="7" max="7" width="14.3984375" style="35" customWidth="1"/>
    <col min="8" max="8" width="1" style="119" customWidth="1"/>
    <col min="9" max="9" width="14.3984375" style="35" customWidth="1"/>
    <col min="10" max="10" width="1" style="35" customWidth="1"/>
    <col min="11" max="11" width="14.3984375" style="35" customWidth="1"/>
    <col min="12" max="16384" width="9.09765625" style="5"/>
  </cols>
  <sheetData>
    <row r="1" spans="1:11" ht="19.5" customHeight="1" x14ac:dyDescent="0.75">
      <c r="A1" s="1" t="s">
        <v>52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 x14ac:dyDescent="0.75">
      <c r="A2" s="6" t="s">
        <v>84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5" customHeight="1" x14ac:dyDescent="0.75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20.149999999999999" customHeight="1" x14ac:dyDescent="0.75">
      <c r="A4" s="12"/>
      <c r="B4" s="12"/>
      <c r="C4" s="12"/>
      <c r="D4" s="12"/>
      <c r="E4" s="14"/>
      <c r="F4" s="100" t="s">
        <v>48</v>
      </c>
      <c r="G4" s="14"/>
      <c r="H4" s="14"/>
      <c r="I4" s="14"/>
      <c r="J4" s="15" t="s">
        <v>49</v>
      </c>
      <c r="K4" s="14"/>
    </row>
    <row r="5" spans="1:11" ht="20.149999999999999" customHeight="1" x14ac:dyDescent="0.75">
      <c r="A5" s="17"/>
      <c r="B5" s="17"/>
      <c r="C5" s="17"/>
      <c r="D5" s="17"/>
      <c r="E5" s="227" t="s">
        <v>50</v>
      </c>
      <c r="F5" s="227"/>
      <c r="G5" s="227"/>
      <c r="H5" s="16"/>
      <c r="I5" s="227" t="s">
        <v>50</v>
      </c>
      <c r="J5" s="227"/>
      <c r="K5" s="227"/>
    </row>
    <row r="6" spans="1:11" ht="20.149999999999999" customHeight="1" x14ac:dyDescent="0.75">
      <c r="A6" s="17"/>
      <c r="B6" s="17"/>
      <c r="C6" s="17"/>
      <c r="D6" s="17"/>
      <c r="E6" s="229" t="s">
        <v>93</v>
      </c>
      <c r="F6" s="229"/>
      <c r="G6" s="229"/>
      <c r="H6" s="16"/>
      <c r="I6" s="229" t="s">
        <v>93</v>
      </c>
      <c r="J6" s="229"/>
      <c r="K6" s="229"/>
    </row>
    <row r="7" spans="1:11" ht="20.149999999999999" customHeight="1" x14ac:dyDescent="0.75">
      <c r="A7" s="17"/>
      <c r="B7" s="17"/>
      <c r="C7" s="17"/>
      <c r="D7" s="17"/>
      <c r="E7" s="230" t="s">
        <v>40</v>
      </c>
      <c r="F7" s="230"/>
      <c r="G7" s="230"/>
      <c r="H7" s="16"/>
      <c r="I7" s="230" t="s">
        <v>40</v>
      </c>
      <c r="J7" s="230"/>
      <c r="K7" s="230"/>
    </row>
    <row r="8" spans="1:11" ht="20.149999999999999" customHeight="1" x14ac:dyDescent="0.75">
      <c r="A8" s="17"/>
      <c r="B8" s="17"/>
      <c r="C8" s="17"/>
      <c r="D8" s="68"/>
      <c r="E8" s="19">
        <v>2023</v>
      </c>
      <c r="F8" s="72"/>
      <c r="G8" s="19">
        <v>2022</v>
      </c>
      <c r="H8" s="20"/>
      <c r="I8" s="19">
        <v>2023</v>
      </c>
      <c r="J8" s="72"/>
      <c r="K8" s="19">
        <v>2022</v>
      </c>
    </row>
    <row r="9" spans="1:11" s="66" customFormat="1" ht="20.149999999999999" customHeight="1" x14ac:dyDescent="0.75">
      <c r="A9" s="101"/>
      <c r="B9" s="101"/>
      <c r="C9" s="101"/>
      <c r="D9" s="101"/>
      <c r="E9" s="228" t="s">
        <v>56</v>
      </c>
      <c r="F9" s="228"/>
      <c r="G9" s="228"/>
      <c r="H9" s="228"/>
      <c r="I9" s="228"/>
      <c r="J9" s="228"/>
      <c r="K9" s="228"/>
    </row>
    <row r="10" spans="1:11" ht="20.149999999999999" customHeight="1" x14ac:dyDescent="0.75">
      <c r="A10" s="12" t="s">
        <v>135</v>
      </c>
      <c r="B10" s="24"/>
      <c r="C10" s="24"/>
      <c r="D10" s="24"/>
      <c r="E10" s="92">
        <v>11324</v>
      </c>
      <c r="F10" s="90"/>
      <c r="G10" s="92">
        <v>-145620</v>
      </c>
      <c r="H10" s="92"/>
      <c r="I10" s="92">
        <v>-23758</v>
      </c>
      <c r="J10" s="92"/>
      <c r="K10" s="92">
        <v>-39805</v>
      </c>
    </row>
    <row r="11" spans="1:11" ht="20.149999999999999" customHeight="1" x14ac:dyDescent="0.75">
      <c r="A11" s="12" t="s">
        <v>102</v>
      </c>
      <c r="B11" s="24"/>
      <c r="C11" s="24"/>
      <c r="D11" s="24"/>
      <c r="E11" s="102"/>
      <c r="F11" s="93"/>
      <c r="G11" s="102"/>
      <c r="H11" s="93"/>
      <c r="I11" s="102"/>
      <c r="J11" s="103"/>
      <c r="K11" s="102"/>
    </row>
    <row r="12" spans="1:11" ht="20.149999999999999" customHeight="1" x14ac:dyDescent="0.75">
      <c r="A12" s="104" t="s">
        <v>124</v>
      </c>
      <c r="B12" s="24"/>
      <c r="C12" s="24"/>
      <c r="D12" s="32"/>
      <c r="E12" s="102"/>
      <c r="F12" s="93"/>
      <c r="G12" s="102"/>
      <c r="H12" s="93"/>
      <c r="I12" s="102"/>
      <c r="J12" s="103"/>
      <c r="K12" s="102"/>
    </row>
    <row r="13" spans="1:11" ht="20.149999999999999" customHeight="1" x14ac:dyDescent="0.75">
      <c r="A13" s="105" t="s">
        <v>125</v>
      </c>
      <c r="B13" s="106"/>
      <c r="D13" s="32"/>
      <c r="E13" s="103">
        <v>5426</v>
      </c>
      <c r="F13" s="103"/>
      <c r="G13" s="103">
        <v>-2228</v>
      </c>
      <c r="H13" s="103"/>
      <c r="I13" s="33">
        <v>0</v>
      </c>
      <c r="J13" s="103"/>
      <c r="K13" s="33">
        <v>0</v>
      </c>
    </row>
    <row r="14" spans="1:11" ht="20.149999999999999" customHeight="1" x14ac:dyDescent="0.75">
      <c r="A14" s="105" t="s">
        <v>231</v>
      </c>
      <c r="B14" s="106"/>
      <c r="D14" s="32"/>
      <c r="E14" s="103"/>
      <c r="F14" s="103"/>
      <c r="G14" s="103"/>
      <c r="H14" s="103"/>
      <c r="I14" s="33"/>
      <c r="J14" s="103"/>
      <c r="K14" s="33"/>
    </row>
    <row r="15" spans="1:11" ht="20.149999999999999" customHeight="1" x14ac:dyDescent="0.75">
      <c r="B15" s="5" t="s">
        <v>155</v>
      </c>
      <c r="D15" s="32"/>
      <c r="E15" s="42">
        <v>-4722</v>
      </c>
      <c r="F15" s="103"/>
      <c r="G15" s="42">
        <v>-1397</v>
      </c>
      <c r="H15" s="103"/>
      <c r="I15" s="42">
        <v>0</v>
      </c>
      <c r="J15" s="103"/>
      <c r="K15" s="42">
        <v>0</v>
      </c>
    </row>
    <row r="16" spans="1:11" ht="20.149999999999999" customHeight="1" x14ac:dyDescent="0.75">
      <c r="A16" s="12" t="s">
        <v>170</v>
      </c>
      <c r="B16" s="24"/>
      <c r="D16" s="32"/>
      <c r="E16" s="107">
        <f>SUM(E13:E15)</f>
        <v>704</v>
      </c>
      <c r="F16" s="92"/>
      <c r="G16" s="107">
        <f>SUM(G13:G15)</f>
        <v>-3625</v>
      </c>
      <c r="H16" s="92"/>
      <c r="I16" s="108">
        <v>0</v>
      </c>
      <c r="J16" s="92"/>
      <c r="K16" s="108">
        <v>0</v>
      </c>
    </row>
    <row r="17" spans="1:12" ht="20.149999999999999" customHeight="1" x14ac:dyDescent="0.75">
      <c r="A17" s="47"/>
      <c r="B17" s="47"/>
      <c r="D17" s="32"/>
      <c r="E17" s="109"/>
      <c r="F17" s="93"/>
      <c r="G17" s="109"/>
      <c r="H17" s="93"/>
      <c r="I17" s="109"/>
      <c r="J17" s="109"/>
      <c r="K17" s="109"/>
    </row>
    <row r="18" spans="1:12" ht="20.149999999999999" customHeight="1" thickBot="1" x14ac:dyDescent="0.8">
      <c r="A18" s="110" t="s">
        <v>142</v>
      </c>
      <c r="B18" s="47"/>
      <c r="D18" s="32"/>
      <c r="E18" s="111">
        <f>E10+E16</f>
        <v>12028</v>
      </c>
      <c r="F18" s="90"/>
      <c r="G18" s="111">
        <f>G10+G16</f>
        <v>-149245</v>
      </c>
      <c r="H18" s="90"/>
      <c r="I18" s="111">
        <f>I10+I16</f>
        <v>-23758</v>
      </c>
      <c r="J18" s="91"/>
      <c r="K18" s="111">
        <f>K10+K16</f>
        <v>-39805</v>
      </c>
      <c r="L18" s="67"/>
    </row>
    <row r="19" spans="1:12" ht="20.149999999999999" customHeight="1" thickTop="1" x14ac:dyDescent="0.75">
      <c r="A19" s="47"/>
      <c r="D19" s="32"/>
      <c r="E19" s="109"/>
      <c r="F19" s="93"/>
      <c r="G19" s="109"/>
      <c r="H19" s="93"/>
      <c r="I19" s="109"/>
      <c r="J19" s="109"/>
      <c r="K19" s="109"/>
    </row>
    <row r="20" spans="1:12" s="106" customFormat="1" ht="20.149999999999999" customHeight="1" x14ac:dyDescent="0.75">
      <c r="A20" s="112" t="s">
        <v>143</v>
      </c>
      <c r="B20" s="113"/>
      <c r="C20" s="113"/>
      <c r="D20" s="32"/>
      <c r="E20" s="114"/>
      <c r="F20" s="115"/>
      <c r="G20" s="114"/>
      <c r="H20" s="115"/>
      <c r="I20" s="114"/>
      <c r="J20" s="114"/>
      <c r="K20" s="114"/>
    </row>
    <row r="21" spans="1:12" ht="20.149999999999999" customHeight="1" x14ac:dyDescent="0.75">
      <c r="B21" s="5" t="s">
        <v>122</v>
      </c>
      <c r="C21" s="113"/>
      <c r="D21" s="32"/>
      <c r="E21" s="116">
        <v>9437</v>
      </c>
      <c r="F21" s="103"/>
      <c r="G21" s="116">
        <v>-122941</v>
      </c>
      <c r="H21" s="103"/>
      <c r="I21" s="103">
        <v>-23758</v>
      </c>
      <c r="J21" s="103"/>
      <c r="K21" s="103">
        <v>-39805</v>
      </c>
    </row>
    <row r="22" spans="1:12" ht="20.149999999999999" customHeight="1" x14ac:dyDescent="0.75">
      <c r="B22" s="5" t="s">
        <v>36</v>
      </c>
      <c r="C22" s="113"/>
      <c r="D22" s="113"/>
      <c r="E22" s="116">
        <v>2591</v>
      </c>
      <c r="F22" s="103"/>
      <c r="G22" s="116">
        <v>-26304</v>
      </c>
      <c r="H22" s="103"/>
      <c r="I22" s="33">
        <v>0</v>
      </c>
      <c r="J22" s="103"/>
      <c r="K22" s="33">
        <v>0</v>
      </c>
    </row>
    <row r="23" spans="1:12" ht="20.149999999999999" customHeight="1" thickBot="1" x14ac:dyDescent="0.8">
      <c r="A23" s="110" t="s">
        <v>142</v>
      </c>
      <c r="B23" s="24"/>
      <c r="C23" s="117"/>
      <c r="D23" s="117"/>
      <c r="E23" s="118">
        <f>SUM(E21:E22)</f>
        <v>12028</v>
      </c>
      <c r="F23" s="92"/>
      <c r="G23" s="118">
        <f>SUM(G21:G22)</f>
        <v>-149245</v>
      </c>
      <c r="H23" s="92"/>
      <c r="I23" s="118">
        <f>SUM(I21:I22)</f>
        <v>-23758</v>
      </c>
      <c r="J23" s="92"/>
      <c r="K23" s="118">
        <f>SUM(K21:K22)</f>
        <v>-39805</v>
      </c>
    </row>
    <row r="24" spans="1:12" ht="20.149999999999999" customHeight="1" thickTop="1" x14ac:dyDescent="0.75"/>
  </sheetData>
  <mergeCells count="7">
    <mergeCell ref="E5:G5"/>
    <mergeCell ref="I5:K5"/>
    <mergeCell ref="E9:K9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7" orientation="portrait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  <pageSetUpPr fitToPage="1"/>
  </sheetPr>
  <dimension ref="A1:AG33"/>
  <sheetViews>
    <sheetView view="pageBreakPreview" zoomScaleNormal="55" zoomScaleSheetLayoutView="100" workbookViewId="0">
      <selection activeCell="H36" sqref="H36"/>
    </sheetView>
  </sheetViews>
  <sheetFormatPr defaultColWidth="9.09765625" defaultRowHeight="19.5" customHeight="1" x14ac:dyDescent="0.75"/>
  <cols>
    <col min="1" max="1" width="2" style="5" customWidth="1"/>
    <col min="2" max="2" width="46.8984375" style="5" customWidth="1"/>
    <col min="3" max="3" width="6.8984375" style="32" customWidth="1"/>
    <col min="4" max="4" width="0.8984375" style="5" customWidth="1"/>
    <col min="5" max="5" width="13.59765625" style="98" customWidth="1"/>
    <col min="6" max="6" width="0.8984375" style="99" customWidth="1"/>
    <col min="7" max="7" width="13.59765625" style="98" customWidth="1"/>
    <col min="8" max="8" width="0.8984375" style="99" customWidth="1"/>
    <col min="9" max="9" width="13.59765625" style="98" customWidth="1"/>
    <col min="10" max="10" width="0.8984375" style="99" customWidth="1"/>
    <col min="11" max="11" width="13.59765625" style="98" customWidth="1"/>
    <col min="12" max="12" width="0.8984375" style="99" customWidth="1"/>
    <col min="13" max="13" width="13.59765625" style="98" customWidth="1"/>
    <col min="14" max="14" width="0.8984375" style="99" customWidth="1"/>
    <col min="15" max="15" width="15.09765625" style="98" customWidth="1"/>
    <col min="16" max="16" width="0.8984375" style="99" customWidth="1"/>
    <col min="17" max="17" width="13.59765625" style="98" customWidth="1"/>
    <col min="18" max="18" width="0.8984375" style="99" customWidth="1"/>
    <col min="19" max="19" width="15.09765625" style="98" customWidth="1"/>
    <col min="20" max="20" width="0.8984375" style="99" customWidth="1"/>
    <col min="21" max="21" width="15.69921875" style="99" customWidth="1"/>
    <col min="22" max="22" width="0.8984375" style="99" customWidth="1"/>
    <col min="23" max="23" width="15.09765625" style="98" customWidth="1"/>
    <col min="24" max="24" width="0.8984375" style="99" customWidth="1"/>
    <col min="25" max="25" width="15.09765625" style="98" customWidth="1"/>
    <col min="26" max="26" width="0.8984375" style="99" customWidth="1"/>
    <col min="27" max="27" width="15.09765625" style="98" customWidth="1"/>
    <col min="28" max="28" width="0.8984375" style="99" customWidth="1"/>
    <col min="29" max="29" width="15.09765625" style="98" customWidth="1"/>
    <col min="30" max="30" width="0.8984375" style="67" customWidth="1"/>
    <col min="31" max="31" width="13.59765625" style="5" customWidth="1"/>
    <col min="32" max="32" width="0.8984375" style="67" customWidth="1"/>
    <col min="33" max="33" width="15.09765625" style="5" customWidth="1"/>
    <col min="34" max="16384" width="9.09765625" style="5"/>
  </cols>
  <sheetData>
    <row r="1" spans="1:33" s="47" customFormat="1" ht="19.5" customHeight="1" x14ac:dyDescent="0.75">
      <c r="A1" s="39" t="s">
        <v>52</v>
      </c>
      <c r="B1" s="83"/>
      <c r="C1" s="12"/>
      <c r="D1" s="12"/>
      <c r="E1" s="39"/>
      <c r="F1" s="39"/>
      <c r="G1" s="39"/>
      <c r="H1" s="39"/>
      <c r="I1" s="39"/>
      <c r="J1" s="39"/>
      <c r="K1" s="39"/>
      <c r="L1" s="39"/>
      <c r="M1" s="39"/>
      <c r="O1" s="84"/>
      <c r="Q1" s="84"/>
      <c r="R1" s="63"/>
      <c r="S1" s="84"/>
      <c r="T1" s="63"/>
      <c r="U1" s="63"/>
      <c r="V1" s="63"/>
      <c r="W1" s="84"/>
      <c r="X1" s="63"/>
      <c r="Y1" s="84"/>
      <c r="Z1" s="63"/>
      <c r="AA1" s="84"/>
      <c r="AB1" s="63"/>
      <c r="AC1" s="84"/>
      <c r="AD1" s="85"/>
      <c r="AF1" s="85"/>
    </row>
    <row r="2" spans="1:33" s="47" customFormat="1" ht="19.5" customHeight="1" x14ac:dyDescent="0.75">
      <c r="A2" s="12" t="s">
        <v>85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O2" s="84"/>
      <c r="Q2" s="84"/>
      <c r="R2" s="63"/>
      <c r="S2" s="84"/>
      <c r="T2" s="63"/>
      <c r="U2" s="63"/>
      <c r="V2" s="63"/>
      <c r="W2" s="84"/>
      <c r="X2" s="63"/>
      <c r="Y2" s="84"/>
      <c r="Z2" s="63"/>
      <c r="AA2" s="84"/>
      <c r="AB2" s="63"/>
      <c r="AC2" s="84"/>
      <c r="AD2" s="85"/>
      <c r="AF2" s="85"/>
    </row>
    <row r="3" spans="1:33" s="47" customFormat="1" ht="19.5" customHeight="1" x14ac:dyDescent="0.75">
      <c r="B3" s="17"/>
      <c r="C3" s="18"/>
      <c r="D3" s="17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85"/>
      <c r="AF3" s="85"/>
      <c r="AG3" s="86"/>
    </row>
    <row r="4" spans="1:33" s="47" customFormat="1" ht="19.5" customHeight="1" x14ac:dyDescent="0.75">
      <c r="B4" s="17"/>
      <c r="C4" s="18"/>
      <c r="D4" s="17"/>
      <c r="E4" s="233" t="s">
        <v>54</v>
      </c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</row>
    <row r="5" spans="1:33" s="47" customFormat="1" ht="19.5" customHeight="1" x14ac:dyDescent="0.75">
      <c r="B5" s="17"/>
      <c r="D5" s="17"/>
      <c r="F5" s="85"/>
      <c r="G5" s="66"/>
      <c r="H5" s="65"/>
      <c r="I5" s="232" t="s">
        <v>164</v>
      </c>
      <c r="J5" s="232"/>
      <c r="K5" s="232"/>
      <c r="L5" s="65"/>
      <c r="M5" s="232" t="s">
        <v>246</v>
      </c>
      <c r="N5" s="232"/>
      <c r="O5" s="232"/>
      <c r="P5" s="232"/>
      <c r="Q5" s="232"/>
      <c r="R5" s="232"/>
      <c r="S5" s="232"/>
      <c r="T5" s="65"/>
      <c r="U5" s="222"/>
      <c r="V5" s="222"/>
      <c r="W5" s="232" t="s">
        <v>35</v>
      </c>
      <c r="X5" s="232"/>
      <c r="Y5" s="232"/>
      <c r="Z5" s="232"/>
      <c r="AA5" s="232"/>
      <c r="AB5" s="65"/>
      <c r="AD5" s="85"/>
      <c r="AF5" s="85"/>
    </row>
    <row r="6" spans="1:33" s="47" customFormat="1" ht="19.5" customHeight="1" x14ac:dyDescent="0.75">
      <c r="B6" s="17"/>
      <c r="D6" s="17"/>
      <c r="F6" s="85"/>
      <c r="G6" s="66"/>
      <c r="H6" s="65"/>
      <c r="J6" s="65"/>
      <c r="L6" s="65"/>
      <c r="M6" s="65"/>
      <c r="N6" s="65"/>
      <c r="O6" s="65"/>
      <c r="P6" s="65"/>
      <c r="Q6" s="65"/>
      <c r="R6" s="65"/>
      <c r="S6" s="65"/>
      <c r="T6" s="65"/>
      <c r="U6" s="222"/>
      <c r="V6" s="222"/>
      <c r="W6" s="65" t="s">
        <v>172</v>
      </c>
      <c r="X6" s="65"/>
      <c r="Y6" s="65" t="s">
        <v>158</v>
      </c>
      <c r="Z6" s="65"/>
      <c r="AA6" s="65"/>
      <c r="AB6" s="65"/>
      <c r="AD6" s="85"/>
      <c r="AF6" s="85"/>
    </row>
    <row r="7" spans="1:33" s="47" customFormat="1" ht="19.5" customHeight="1" x14ac:dyDescent="0.75">
      <c r="B7" s="17"/>
      <c r="D7" s="17"/>
      <c r="F7" s="85"/>
      <c r="G7" s="66"/>
      <c r="H7" s="65"/>
      <c r="J7" s="65"/>
      <c r="L7" s="65"/>
      <c r="M7" s="65"/>
      <c r="N7" s="65"/>
      <c r="O7" s="65"/>
      <c r="P7" s="65"/>
      <c r="Q7" s="65"/>
      <c r="R7" s="65"/>
      <c r="S7" s="65"/>
      <c r="T7" s="65"/>
      <c r="U7" s="222"/>
      <c r="V7" s="222"/>
      <c r="W7" s="65" t="s">
        <v>173</v>
      </c>
      <c r="X7" s="65"/>
      <c r="Y7" s="65" t="s">
        <v>159</v>
      </c>
      <c r="Z7" s="65"/>
      <c r="AA7" s="65"/>
      <c r="AB7" s="65"/>
      <c r="AD7" s="85"/>
      <c r="AF7" s="85"/>
    </row>
    <row r="8" spans="1:33" s="47" customFormat="1" ht="19.5" customHeight="1" x14ac:dyDescent="0.75">
      <c r="B8" s="17"/>
      <c r="C8" s="18"/>
      <c r="D8" s="17"/>
      <c r="E8" s="65"/>
      <c r="F8" s="65"/>
      <c r="G8" s="65"/>
      <c r="H8" s="65"/>
      <c r="I8" s="66"/>
      <c r="J8" s="65"/>
      <c r="K8" s="66"/>
      <c r="L8" s="65"/>
      <c r="M8" s="65"/>
      <c r="N8" s="65"/>
      <c r="O8" s="65"/>
      <c r="P8" s="65"/>
      <c r="Q8" s="65"/>
      <c r="R8" s="65"/>
      <c r="S8" s="65"/>
      <c r="T8" s="65"/>
      <c r="U8" s="222"/>
      <c r="V8" s="222"/>
      <c r="W8" s="65" t="s">
        <v>174</v>
      </c>
      <c r="X8" s="65"/>
      <c r="Y8" s="65" t="s">
        <v>213</v>
      </c>
      <c r="Z8" s="65"/>
      <c r="AA8" s="66" t="s">
        <v>10</v>
      </c>
      <c r="AB8" s="65"/>
      <c r="AC8" s="65" t="s">
        <v>67</v>
      </c>
      <c r="AD8" s="65"/>
      <c r="AE8" s="66"/>
      <c r="AF8" s="65"/>
      <c r="AG8" s="66"/>
    </row>
    <row r="9" spans="1:33" s="47" customFormat="1" ht="19.5" customHeight="1" x14ac:dyDescent="0.75">
      <c r="B9" s="17"/>
      <c r="C9" s="18"/>
      <c r="D9" s="17"/>
      <c r="E9" s="65" t="s">
        <v>16</v>
      </c>
      <c r="F9" s="65"/>
      <c r="G9" s="65"/>
      <c r="H9" s="65"/>
      <c r="I9" s="66" t="s">
        <v>9</v>
      </c>
      <c r="J9" s="65"/>
      <c r="K9" s="66" t="s">
        <v>148</v>
      </c>
      <c r="L9" s="65"/>
      <c r="N9" s="85"/>
      <c r="O9" s="65" t="s">
        <v>106</v>
      </c>
      <c r="P9" s="85"/>
      <c r="Q9" s="65" t="s">
        <v>12</v>
      </c>
      <c r="R9" s="65"/>
      <c r="S9" s="65"/>
      <c r="T9" s="65"/>
      <c r="U9" s="222" t="s">
        <v>238</v>
      </c>
      <c r="V9" s="222"/>
      <c r="W9" s="65" t="s">
        <v>199</v>
      </c>
      <c r="X9" s="65"/>
      <c r="Y9" s="65" t="s">
        <v>220</v>
      </c>
      <c r="Z9" s="65"/>
      <c r="AA9" s="65" t="s">
        <v>62</v>
      </c>
      <c r="AB9" s="65"/>
      <c r="AC9" s="65" t="s">
        <v>98</v>
      </c>
      <c r="AD9" s="65"/>
      <c r="AE9" s="66" t="s">
        <v>34</v>
      </c>
      <c r="AF9" s="65"/>
      <c r="AG9" s="66"/>
    </row>
    <row r="10" spans="1:33" s="47" customFormat="1" ht="19.5" customHeight="1" x14ac:dyDescent="0.75">
      <c r="B10" s="17"/>
      <c r="C10" s="18"/>
      <c r="D10" s="17"/>
      <c r="E10" s="65" t="s">
        <v>11</v>
      </c>
      <c r="F10" s="65"/>
      <c r="G10" s="65" t="s">
        <v>12</v>
      </c>
      <c r="H10" s="65"/>
      <c r="I10" s="66" t="s">
        <v>15</v>
      </c>
      <c r="J10" s="65"/>
      <c r="K10" s="65" t="s">
        <v>147</v>
      </c>
      <c r="L10" s="65"/>
      <c r="M10" s="65" t="s">
        <v>47</v>
      </c>
      <c r="N10" s="65"/>
      <c r="O10" s="87" t="s">
        <v>107</v>
      </c>
      <c r="P10" s="65"/>
      <c r="Q10" s="87" t="s">
        <v>80</v>
      </c>
      <c r="R10" s="234" t="s">
        <v>19</v>
      </c>
      <c r="S10" s="234"/>
      <c r="T10" s="234"/>
      <c r="U10" s="222" t="s">
        <v>239</v>
      </c>
      <c r="V10" s="222"/>
      <c r="W10" s="65" t="s">
        <v>126</v>
      </c>
      <c r="X10" s="67"/>
      <c r="Y10" s="65" t="s">
        <v>160</v>
      </c>
      <c r="Z10" s="67"/>
      <c r="AA10" s="65" t="s">
        <v>61</v>
      </c>
      <c r="AB10" s="65"/>
      <c r="AC10" s="65" t="s">
        <v>99</v>
      </c>
      <c r="AD10" s="65"/>
      <c r="AE10" s="65" t="s">
        <v>101</v>
      </c>
      <c r="AF10" s="65"/>
      <c r="AG10" s="66" t="s">
        <v>10</v>
      </c>
    </row>
    <row r="11" spans="1:33" ht="19.5" customHeight="1" x14ac:dyDescent="0.75">
      <c r="B11" s="16"/>
      <c r="C11" s="221" t="s">
        <v>42</v>
      </c>
      <c r="D11" s="14"/>
      <c r="E11" s="65" t="s">
        <v>20</v>
      </c>
      <c r="F11" s="65"/>
      <c r="G11" s="87" t="s">
        <v>80</v>
      </c>
      <c r="H11" s="87"/>
      <c r="I11" s="65" t="s">
        <v>14</v>
      </c>
      <c r="J11" s="87"/>
      <c r="K11" s="65" t="s">
        <v>14</v>
      </c>
      <c r="L11" s="87"/>
      <c r="M11" s="65" t="s">
        <v>43</v>
      </c>
      <c r="N11" s="65"/>
      <c r="O11" s="65" t="s">
        <v>109</v>
      </c>
      <c r="P11" s="65"/>
      <c r="Q11" s="65" t="s">
        <v>43</v>
      </c>
      <c r="R11" s="234" t="s">
        <v>250</v>
      </c>
      <c r="S11" s="234"/>
      <c r="T11" s="234"/>
      <c r="U11" s="222" t="s">
        <v>240</v>
      </c>
      <c r="V11" s="222"/>
      <c r="W11" s="65" t="s">
        <v>127</v>
      </c>
      <c r="X11" s="87"/>
      <c r="Y11" s="66" t="s">
        <v>161</v>
      </c>
      <c r="Z11" s="87"/>
      <c r="AA11" s="65" t="s">
        <v>130</v>
      </c>
      <c r="AB11" s="87"/>
      <c r="AC11" s="66" t="s">
        <v>128</v>
      </c>
      <c r="AD11" s="87"/>
      <c r="AE11" s="66" t="s">
        <v>39</v>
      </c>
      <c r="AF11" s="87"/>
      <c r="AG11" s="65" t="s">
        <v>13</v>
      </c>
    </row>
    <row r="12" spans="1:33" ht="19.5" customHeight="1" x14ac:dyDescent="0.75">
      <c r="B12" s="16"/>
      <c r="C12" s="70"/>
      <c r="D12" s="14"/>
      <c r="E12" s="231" t="s">
        <v>56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231"/>
      <c r="AD12" s="231"/>
      <c r="AE12" s="231"/>
      <c r="AF12" s="231"/>
      <c r="AG12" s="231"/>
    </row>
    <row r="13" spans="1:33" ht="20.5" customHeight="1" x14ac:dyDescent="0.75">
      <c r="A13" s="69" t="s">
        <v>208</v>
      </c>
      <c r="C13" s="88"/>
      <c r="D13" s="72"/>
      <c r="E13" s="89"/>
      <c r="F13" s="90"/>
      <c r="G13" s="89"/>
      <c r="H13" s="91"/>
      <c r="I13" s="89"/>
      <c r="J13" s="91"/>
      <c r="K13" s="89"/>
      <c r="L13" s="91"/>
      <c r="M13" s="89"/>
      <c r="N13" s="91"/>
      <c r="O13" s="89"/>
      <c r="P13" s="91"/>
      <c r="Q13" s="89"/>
      <c r="R13" s="91"/>
      <c r="S13" s="89"/>
      <c r="T13" s="91"/>
      <c r="U13" s="91"/>
      <c r="V13" s="91"/>
      <c r="W13" s="89"/>
      <c r="X13" s="91"/>
      <c r="Y13" s="89"/>
      <c r="Z13" s="91"/>
      <c r="AA13" s="90"/>
      <c r="AB13" s="91"/>
      <c r="AC13" s="89"/>
      <c r="AD13" s="91"/>
      <c r="AE13" s="89"/>
      <c r="AF13" s="91"/>
      <c r="AG13" s="92"/>
    </row>
    <row r="14" spans="1:33" ht="20.5" customHeight="1" x14ac:dyDescent="0.75">
      <c r="A14" s="73" t="s">
        <v>215</v>
      </c>
      <c r="C14" s="88"/>
      <c r="D14" s="72"/>
      <c r="E14" s="53">
        <v>850000</v>
      </c>
      <c r="F14" s="93"/>
      <c r="G14" s="53">
        <v>-15740</v>
      </c>
      <c r="H14" s="93"/>
      <c r="I14" s="53">
        <v>1643000</v>
      </c>
      <c r="J14" s="93"/>
      <c r="K14" s="53">
        <v>18365</v>
      </c>
      <c r="L14" s="53"/>
      <c r="M14" s="53">
        <v>85000</v>
      </c>
      <c r="N14" s="93"/>
      <c r="O14" s="53">
        <v>464896</v>
      </c>
      <c r="P14" s="53"/>
      <c r="Q14" s="53">
        <v>15740</v>
      </c>
      <c r="R14" s="53"/>
      <c r="S14" s="53">
        <v>442838</v>
      </c>
      <c r="T14" s="53"/>
      <c r="U14" s="33">
        <v>0</v>
      </c>
      <c r="V14" s="53"/>
      <c r="W14" s="53">
        <v>-223701</v>
      </c>
      <c r="X14" s="53"/>
      <c r="Y14" s="74">
        <v>7099</v>
      </c>
      <c r="Z14" s="53"/>
      <c r="AA14" s="53">
        <v>-216602</v>
      </c>
      <c r="AB14" s="53"/>
      <c r="AC14" s="53">
        <v>3287497</v>
      </c>
      <c r="AD14" s="53"/>
      <c r="AE14" s="53">
        <v>607210</v>
      </c>
      <c r="AF14" s="53"/>
      <c r="AG14" s="53">
        <v>3894707</v>
      </c>
    </row>
    <row r="15" spans="1:33" ht="20.5" customHeight="1" x14ac:dyDescent="0.75">
      <c r="A15" s="69"/>
      <c r="C15" s="88"/>
      <c r="D15" s="72"/>
      <c r="E15" s="94"/>
      <c r="F15" s="93"/>
      <c r="G15" s="94"/>
      <c r="H15" s="93"/>
      <c r="I15" s="94"/>
      <c r="J15" s="93"/>
      <c r="K15" s="94"/>
      <c r="L15" s="53"/>
      <c r="M15" s="94"/>
      <c r="N15" s="93"/>
      <c r="O15" s="94"/>
      <c r="P15" s="53"/>
      <c r="Q15" s="94"/>
      <c r="R15" s="53"/>
      <c r="S15" s="94"/>
      <c r="T15" s="53"/>
      <c r="U15" s="53"/>
      <c r="V15" s="53"/>
      <c r="W15" s="94"/>
      <c r="X15" s="53"/>
      <c r="Y15" s="94"/>
      <c r="Z15" s="53"/>
      <c r="AA15" s="53"/>
      <c r="AB15" s="53"/>
      <c r="AC15" s="53"/>
      <c r="AD15" s="53"/>
      <c r="AE15" s="94"/>
      <c r="AF15" s="53"/>
      <c r="AG15" s="94"/>
    </row>
    <row r="16" spans="1:33" ht="20.5" customHeight="1" x14ac:dyDescent="0.75">
      <c r="A16" s="77" t="s">
        <v>58</v>
      </c>
      <c r="C16" s="95"/>
      <c r="D16" s="72"/>
      <c r="E16" s="94"/>
      <c r="F16" s="93"/>
      <c r="G16" s="94"/>
      <c r="H16" s="93"/>
      <c r="I16" s="94"/>
      <c r="J16" s="93"/>
      <c r="K16" s="94"/>
      <c r="L16" s="53"/>
      <c r="M16" s="94"/>
      <c r="N16" s="93"/>
      <c r="O16" s="94"/>
      <c r="P16" s="53"/>
      <c r="Q16" s="94"/>
      <c r="R16" s="53"/>
      <c r="S16" s="94"/>
      <c r="T16" s="53"/>
      <c r="U16" s="53"/>
      <c r="V16" s="53"/>
      <c r="W16" s="94"/>
      <c r="X16" s="53"/>
      <c r="Y16" s="94"/>
      <c r="Z16" s="53"/>
      <c r="AA16" s="53"/>
      <c r="AB16" s="53"/>
      <c r="AC16" s="53"/>
      <c r="AD16" s="53"/>
      <c r="AE16" s="94"/>
      <c r="AF16" s="53"/>
      <c r="AG16" s="94"/>
    </row>
    <row r="17" spans="1:33" ht="20.5" customHeight="1" x14ac:dyDescent="0.75">
      <c r="A17" s="78"/>
      <c r="B17" s="16" t="s">
        <v>216</v>
      </c>
      <c r="C17" s="95"/>
      <c r="D17" s="72"/>
      <c r="E17" s="33">
        <v>0</v>
      </c>
      <c r="F17" s="33"/>
      <c r="G17" s="33">
        <v>0</v>
      </c>
      <c r="H17" s="33"/>
      <c r="I17" s="33">
        <v>0</v>
      </c>
      <c r="J17" s="33"/>
      <c r="K17" s="33">
        <v>0</v>
      </c>
      <c r="L17" s="33"/>
      <c r="M17" s="33">
        <v>0</v>
      </c>
      <c r="N17" s="33"/>
      <c r="O17" s="33">
        <v>0</v>
      </c>
      <c r="P17" s="33"/>
      <c r="Q17" s="33">
        <v>0</v>
      </c>
      <c r="R17" s="33"/>
      <c r="S17" s="33">
        <v>-128665</v>
      </c>
      <c r="T17" s="33"/>
      <c r="U17" s="33">
        <v>0</v>
      </c>
      <c r="V17" s="33"/>
      <c r="W17" s="33">
        <v>0</v>
      </c>
      <c r="X17" s="33"/>
      <c r="Y17" s="33">
        <v>0</v>
      </c>
      <c r="Z17" s="33"/>
      <c r="AA17" s="33">
        <v>0</v>
      </c>
      <c r="AB17" s="33"/>
      <c r="AC17" s="33">
        <v>-128665</v>
      </c>
      <c r="AD17" s="33"/>
      <c r="AE17" s="33">
        <v>-16955</v>
      </c>
      <c r="AF17" s="33"/>
      <c r="AG17" s="33">
        <v>-145620</v>
      </c>
    </row>
    <row r="18" spans="1:33" ht="20.5" customHeight="1" x14ac:dyDescent="0.75">
      <c r="B18" s="16" t="s">
        <v>171</v>
      </c>
      <c r="C18" s="95"/>
      <c r="D18" s="72"/>
      <c r="E18" s="42">
        <v>0</v>
      </c>
      <c r="F18" s="33"/>
      <c r="G18" s="42">
        <v>0</v>
      </c>
      <c r="H18" s="33"/>
      <c r="I18" s="42">
        <v>0</v>
      </c>
      <c r="J18" s="33"/>
      <c r="K18" s="42">
        <v>0</v>
      </c>
      <c r="L18" s="33"/>
      <c r="M18" s="42">
        <v>0</v>
      </c>
      <c r="N18" s="33"/>
      <c r="O18" s="42">
        <v>0</v>
      </c>
      <c r="P18" s="33"/>
      <c r="Q18" s="42">
        <v>0</v>
      </c>
      <c r="R18" s="33"/>
      <c r="S18" s="42">
        <v>0</v>
      </c>
      <c r="T18" s="33"/>
      <c r="U18" s="33">
        <v>0</v>
      </c>
      <c r="V18" s="33"/>
      <c r="W18" s="42">
        <v>7121</v>
      </c>
      <c r="X18" s="33"/>
      <c r="Y18" s="42">
        <v>-1397</v>
      </c>
      <c r="Z18" s="33"/>
      <c r="AA18" s="42">
        <v>5724</v>
      </c>
      <c r="AB18" s="33"/>
      <c r="AC18" s="42">
        <v>5724</v>
      </c>
      <c r="AD18" s="33"/>
      <c r="AE18" s="42">
        <v>-9349</v>
      </c>
      <c r="AF18" s="33"/>
      <c r="AG18" s="42">
        <v>-3625</v>
      </c>
    </row>
    <row r="19" spans="1:33" ht="20.5" customHeight="1" x14ac:dyDescent="0.75">
      <c r="A19" s="73" t="s">
        <v>142</v>
      </c>
      <c r="B19" s="24"/>
      <c r="C19" s="96"/>
      <c r="D19" s="14"/>
      <c r="E19" s="74">
        <v>0</v>
      </c>
      <c r="F19" s="74"/>
      <c r="G19" s="74">
        <v>0</v>
      </c>
      <c r="H19" s="74"/>
      <c r="I19" s="74">
        <v>0</v>
      </c>
      <c r="J19" s="74"/>
      <c r="K19" s="74">
        <v>0</v>
      </c>
      <c r="L19" s="74"/>
      <c r="M19" s="74">
        <v>0</v>
      </c>
      <c r="N19" s="74"/>
      <c r="O19" s="74">
        <v>0</v>
      </c>
      <c r="P19" s="74"/>
      <c r="Q19" s="74">
        <v>0</v>
      </c>
      <c r="R19" s="33"/>
      <c r="S19" s="74">
        <f>SUM(S17:S18)</f>
        <v>-128665</v>
      </c>
      <c r="T19" s="33"/>
      <c r="U19" s="81">
        <f>SUM(U17:U18)</f>
        <v>0</v>
      </c>
      <c r="V19" s="33"/>
      <c r="W19" s="74">
        <f>SUM(W17:W18)</f>
        <v>7121</v>
      </c>
      <c r="X19" s="74"/>
      <c r="Y19" s="74">
        <f>SUM(Y17:Y18)</f>
        <v>-1397</v>
      </c>
      <c r="Z19" s="74"/>
      <c r="AA19" s="74">
        <f>SUM(AA17:AA18)</f>
        <v>5724</v>
      </c>
      <c r="AB19" s="74"/>
      <c r="AC19" s="74">
        <f>SUM(AC17:AC18)</f>
        <v>-122941</v>
      </c>
      <c r="AD19" s="74"/>
      <c r="AE19" s="74">
        <f>SUM(AE17:AE18)</f>
        <v>-26304</v>
      </c>
      <c r="AF19" s="74"/>
      <c r="AG19" s="74">
        <f>SUM(AC19:AE19)</f>
        <v>-149245</v>
      </c>
    </row>
    <row r="20" spans="1:33" ht="20.5" customHeight="1" thickBot="1" x14ac:dyDescent="0.8">
      <c r="A20" s="69" t="s">
        <v>209</v>
      </c>
      <c r="C20" s="70"/>
      <c r="D20" s="14"/>
      <c r="E20" s="97">
        <f>SUM(E14,E19)</f>
        <v>850000</v>
      </c>
      <c r="F20" s="74"/>
      <c r="G20" s="97">
        <f>SUM(G14,G19)</f>
        <v>-15740</v>
      </c>
      <c r="H20" s="74"/>
      <c r="I20" s="97">
        <f>SUM(I14,I19)</f>
        <v>1643000</v>
      </c>
      <c r="J20" s="74"/>
      <c r="K20" s="97">
        <f>SUM(K14,K19)</f>
        <v>18365</v>
      </c>
      <c r="L20" s="74"/>
      <c r="M20" s="97">
        <f>SUM(M14,M19)</f>
        <v>85000</v>
      </c>
      <c r="N20" s="74"/>
      <c r="O20" s="97">
        <f>SUM(O14,O19)</f>
        <v>464896</v>
      </c>
      <c r="P20" s="74"/>
      <c r="Q20" s="97">
        <f>SUM(Q14,Q19)</f>
        <v>15740</v>
      </c>
      <c r="R20" s="33"/>
      <c r="S20" s="97">
        <f>SUM(S14,S19)</f>
        <v>314173</v>
      </c>
      <c r="T20" s="33"/>
      <c r="U20" s="97">
        <f>SUM(U14,U19)</f>
        <v>0</v>
      </c>
      <c r="V20" s="33"/>
      <c r="W20" s="97">
        <f>SUM(W14,W19)</f>
        <v>-216580</v>
      </c>
      <c r="X20" s="74"/>
      <c r="Y20" s="97">
        <f>SUM(Y14,Y19)</f>
        <v>5702</v>
      </c>
      <c r="Z20" s="74"/>
      <c r="AA20" s="97">
        <f>SUM(AA14,AA19)</f>
        <v>-210878</v>
      </c>
      <c r="AB20" s="74"/>
      <c r="AC20" s="97">
        <f>SUM(AC14,AC19)</f>
        <v>3164556</v>
      </c>
      <c r="AD20" s="74"/>
      <c r="AE20" s="97">
        <f>SUM(AE14,AE19)</f>
        <v>580906</v>
      </c>
      <c r="AF20" s="74"/>
      <c r="AG20" s="97">
        <f>SUM(AG14,AG19)</f>
        <v>3745462</v>
      </c>
    </row>
    <row r="21" spans="1:33" ht="19.5" customHeight="1" thickTop="1" x14ac:dyDescent="0.75"/>
    <row r="22" spans="1:33" ht="20.5" customHeight="1" x14ac:dyDescent="0.75">
      <c r="A22" s="69" t="s">
        <v>235</v>
      </c>
      <c r="C22" s="88"/>
      <c r="D22" s="72"/>
      <c r="E22" s="89"/>
      <c r="F22" s="90"/>
      <c r="G22" s="89"/>
      <c r="H22" s="91"/>
      <c r="I22" s="89"/>
      <c r="J22" s="91"/>
      <c r="K22" s="89"/>
      <c r="L22" s="91"/>
      <c r="M22" s="89"/>
      <c r="N22" s="91"/>
      <c r="O22" s="89"/>
      <c r="P22" s="91"/>
      <c r="Q22" s="89"/>
      <c r="R22" s="91"/>
      <c r="S22" s="89"/>
      <c r="T22" s="91"/>
      <c r="U22" s="91"/>
      <c r="V22" s="91"/>
      <c r="W22" s="89"/>
      <c r="X22" s="91"/>
      <c r="Y22" s="89"/>
      <c r="Z22" s="91"/>
      <c r="AA22" s="90"/>
      <c r="AB22" s="91"/>
      <c r="AC22" s="89"/>
      <c r="AD22" s="91"/>
      <c r="AE22" s="89"/>
      <c r="AF22" s="91"/>
      <c r="AG22" s="92"/>
    </row>
    <row r="23" spans="1:33" ht="20.5" customHeight="1" x14ac:dyDescent="0.75">
      <c r="A23" s="73" t="s">
        <v>236</v>
      </c>
      <c r="C23" s="88"/>
      <c r="D23" s="72"/>
      <c r="E23" s="53">
        <v>850000</v>
      </c>
      <c r="F23" s="93"/>
      <c r="G23" s="53">
        <v>-15740</v>
      </c>
      <c r="H23" s="93"/>
      <c r="I23" s="53">
        <v>1643000</v>
      </c>
      <c r="J23" s="93"/>
      <c r="K23" s="53">
        <v>18365</v>
      </c>
      <c r="L23" s="53"/>
      <c r="M23" s="53">
        <v>85000</v>
      </c>
      <c r="N23" s="93"/>
      <c r="O23" s="53">
        <v>443995</v>
      </c>
      <c r="P23" s="53"/>
      <c r="Q23" s="53">
        <v>15740</v>
      </c>
      <c r="R23" s="53"/>
      <c r="S23" s="53">
        <v>-191701</v>
      </c>
      <c r="T23" s="53"/>
      <c r="U23" s="53">
        <v>1473750</v>
      </c>
      <c r="V23" s="53"/>
      <c r="W23" s="53">
        <v>-216664</v>
      </c>
      <c r="X23" s="53"/>
      <c r="Y23" s="74">
        <v>15673</v>
      </c>
      <c r="Z23" s="53"/>
      <c r="AA23" s="53">
        <v>-200991</v>
      </c>
      <c r="AB23" s="53"/>
      <c r="AC23" s="53">
        <v>4121418</v>
      </c>
      <c r="AD23" s="53"/>
      <c r="AE23" s="53">
        <v>923105</v>
      </c>
      <c r="AF23" s="53"/>
      <c r="AG23" s="53">
        <v>5044523</v>
      </c>
    </row>
    <row r="24" spans="1:33" ht="20.5" customHeight="1" x14ac:dyDescent="0.75">
      <c r="A24" s="69"/>
      <c r="C24" s="88"/>
      <c r="D24" s="72"/>
      <c r="E24" s="94"/>
      <c r="F24" s="93"/>
      <c r="G24" s="94"/>
      <c r="H24" s="93"/>
      <c r="I24" s="94"/>
      <c r="J24" s="93"/>
      <c r="K24" s="94"/>
      <c r="L24" s="53"/>
      <c r="M24" s="94"/>
      <c r="N24" s="93"/>
      <c r="O24" s="94"/>
      <c r="P24" s="53"/>
      <c r="Q24" s="94"/>
      <c r="R24" s="53"/>
      <c r="S24" s="94"/>
      <c r="T24" s="53"/>
      <c r="U24" s="53"/>
      <c r="V24" s="53"/>
      <c r="W24" s="94"/>
      <c r="X24" s="53"/>
      <c r="Y24" s="94"/>
      <c r="Z24" s="53"/>
      <c r="AA24" s="53"/>
      <c r="AB24" s="53"/>
      <c r="AC24" s="53"/>
      <c r="AD24" s="53"/>
      <c r="AE24" s="94"/>
      <c r="AF24" s="53"/>
      <c r="AG24" s="94"/>
    </row>
    <row r="25" spans="1:33" ht="20.5" customHeight="1" x14ac:dyDescent="0.75">
      <c r="A25" s="77" t="s">
        <v>58</v>
      </c>
      <c r="C25" s="95"/>
      <c r="D25" s="72"/>
      <c r="E25" s="94"/>
      <c r="F25" s="93"/>
      <c r="G25" s="94"/>
      <c r="H25" s="93"/>
      <c r="I25" s="94"/>
      <c r="J25" s="93"/>
      <c r="K25" s="94"/>
      <c r="L25" s="53"/>
      <c r="M25" s="94"/>
      <c r="N25" s="93"/>
      <c r="O25" s="94"/>
      <c r="P25" s="53"/>
      <c r="Q25" s="94"/>
      <c r="R25" s="53"/>
      <c r="S25" s="94"/>
      <c r="T25" s="53"/>
      <c r="U25" s="53"/>
      <c r="V25" s="53"/>
      <c r="W25" s="94"/>
      <c r="X25" s="53"/>
      <c r="Y25" s="94"/>
      <c r="Z25" s="53"/>
      <c r="AA25" s="53"/>
      <c r="AB25" s="53"/>
      <c r="AC25" s="53"/>
      <c r="AD25" s="53"/>
      <c r="AE25" s="94"/>
      <c r="AF25" s="53"/>
      <c r="AG25" s="94"/>
    </row>
    <row r="26" spans="1:33" ht="20.5" customHeight="1" x14ac:dyDescent="0.75">
      <c r="A26" s="78"/>
      <c r="B26" s="16" t="s">
        <v>214</v>
      </c>
      <c r="C26" s="95"/>
      <c r="D26" s="72"/>
      <c r="E26" s="33">
        <v>0</v>
      </c>
      <c r="F26" s="33"/>
      <c r="G26" s="33">
        <v>0</v>
      </c>
      <c r="H26" s="33"/>
      <c r="I26" s="33">
        <v>0</v>
      </c>
      <c r="J26" s="33"/>
      <c r="K26" s="33">
        <v>0</v>
      </c>
      <c r="L26" s="33"/>
      <c r="M26" s="33">
        <v>0</v>
      </c>
      <c r="N26" s="33"/>
      <c r="O26" s="33">
        <v>0</v>
      </c>
      <c r="P26" s="33"/>
      <c r="Q26" s="33">
        <v>0</v>
      </c>
      <c r="R26" s="33"/>
      <c r="S26" s="33">
        <v>8628</v>
      </c>
      <c r="T26" s="33"/>
      <c r="U26" s="33">
        <v>0</v>
      </c>
      <c r="V26" s="33"/>
      <c r="W26" s="33">
        <v>0</v>
      </c>
      <c r="X26" s="33"/>
      <c r="Y26" s="33">
        <v>0</v>
      </c>
      <c r="Z26" s="33"/>
      <c r="AA26" s="33">
        <v>0</v>
      </c>
      <c r="AB26" s="33"/>
      <c r="AC26" s="33">
        <v>8628</v>
      </c>
      <c r="AD26" s="33"/>
      <c r="AE26" s="33">
        <v>2696</v>
      </c>
      <c r="AF26" s="33"/>
      <c r="AG26" s="33">
        <v>11324</v>
      </c>
    </row>
    <row r="27" spans="1:33" ht="20.5" customHeight="1" x14ac:dyDescent="0.75">
      <c r="B27" s="16" t="s">
        <v>171</v>
      </c>
      <c r="C27" s="95"/>
      <c r="D27" s="72"/>
      <c r="E27" s="42">
        <v>0</v>
      </c>
      <c r="F27" s="33"/>
      <c r="G27" s="42">
        <v>0</v>
      </c>
      <c r="H27" s="33"/>
      <c r="I27" s="42">
        <v>0</v>
      </c>
      <c r="J27" s="33"/>
      <c r="K27" s="42">
        <v>0</v>
      </c>
      <c r="L27" s="33"/>
      <c r="M27" s="42">
        <v>0</v>
      </c>
      <c r="N27" s="33"/>
      <c r="O27" s="42">
        <v>0</v>
      </c>
      <c r="P27" s="33"/>
      <c r="Q27" s="42">
        <v>0</v>
      </c>
      <c r="R27" s="33"/>
      <c r="S27" s="42">
        <v>0</v>
      </c>
      <c r="T27" s="33"/>
      <c r="U27" s="33">
        <v>0</v>
      </c>
      <c r="V27" s="33"/>
      <c r="W27" s="42">
        <v>5531</v>
      </c>
      <c r="X27" s="33"/>
      <c r="Y27" s="42">
        <v>-4722</v>
      </c>
      <c r="Z27" s="33"/>
      <c r="AA27" s="42">
        <v>809</v>
      </c>
      <c r="AB27" s="33"/>
      <c r="AC27" s="42">
        <v>809</v>
      </c>
      <c r="AD27" s="33"/>
      <c r="AE27" s="42">
        <v>-105</v>
      </c>
      <c r="AF27" s="33"/>
      <c r="AG27" s="42">
        <v>704</v>
      </c>
    </row>
    <row r="28" spans="1:33" ht="20.5" customHeight="1" x14ac:dyDescent="0.75">
      <c r="A28" s="73" t="s">
        <v>142</v>
      </c>
      <c r="B28" s="24"/>
      <c r="C28" s="96"/>
      <c r="D28" s="14"/>
      <c r="E28" s="81">
        <v>0</v>
      </c>
      <c r="F28" s="74"/>
      <c r="G28" s="81">
        <v>0</v>
      </c>
      <c r="H28" s="74"/>
      <c r="I28" s="81">
        <v>0</v>
      </c>
      <c r="J28" s="74"/>
      <c r="K28" s="81">
        <v>0</v>
      </c>
      <c r="L28" s="74"/>
      <c r="M28" s="81">
        <v>0</v>
      </c>
      <c r="N28" s="74"/>
      <c r="O28" s="81">
        <v>0</v>
      </c>
      <c r="P28" s="74"/>
      <c r="Q28" s="81">
        <v>0</v>
      </c>
      <c r="R28" s="33"/>
      <c r="S28" s="81">
        <f>SUM(S26:S27)</f>
        <v>8628</v>
      </c>
      <c r="T28" s="33"/>
      <c r="U28" s="81">
        <f>SUM(U26:U27)</f>
        <v>0</v>
      </c>
      <c r="V28" s="33"/>
      <c r="W28" s="81">
        <f>SUM(W26:W27)</f>
        <v>5531</v>
      </c>
      <c r="X28" s="74"/>
      <c r="Y28" s="81">
        <f>SUM(Y26:Y27)</f>
        <v>-4722</v>
      </c>
      <c r="Z28" s="74"/>
      <c r="AA28" s="81">
        <f>SUM(AA26:AA27)</f>
        <v>809</v>
      </c>
      <c r="AB28" s="74"/>
      <c r="AC28" s="81">
        <f>SUM(AC26:AC27)</f>
        <v>9437</v>
      </c>
      <c r="AD28" s="74"/>
      <c r="AE28" s="81">
        <f>SUM(AE26:AE27)</f>
        <v>2591</v>
      </c>
      <c r="AF28" s="74"/>
      <c r="AG28" s="81">
        <f>SUM(AC28:AE28)</f>
        <v>12028</v>
      </c>
    </row>
    <row r="29" spans="1:33" ht="20.5" customHeight="1" x14ac:dyDescent="0.75">
      <c r="A29" s="73"/>
      <c r="B29" s="24"/>
      <c r="C29" s="96"/>
      <c r="D29" s="1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33"/>
      <c r="S29" s="74"/>
      <c r="T29" s="33"/>
      <c r="U29" s="33"/>
      <c r="V29" s="33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</row>
    <row r="30" spans="1:33" ht="20.5" customHeight="1" x14ac:dyDescent="0.75">
      <c r="A30" s="16" t="s">
        <v>244</v>
      </c>
      <c r="B30" s="24"/>
      <c r="C30" s="95">
        <v>7</v>
      </c>
      <c r="D30" s="14"/>
      <c r="E30" s="74">
        <v>0</v>
      </c>
      <c r="F30" s="74"/>
      <c r="G30" s="74">
        <v>0</v>
      </c>
      <c r="H30" s="74"/>
      <c r="I30" s="74">
        <v>0</v>
      </c>
      <c r="J30" s="74"/>
      <c r="K30" s="74">
        <v>0</v>
      </c>
      <c r="L30" s="74"/>
      <c r="M30" s="74">
        <v>0</v>
      </c>
      <c r="N30" s="74"/>
      <c r="O30" s="74">
        <v>0</v>
      </c>
      <c r="P30" s="74"/>
      <c r="Q30" s="74">
        <v>0</v>
      </c>
      <c r="R30" s="33"/>
      <c r="S30" s="33">
        <v>-60494</v>
      </c>
      <c r="T30" s="33"/>
      <c r="U30" s="33">
        <v>0</v>
      </c>
      <c r="V30" s="33"/>
      <c r="W30" s="74">
        <v>0</v>
      </c>
      <c r="X30" s="74"/>
      <c r="Y30" s="74">
        <v>0</v>
      </c>
      <c r="Z30" s="74"/>
      <c r="AA30" s="74">
        <v>0</v>
      </c>
      <c r="AB30" s="74"/>
      <c r="AC30" s="33">
        <v>-60494</v>
      </c>
      <c r="AD30" s="74"/>
      <c r="AE30" s="74">
        <v>0</v>
      </c>
      <c r="AF30" s="74"/>
      <c r="AG30" s="33">
        <v>-60494</v>
      </c>
    </row>
    <row r="31" spans="1:33" ht="20.5" customHeight="1" x14ac:dyDescent="0.75">
      <c r="A31" s="73"/>
      <c r="B31" s="24"/>
      <c r="C31" s="96"/>
      <c r="D31" s="1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33"/>
      <c r="S31" s="74"/>
      <c r="T31" s="33"/>
      <c r="U31" s="74"/>
      <c r="V31" s="33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</row>
    <row r="32" spans="1:33" ht="20.5" customHeight="1" thickBot="1" x14ac:dyDescent="0.8">
      <c r="A32" s="69" t="s">
        <v>237</v>
      </c>
      <c r="C32" s="70"/>
      <c r="D32" s="14"/>
      <c r="E32" s="97">
        <f>SUM(E23,E28)</f>
        <v>850000</v>
      </c>
      <c r="F32" s="74"/>
      <c r="G32" s="97">
        <f>SUM(G23,G28)</f>
        <v>-15740</v>
      </c>
      <c r="H32" s="74"/>
      <c r="I32" s="97">
        <f>SUM(I23,I28)</f>
        <v>1643000</v>
      </c>
      <c r="J32" s="74"/>
      <c r="K32" s="97">
        <f>SUM(K23,K28)</f>
        <v>18365</v>
      </c>
      <c r="L32" s="74"/>
      <c r="M32" s="97">
        <f>SUM(M23,M28)</f>
        <v>85000</v>
      </c>
      <c r="N32" s="74"/>
      <c r="O32" s="97">
        <f>SUM(O23,O28)</f>
        <v>443995</v>
      </c>
      <c r="P32" s="74"/>
      <c r="Q32" s="97">
        <f>SUM(Q23,Q28)</f>
        <v>15740</v>
      </c>
      <c r="R32" s="33"/>
      <c r="S32" s="97">
        <f>SUM(S23,S28,S30)</f>
        <v>-243567</v>
      </c>
      <c r="T32" s="33"/>
      <c r="U32" s="97">
        <f>SUM(U23,U28)</f>
        <v>1473750</v>
      </c>
      <c r="V32" s="33"/>
      <c r="W32" s="97">
        <f>SUM(W23,W28)</f>
        <v>-211133</v>
      </c>
      <c r="X32" s="74"/>
      <c r="Y32" s="97">
        <f>SUM(Y23,Y28)</f>
        <v>10951</v>
      </c>
      <c r="Z32" s="74"/>
      <c r="AA32" s="97">
        <f>SUM(AA23,AA28)</f>
        <v>-200182</v>
      </c>
      <c r="AB32" s="74"/>
      <c r="AC32" s="97">
        <f>SUM(AC23,AC28,AC30)</f>
        <v>4070361</v>
      </c>
      <c r="AD32" s="74"/>
      <c r="AE32" s="97">
        <f>SUM(AE23,AE28)</f>
        <v>925696</v>
      </c>
      <c r="AF32" s="74"/>
      <c r="AG32" s="97">
        <f>SUM(AG23,AG28,AG30)</f>
        <v>4996057</v>
      </c>
    </row>
    <row r="33" ht="19.5" customHeight="1" thickTop="1" x14ac:dyDescent="0.75"/>
  </sheetData>
  <mergeCells count="7">
    <mergeCell ref="E12:AG12"/>
    <mergeCell ref="M5:S5"/>
    <mergeCell ref="W5:AA5"/>
    <mergeCell ref="E4:AG4"/>
    <mergeCell ref="R11:T11"/>
    <mergeCell ref="I5:K5"/>
    <mergeCell ref="R10:T10"/>
  </mergeCells>
  <phoneticPr fontId="0" type="noConversion"/>
  <pageMargins left="0.7" right="0.7" top="0.5" bottom="0.5" header="0.5" footer="0.5"/>
  <pageSetup paperSize="9" scale="48" firstPageNumber="8" orientation="landscape" cellComments="asDisplayed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</sheetPr>
  <dimension ref="A1:P30"/>
  <sheetViews>
    <sheetView view="pageBreakPreview" zoomScaleNormal="60" zoomScaleSheetLayoutView="100" workbookViewId="0">
      <selection activeCell="A19" sqref="A19"/>
    </sheetView>
  </sheetViews>
  <sheetFormatPr defaultColWidth="9.09765625" defaultRowHeight="20.25" customHeight="1" x14ac:dyDescent="0.75"/>
  <cols>
    <col min="1" max="1" width="74.59765625" style="5" customWidth="1"/>
    <col min="2" max="2" width="9" style="30" customWidth="1"/>
    <col min="3" max="3" width="1" style="5" customWidth="1"/>
    <col min="4" max="4" width="15.3984375" style="28" customWidth="1"/>
    <col min="5" max="5" width="0.69921875" style="67" customWidth="1"/>
    <col min="6" max="6" width="15.3984375" style="28" customWidth="1"/>
    <col min="7" max="7" width="0.69921875" style="67" customWidth="1"/>
    <col min="8" max="8" width="15.3984375" style="5" customWidth="1"/>
    <col min="9" max="9" width="0.69921875" style="67" customWidth="1"/>
    <col min="10" max="10" width="15.3984375" style="5" customWidth="1"/>
    <col min="11" max="11" width="0.69921875" style="67" customWidth="1"/>
    <col min="12" max="12" width="15.3984375" style="5" customWidth="1"/>
    <col min="13" max="13" width="0.69921875" style="67" customWidth="1"/>
    <col min="14" max="14" width="17.5" style="67" customWidth="1"/>
    <col min="15" max="15" width="0.69921875" style="67" customWidth="1"/>
    <col min="16" max="16" width="15.3984375" style="5" customWidth="1"/>
    <col min="17" max="17" width="10.09765625" style="5" bestFit="1" customWidth="1"/>
    <col min="18" max="16384" width="9.09765625" style="5"/>
  </cols>
  <sheetData>
    <row r="1" spans="1:16" ht="19.5" customHeight="1" x14ac:dyDescent="0.75">
      <c r="A1" s="1" t="s">
        <v>52</v>
      </c>
      <c r="B1" s="2"/>
      <c r="C1" s="2"/>
      <c r="D1" s="3"/>
      <c r="E1" s="2"/>
      <c r="F1" s="2"/>
      <c r="G1" s="4"/>
      <c r="H1" s="4"/>
      <c r="I1" s="4"/>
      <c r="J1" s="4"/>
      <c r="K1" s="4"/>
      <c r="M1" s="5"/>
      <c r="N1" s="5"/>
      <c r="O1" s="5"/>
    </row>
    <row r="2" spans="1:16" ht="19.5" customHeight="1" x14ac:dyDescent="0.75">
      <c r="A2" s="6" t="s">
        <v>85</v>
      </c>
      <c r="B2" s="2"/>
      <c r="C2" s="2"/>
      <c r="D2" s="3"/>
      <c r="E2" s="2"/>
      <c r="F2" s="2"/>
      <c r="G2" s="4"/>
      <c r="H2" s="4"/>
      <c r="I2" s="4"/>
      <c r="J2" s="4"/>
      <c r="K2" s="4"/>
      <c r="M2" s="5"/>
      <c r="N2" s="5"/>
      <c r="O2" s="5"/>
    </row>
    <row r="3" spans="1:16" s="10" customFormat="1" ht="15" customHeight="1" x14ac:dyDescent="0.75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6" ht="18" customHeight="1" x14ac:dyDescent="0.75">
      <c r="A4" s="63"/>
      <c r="B4" s="64"/>
      <c r="C4" s="63"/>
      <c r="D4" s="233" t="s">
        <v>55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</row>
    <row r="5" spans="1:16" ht="18" customHeight="1" x14ac:dyDescent="0.75">
      <c r="A5" s="65"/>
      <c r="B5" s="5"/>
      <c r="C5" s="24"/>
      <c r="D5" s="5"/>
      <c r="E5" s="65"/>
      <c r="F5" s="232" t="s">
        <v>164</v>
      </c>
      <c r="G5" s="232"/>
      <c r="H5" s="232"/>
      <c r="I5" s="65"/>
      <c r="J5" s="232" t="s">
        <v>17</v>
      </c>
      <c r="K5" s="232"/>
      <c r="L5" s="232"/>
      <c r="M5" s="65"/>
      <c r="N5" s="222"/>
      <c r="O5" s="222"/>
    </row>
    <row r="6" spans="1:16" ht="18" customHeight="1" x14ac:dyDescent="0.75">
      <c r="A6" s="65"/>
      <c r="C6" s="24"/>
      <c r="D6" s="66" t="s">
        <v>16</v>
      </c>
      <c r="E6" s="65"/>
      <c r="F6" s="5"/>
      <c r="G6" s="65"/>
      <c r="H6" s="65"/>
      <c r="I6" s="65"/>
      <c r="J6" s="65"/>
      <c r="K6" s="65"/>
      <c r="M6" s="65"/>
      <c r="N6" s="222" t="s">
        <v>238</v>
      </c>
      <c r="O6" s="222"/>
      <c r="P6" s="66"/>
    </row>
    <row r="7" spans="1:16" ht="18" customHeight="1" x14ac:dyDescent="0.75">
      <c r="A7" s="66"/>
      <c r="B7" s="18"/>
      <c r="C7" s="24"/>
      <c r="D7" s="65" t="s">
        <v>11</v>
      </c>
      <c r="E7" s="65"/>
      <c r="F7" s="65" t="s">
        <v>9</v>
      </c>
      <c r="G7" s="65"/>
      <c r="H7" s="66" t="s">
        <v>149</v>
      </c>
      <c r="I7" s="65"/>
      <c r="J7" s="67"/>
      <c r="K7" s="65"/>
      <c r="L7" s="65"/>
      <c r="M7" s="65"/>
      <c r="N7" s="222" t="s">
        <v>239</v>
      </c>
      <c r="O7" s="222"/>
      <c r="P7" s="66" t="s">
        <v>10</v>
      </c>
    </row>
    <row r="8" spans="1:16" ht="18" customHeight="1" x14ac:dyDescent="0.75">
      <c r="A8" s="66"/>
      <c r="B8" s="221" t="s">
        <v>42</v>
      </c>
      <c r="C8" s="24"/>
      <c r="D8" s="65" t="s">
        <v>20</v>
      </c>
      <c r="E8" s="65"/>
      <c r="F8" s="65" t="s">
        <v>18</v>
      </c>
      <c r="G8" s="65"/>
      <c r="H8" s="65" t="s">
        <v>150</v>
      </c>
      <c r="I8" s="65"/>
      <c r="J8" s="65" t="s">
        <v>8</v>
      </c>
      <c r="K8" s="65"/>
      <c r="L8" s="65" t="s">
        <v>19</v>
      </c>
      <c r="M8" s="65"/>
      <c r="N8" s="222" t="s">
        <v>240</v>
      </c>
      <c r="O8" s="222"/>
      <c r="P8" s="66" t="s">
        <v>13</v>
      </c>
    </row>
    <row r="9" spans="1:16" ht="18" customHeight="1" x14ac:dyDescent="0.75">
      <c r="A9" s="24"/>
      <c r="C9" s="24"/>
      <c r="D9" s="235" t="s">
        <v>56</v>
      </c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</row>
    <row r="10" spans="1:16" ht="18" customHeight="1" x14ac:dyDescent="0.75">
      <c r="A10" s="69" t="s">
        <v>208</v>
      </c>
      <c r="B10" s="70"/>
      <c r="C10" s="16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2"/>
    </row>
    <row r="11" spans="1:16" ht="18" customHeight="1" x14ac:dyDescent="0.75">
      <c r="A11" s="69" t="s">
        <v>215</v>
      </c>
      <c r="B11" s="70"/>
      <c r="C11" s="73"/>
      <c r="D11" s="74">
        <v>850000</v>
      </c>
      <c r="E11" s="74"/>
      <c r="F11" s="74">
        <v>1643000</v>
      </c>
      <c r="G11" s="74"/>
      <c r="H11" s="74">
        <v>16950</v>
      </c>
      <c r="I11" s="74"/>
      <c r="J11" s="74">
        <v>85000</v>
      </c>
      <c r="K11" s="75"/>
      <c r="L11" s="74">
        <v>1050544</v>
      </c>
      <c r="M11" s="75"/>
      <c r="N11" s="74">
        <v>0</v>
      </c>
      <c r="O11" s="75"/>
      <c r="P11" s="74">
        <v>3645494</v>
      </c>
    </row>
    <row r="12" spans="1:16" ht="9" customHeight="1" x14ac:dyDescent="0.75">
      <c r="A12" s="69"/>
      <c r="B12" s="70"/>
      <c r="C12" s="73"/>
      <c r="D12" s="76"/>
      <c r="E12" s="75"/>
      <c r="F12" s="76"/>
      <c r="G12" s="75"/>
      <c r="H12" s="76"/>
      <c r="I12" s="75"/>
      <c r="J12" s="76"/>
      <c r="K12" s="75"/>
      <c r="L12" s="76"/>
      <c r="M12" s="75"/>
      <c r="N12" s="75"/>
      <c r="O12" s="75"/>
      <c r="P12" s="73"/>
    </row>
    <row r="13" spans="1:16" ht="18" customHeight="1" x14ac:dyDescent="0.75">
      <c r="A13" s="77" t="s">
        <v>58</v>
      </c>
      <c r="B13" s="70"/>
      <c r="C13" s="73"/>
      <c r="D13" s="76"/>
      <c r="E13" s="75"/>
      <c r="F13" s="76"/>
      <c r="G13" s="75"/>
      <c r="H13" s="76"/>
      <c r="I13" s="75"/>
      <c r="J13" s="76"/>
      <c r="K13" s="75"/>
      <c r="L13" s="76"/>
      <c r="M13" s="75"/>
      <c r="N13" s="75"/>
      <c r="O13" s="75"/>
      <c r="P13" s="73"/>
    </row>
    <row r="14" spans="1:16" ht="18" customHeight="1" x14ac:dyDescent="0.75">
      <c r="A14" s="78" t="s">
        <v>217</v>
      </c>
      <c r="B14" s="79"/>
      <c r="C14" s="73"/>
      <c r="D14" s="33">
        <v>0</v>
      </c>
      <c r="E14" s="33"/>
      <c r="F14" s="33">
        <v>0</v>
      </c>
      <c r="G14" s="33"/>
      <c r="H14" s="33">
        <v>0</v>
      </c>
      <c r="I14" s="33"/>
      <c r="J14" s="33">
        <v>0</v>
      </c>
      <c r="K14" s="75"/>
      <c r="L14" s="33">
        <v>-39805</v>
      </c>
      <c r="M14" s="33"/>
      <c r="N14" s="33">
        <v>0</v>
      </c>
      <c r="O14" s="33"/>
      <c r="P14" s="33">
        <v>-39805</v>
      </c>
    </row>
    <row r="15" spans="1:16" ht="18" customHeight="1" x14ac:dyDescent="0.75">
      <c r="A15" s="78" t="s">
        <v>201</v>
      </c>
      <c r="B15" s="79"/>
      <c r="C15" s="73"/>
      <c r="D15" s="33">
        <v>0</v>
      </c>
      <c r="E15" s="33"/>
      <c r="F15" s="33">
        <v>0</v>
      </c>
      <c r="G15" s="33"/>
      <c r="H15" s="33">
        <v>0</v>
      </c>
      <c r="I15" s="33"/>
      <c r="J15" s="33">
        <v>0</v>
      </c>
      <c r="K15" s="50"/>
      <c r="L15" s="33">
        <v>0</v>
      </c>
      <c r="M15" s="33"/>
      <c r="N15" s="33">
        <v>0</v>
      </c>
      <c r="O15" s="33"/>
      <c r="P15" s="33">
        <v>0</v>
      </c>
    </row>
    <row r="16" spans="1:16" ht="18" customHeight="1" x14ac:dyDescent="0.75">
      <c r="A16" s="73" t="s">
        <v>142</v>
      </c>
      <c r="B16" s="80"/>
      <c r="C16" s="73"/>
      <c r="D16" s="81">
        <f>SUM(D14:D15)</f>
        <v>0</v>
      </c>
      <c r="E16" s="74"/>
      <c r="F16" s="81">
        <f>SUM(F14:F15)</f>
        <v>0</v>
      </c>
      <c r="G16" s="74"/>
      <c r="H16" s="81">
        <f>SUM(H14:H15)</f>
        <v>0</v>
      </c>
      <c r="I16" s="74"/>
      <c r="J16" s="81">
        <f>SUM(J14:J15)</f>
        <v>0</v>
      </c>
      <c r="K16" s="75"/>
      <c r="L16" s="81">
        <f>SUM(L14:L15)</f>
        <v>-39805</v>
      </c>
      <c r="M16" s="75"/>
      <c r="N16" s="81">
        <f>SUM(N14:N15)</f>
        <v>0</v>
      </c>
      <c r="O16" s="75"/>
      <c r="P16" s="81">
        <f>SUM(P14:P15)</f>
        <v>-39805</v>
      </c>
    </row>
    <row r="17" spans="1:16" ht="18" customHeight="1" thickBot="1" x14ac:dyDescent="0.8">
      <c r="A17" s="69" t="s">
        <v>209</v>
      </c>
      <c r="B17" s="79"/>
      <c r="C17" s="73"/>
      <c r="D17" s="82">
        <f>SUM(D11,D16)</f>
        <v>850000</v>
      </c>
      <c r="E17" s="75"/>
      <c r="F17" s="82">
        <f>SUM(F11,F16)</f>
        <v>1643000</v>
      </c>
      <c r="G17" s="75"/>
      <c r="H17" s="82">
        <f>SUM(H11,H16)</f>
        <v>16950</v>
      </c>
      <c r="I17" s="75"/>
      <c r="J17" s="82">
        <f>SUM(J11,J16)</f>
        <v>85000</v>
      </c>
      <c r="K17" s="75"/>
      <c r="L17" s="82">
        <f>SUM(L11,L16)</f>
        <v>1010739</v>
      </c>
      <c r="M17" s="75"/>
      <c r="N17" s="97">
        <f>SUM(N11,N16)</f>
        <v>0</v>
      </c>
      <c r="O17" s="75"/>
      <c r="P17" s="82">
        <f>SUM(P11,P16)</f>
        <v>3605689</v>
      </c>
    </row>
    <row r="18" spans="1:16" ht="15" customHeight="1" thickTop="1" x14ac:dyDescent="0.75"/>
    <row r="19" spans="1:16" ht="18" customHeight="1" x14ac:dyDescent="0.75">
      <c r="A19" s="69" t="s">
        <v>235</v>
      </c>
      <c r="B19" s="70"/>
      <c r="C19" s="16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2"/>
    </row>
    <row r="20" spans="1:16" ht="18" customHeight="1" x14ac:dyDescent="0.75">
      <c r="A20" s="69" t="s">
        <v>236</v>
      </c>
      <c r="B20" s="70"/>
      <c r="C20" s="73"/>
      <c r="D20" s="74">
        <v>850000</v>
      </c>
      <c r="E20" s="74"/>
      <c r="F20" s="74">
        <v>1643000</v>
      </c>
      <c r="G20" s="74"/>
      <c r="H20" s="74">
        <v>16950</v>
      </c>
      <c r="I20" s="74"/>
      <c r="J20" s="74">
        <v>85000</v>
      </c>
      <c r="K20" s="75"/>
      <c r="L20" s="74">
        <v>1316045</v>
      </c>
      <c r="M20" s="75"/>
      <c r="N20" s="75">
        <v>1473750</v>
      </c>
      <c r="O20" s="75"/>
      <c r="P20" s="74">
        <v>5384745</v>
      </c>
    </row>
    <row r="21" spans="1:16" ht="9" customHeight="1" x14ac:dyDescent="0.75">
      <c r="A21" s="69"/>
      <c r="B21" s="70"/>
      <c r="C21" s="73"/>
      <c r="D21" s="76"/>
      <c r="E21" s="75"/>
      <c r="F21" s="76"/>
      <c r="G21" s="75"/>
      <c r="H21" s="76"/>
      <c r="I21" s="75"/>
      <c r="J21" s="76"/>
      <c r="K21" s="75"/>
      <c r="L21" s="76"/>
      <c r="M21" s="75"/>
      <c r="N21" s="75"/>
      <c r="O21" s="75"/>
      <c r="P21" s="73"/>
    </row>
    <row r="22" spans="1:16" ht="18" customHeight="1" x14ac:dyDescent="0.75">
      <c r="A22" s="77" t="s">
        <v>58</v>
      </c>
      <c r="B22" s="70"/>
      <c r="C22" s="73"/>
      <c r="D22" s="76"/>
      <c r="E22" s="75"/>
      <c r="F22" s="76"/>
      <c r="G22" s="75"/>
      <c r="H22" s="76"/>
      <c r="I22" s="75"/>
      <c r="J22" s="76"/>
      <c r="K22" s="75"/>
      <c r="L22" s="76"/>
      <c r="M22" s="75"/>
      <c r="N22" s="75"/>
      <c r="O22" s="75"/>
      <c r="P22" s="73"/>
    </row>
    <row r="23" spans="1:16" ht="18" customHeight="1" x14ac:dyDescent="0.75">
      <c r="A23" s="78" t="s">
        <v>217</v>
      </c>
      <c r="B23" s="79"/>
      <c r="C23" s="73"/>
      <c r="D23" s="33">
        <v>0</v>
      </c>
      <c r="E23" s="33"/>
      <c r="F23" s="33">
        <v>0</v>
      </c>
      <c r="G23" s="33"/>
      <c r="H23" s="33">
        <v>0</v>
      </c>
      <c r="I23" s="33"/>
      <c r="J23" s="33">
        <v>0</v>
      </c>
      <c r="K23" s="75"/>
      <c r="L23" s="33">
        <v>-23758</v>
      </c>
      <c r="M23" s="33"/>
      <c r="N23" s="33">
        <v>0</v>
      </c>
      <c r="O23" s="33"/>
      <c r="P23" s="33">
        <v>-23758</v>
      </c>
    </row>
    <row r="24" spans="1:16" ht="18" customHeight="1" x14ac:dyDescent="0.75">
      <c r="A24" s="78" t="s">
        <v>201</v>
      </c>
      <c r="B24" s="79"/>
      <c r="C24" s="73"/>
      <c r="D24" s="33">
        <v>0</v>
      </c>
      <c r="E24" s="33"/>
      <c r="F24" s="33">
        <v>0</v>
      </c>
      <c r="G24" s="33"/>
      <c r="H24" s="33">
        <v>0</v>
      </c>
      <c r="I24" s="33"/>
      <c r="J24" s="33">
        <v>0</v>
      </c>
      <c r="K24" s="50"/>
      <c r="L24" s="33">
        <v>0</v>
      </c>
      <c r="M24" s="33"/>
      <c r="N24" s="33">
        <v>0</v>
      </c>
      <c r="O24" s="33"/>
      <c r="P24" s="33">
        <v>0</v>
      </c>
    </row>
    <row r="25" spans="1:16" ht="18" customHeight="1" x14ac:dyDescent="0.75">
      <c r="A25" s="73" t="s">
        <v>142</v>
      </c>
      <c r="B25" s="80"/>
      <c r="C25" s="73"/>
      <c r="D25" s="81">
        <f>SUM(D23:D24)</f>
        <v>0</v>
      </c>
      <c r="E25" s="74"/>
      <c r="F25" s="81">
        <f>SUM(F23:F24)</f>
        <v>0</v>
      </c>
      <c r="G25" s="74"/>
      <c r="H25" s="81">
        <f>SUM(H23:H24)</f>
        <v>0</v>
      </c>
      <c r="I25" s="74"/>
      <c r="J25" s="81">
        <f>SUM(J23:J24)</f>
        <v>0</v>
      </c>
      <c r="K25" s="75"/>
      <c r="L25" s="81">
        <f>SUM(L23:L24)</f>
        <v>-23758</v>
      </c>
      <c r="M25" s="75"/>
      <c r="N25" s="81">
        <f>SUM(N23:N24)</f>
        <v>0</v>
      </c>
      <c r="O25" s="75"/>
      <c r="P25" s="81">
        <f>SUM(P23:P24)</f>
        <v>-23758</v>
      </c>
    </row>
    <row r="26" spans="1:16" ht="18" customHeight="1" x14ac:dyDescent="0.75">
      <c r="A26" s="73"/>
      <c r="B26" s="80"/>
      <c r="C26" s="73"/>
      <c r="D26" s="223"/>
      <c r="E26" s="74"/>
      <c r="F26" s="223"/>
      <c r="G26" s="74"/>
      <c r="H26" s="223"/>
      <c r="I26" s="74"/>
      <c r="J26" s="223"/>
      <c r="K26" s="75"/>
      <c r="L26" s="223"/>
      <c r="M26" s="75"/>
      <c r="N26" s="75"/>
      <c r="O26" s="75"/>
      <c r="P26" s="223"/>
    </row>
    <row r="27" spans="1:16" ht="18" customHeight="1" x14ac:dyDescent="0.75">
      <c r="A27" s="16" t="s">
        <v>244</v>
      </c>
      <c r="B27" s="70">
        <v>7</v>
      </c>
      <c r="C27" s="73"/>
      <c r="D27" s="33">
        <v>0</v>
      </c>
      <c r="E27" s="33"/>
      <c r="F27" s="33">
        <v>0</v>
      </c>
      <c r="G27" s="33"/>
      <c r="H27" s="33">
        <v>0</v>
      </c>
      <c r="I27" s="33"/>
      <c r="J27" s="33">
        <v>0</v>
      </c>
      <c r="K27" s="50"/>
      <c r="L27" s="33">
        <v>-60494</v>
      </c>
      <c r="M27" s="50"/>
      <c r="N27" s="33">
        <v>0</v>
      </c>
      <c r="O27" s="50"/>
      <c r="P27" s="33">
        <v>-60494</v>
      </c>
    </row>
    <row r="28" spans="1:16" ht="18" customHeight="1" x14ac:dyDescent="0.75">
      <c r="A28" s="73"/>
      <c r="B28" s="80"/>
      <c r="C28" s="73"/>
      <c r="D28" s="74"/>
      <c r="E28" s="74"/>
      <c r="F28" s="74"/>
      <c r="G28" s="74"/>
      <c r="H28" s="74"/>
      <c r="I28" s="74"/>
      <c r="J28" s="74"/>
      <c r="K28" s="75"/>
      <c r="L28" s="74"/>
      <c r="M28" s="75"/>
      <c r="N28" s="75"/>
      <c r="O28" s="75"/>
      <c r="P28" s="74"/>
    </row>
    <row r="29" spans="1:16" ht="18" customHeight="1" thickBot="1" x14ac:dyDescent="0.8">
      <c r="A29" s="69" t="s">
        <v>237</v>
      </c>
      <c r="B29" s="79"/>
      <c r="C29" s="73"/>
      <c r="D29" s="82">
        <f>SUM(D20,D25)</f>
        <v>850000</v>
      </c>
      <c r="E29" s="75"/>
      <c r="F29" s="82">
        <f>SUM(F20,F25)</f>
        <v>1643000</v>
      </c>
      <c r="G29" s="75"/>
      <c r="H29" s="82">
        <f>SUM(H20,H25)</f>
        <v>16950</v>
      </c>
      <c r="I29" s="75"/>
      <c r="J29" s="82">
        <f>SUM(J20,J25)</f>
        <v>85000</v>
      </c>
      <c r="K29" s="75"/>
      <c r="L29" s="82">
        <f>SUM(L20,L25)+L27</f>
        <v>1231793</v>
      </c>
      <c r="M29" s="75"/>
      <c r="N29" s="82">
        <f>SUM(N20,N25)</f>
        <v>1473750</v>
      </c>
      <c r="O29" s="75"/>
      <c r="P29" s="82">
        <f>SUM(P20,P25)+P27</f>
        <v>5300493</v>
      </c>
    </row>
    <row r="30" spans="1:16" ht="20.25" customHeight="1" thickTop="1" x14ac:dyDescent="0.75"/>
  </sheetData>
  <mergeCells count="4">
    <mergeCell ref="D4:P4"/>
    <mergeCell ref="D9:P9"/>
    <mergeCell ref="J5:L5"/>
    <mergeCell ref="F5:H5"/>
  </mergeCells>
  <phoneticPr fontId="0" type="noConversion"/>
  <pageMargins left="0.7" right="0.7" top="0.48" bottom="0.5" header="0.5" footer="0.5"/>
  <pageSetup paperSize="9" scale="72" firstPageNumber="9" fitToHeight="0" orientation="landscape" cellComments="asDisplayed" useFirstPageNumber="1" horizontalDpi="300" verticalDpi="3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A1:K110"/>
  <sheetViews>
    <sheetView view="pageBreakPreview" zoomScaleNormal="60" zoomScaleSheetLayoutView="100" workbookViewId="0">
      <selection activeCell="E56" sqref="E56:L56"/>
    </sheetView>
  </sheetViews>
  <sheetFormatPr defaultColWidth="9.09765625" defaultRowHeight="20.149999999999999" customHeight="1" x14ac:dyDescent="0.75"/>
  <cols>
    <col min="1" max="2" width="2.09765625" style="5" customWidth="1"/>
    <col min="3" max="3" width="54.8984375" style="5" customWidth="1"/>
    <col min="4" max="4" width="11.09765625" style="32" customWidth="1"/>
    <col min="5" max="5" width="14.3984375" style="29" customWidth="1"/>
    <col min="6" max="6" width="1" style="29" customWidth="1"/>
    <col min="7" max="7" width="14.3984375" style="29" customWidth="1"/>
    <col min="8" max="8" width="1" style="29" customWidth="1"/>
    <col min="9" max="9" width="14.3984375" style="29" customWidth="1"/>
    <col min="10" max="10" width="1" style="29" customWidth="1"/>
    <col min="11" max="11" width="14.3984375" style="29" customWidth="1"/>
    <col min="12" max="16384" width="9.09765625" style="5"/>
  </cols>
  <sheetData>
    <row r="1" spans="1:11" ht="19.5" customHeight="1" x14ac:dyDescent="0.75">
      <c r="A1" s="1" t="s">
        <v>52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 x14ac:dyDescent="0.75">
      <c r="A2" s="6" t="s">
        <v>86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5" customHeight="1" x14ac:dyDescent="0.75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20.149999999999999" customHeight="1" x14ac:dyDescent="0.75">
      <c r="A4" s="11"/>
      <c r="B4" s="12"/>
      <c r="C4" s="12"/>
      <c r="D4" s="13"/>
      <c r="E4" s="14"/>
      <c r="F4" s="15" t="s">
        <v>48</v>
      </c>
      <c r="G4" s="14"/>
      <c r="H4" s="15"/>
      <c r="I4" s="14"/>
      <c r="J4" s="15" t="s">
        <v>49</v>
      </c>
      <c r="K4" s="14"/>
    </row>
    <row r="5" spans="1:11" ht="20.149999999999999" customHeight="1" x14ac:dyDescent="0.75">
      <c r="A5" s="11"/>
      <c r="B5" s="12"/>
      <c r="C5" s="12"/>
      <c r="D5" s="13"/>
      <c r="E5" s="227" t="s">
        <v>50</v>
      </c>
      <c r="F5" s="227"/>
      <c r="G5" s="227"/>
      <c r="H5" s="16"/>
      <c r="I5" s="227" t="s">
        <v>50</v>
      </c>
      <c r="J5" s="227"/>
      <c r="K5" s="227"/>
    </row>
    <row r="6" spans="1:11" ht="20.149999999999999" customHeight="1" x14ac:dyDescent="0.75">
      <c r="A6" s="11"/>
      <c r="B6" s="12"/>
      <c r="C6" s="12"/>
      <c r="D6" s="13"/>
      <c r="E6" s="229" t="s">
        <v>93</v>
      </c>
      <c r="F6" s="229"/>
      <c r="G6" s="229"/>
      <c r="H6" s="16"/>
      <c r="I6" s="229" t="s">
        <v>93</v>
      </c>
      <c r="J6" s="229"/>
      <c r="K6" s="229"/>
    </row>
    <row r="7" spans="1:11" ht="20.149999999999999" customHeight="1" x14ac:dyDescent="0.75">
      <c r="A7" s="11"/>
      <c r="B7" s="12"/>
      <c r="C7" s="12"/>
      <c r="D7" s="13"/>
      <c r="E7" s="230" t="s">
        <v>40</v>
      </c>
      <c r="F7" s="230"/>
      <c r="G7" s="230"/>
      <c r="H7" s="16"/>
      <c r="I7" s="230" t="s">
        <v>40</v>
      </c>
      <c r="J7" s="230"/>
      <c r="K7" s="230"/>
    </row>
    <row r="8" spans="1:11" ht="20.149999999999999" customHeight="1" x14ac:dyDescent="0.75">
      <c r="A8" s="17"/>
      <c r="B8" s="17"/>
      <c r="C8" s="17"/>
      <c r="D8" s="18" t="s">
        <v>42</v>
      </c>
      <c r="E8" s="19">
        <v>2023</v>
      </c>
      <c r="F8" s="20"/>
      <c r="G8" s="19">
        <v>2022</v>
      </c>
      <c r="H8" s="20"/>
      <c r="I8" s="19">
        <v>2023</v>
      </c>
      <c r="J8" s="20"/>
      <c r="K8" s="19">
        <v>2022</v>
      </c>
    </row>
    <row r="9" spans="1:11" ht="20.149999999999999" customHeight="1" x14ac:dyDescent="0.75">
      <c r="A9" s="21"/>
      <c r="B9" s="21"/>
      <c r="C9" s="21"/>
      <c r="D9" s="22"/>
      <c r="E9" s="236" t="s">
        <v>56</v>
      </c>
      <c r="F9" s="237"/>
      <c r="G9" s="237"/>
      <c r="H9" s="237"/>
      <c r="I9" s="237"/>
      <c r="J9" s="237"/>
      <c r="K9" s="237"/>
    </row>
    <row r="10" spans="1:11" ht="20.149999999999999" customHeight="1" x14ac:dyDescent="0.75">
      <c r="A10" s="23" t="s">
        <v>23</v>
      </c>
      <c r="B10" s="24"/>
      <c r="C10" s="24"/>
      <c r="D10" s="22"/>
      <c r="E10" s="25"/>
      <c r="F10" s="26"/>
      <c r="G10" s="25"/>
      <c r="H10" s="26"/>
      <c r="I10" s="25"/>
      <c r="J10" s="26"/>
      <c r="K10" s="25"/>
    </row>
    <row r="11" spans="1:11" ht="20.149999999999999" customHeight="1" x14ac:dyDescent="0.75">
      <c r="A11" s="5" t="s">
        <v>135</v>
      </c>
      <c r="D11" s="27"/>
      <c r="E11" s="28">
        <v>11324</v>
      </c>
      <c r="G11" s="28">
        <v>-145620</v>
      </c>
      <c r="I11" s="28">
        <v>-23758</v>
      </c>
      <c r="K11" s="28">
        <v>-39805</v>
      </c>
    </row>
    <row r="12" spans="1:11" ht="20.149999999999999" customHeight="1" x14ac:dyDescent="0.75">
      <c r="A12" s="30" t="s">
        <v>144</v>
      </c>
      <c r="D12" s="31"/>
      <c r="E12" s="28"/>
      <c r="G12" s="28"/>
      <c r="I12" s="28"/>
      <c r="K12" s="28"/>
    </row>
    <row r="13" spans="1:11" ht="20.149999999999999" customHeight="1" x14ac:dyDescent="0.75">
      <c r="A13" s="5" t="s">
        <v>95</v>
      </c>
      <c r="E13" s="33">
        <v>-6779</v>
      </c>
      <c r="G13" s="33">
        <v>-6271</v>
      </c>
      <c r="I13" s="33">
        <v>0</v>
      </c>
      <c r="K13" s="33">
        <v>0</v>
      </c>
    </row>
    <row r="14" spans="1:11" ht="20.149999999999999" customHeight="1" x14ac:dyDescent="0.75">
      <c r="A14" s="5" t="s">
        <v>4</v>
      </c>
      <c r="D14" s="31"/>
      <c r="E14" s="34">
        <v>-4731</v>
      </c>
      <c r="G14" s="34">
        <v>-2156</v>
      </c>
      <c r="I14" s="34">
        <v>-80569</v>
      </c>
      <c r="K14" s="34">
        <v>-71155</v>
      </c>
    </row>
    <row r="15" spans="1:11" ht="20.149999999999999" customHeight="1" x14ac:dyDescent="0.75">
      <c r="A15" s="5" t="s">
        <v>133</v>
      </c>
      <c r="D15" s="31"/>
      <c r="E15" s="33">
        <v>0</v>
      </c>
      <c r="G15" s="33">
        <v>0</v>
      </c>
      <c r="I15" s="34">
        <v>-86078</v>
      </c>
      <c r="K15" s="34">
        <v>-45768</v>
      </c>
    </row>
    <row r="16" spans="1:11" ht="20.149999999999999" customHeight="1" x14ac:dyDescent="0.75">
      <c r="A16" s="5" t="s">
        <v>203</v>
      </c>
      <c r="D16" s="31"/>
      <c r="E16" s="33">
        <v>-706</v>
      </c>
      <c r="G16" s="33">
        <v>-32471</v>
      </c>
      <c r="I16" s="33">
        <v>0</v>
      </c>
      <c r="K16" s="33">
        <v>0</v>
      </c>
    </row>
    <row r="17" spans="1:11" ht="20.149999999999999" customHeight="1" x14ac:dyDescent="0.75">
      <c r="A17" s="5" t="s">
        <v>221</v>
      </c>
      <c r="D17" s="31">
        <v>4</v>
      </c>
      <c r="E17" s="33">
        <v>3162</v>
      </c>
      <c r="F17" s="35"/>
      <c r="G17" s="33">
        <v>-6255</v>
      </c>
      <c r="H17" s="35"/>
      <c r="I17" s="33">
        <v>3060</v>
      </c>
      <c r="J17" s="35"/>
      <c r="K17" s="33">
        <v>-4408</v>
      </c>
    </row>
    <row r="18" spans="1:11" ht="20.149999999999999" customHeight="1" x14ac:dyDescent="0.75">
      <c r="A18" s="5" t="s">
        <v>110</v>
      </c>
      <c r="D18" s="32">
        <v>5</v>
      </c>
      <c r="E18" s="28">
        <v>82795</v>
      </c>
      <c r="F18" s="28"/>
      <c r="G18" s="28">
        <v>94775</v>
      </c>
      <c r="H18" s="28"/>
      <c r="I18" s="28">
        <v>26146</v>
      </c>
      <c r="J18" s="28"/>
      <c r="K18" s="28">
        <v>29842</v>
      </c>
    </row>
    <row r="19" spans="1:11" ht="20.149999999999999" customHeight="1" x14ac:dyDescent="0.75">
      <c r="A19" s="5" t="s">
        <v>178</v>
      </c>
      <c r="E19" s="28">
        <v>110179</v>
      </c>
      <c r="F19" s="28"/>
      <c r="G19" s="28">
        <v>105482</v>
      </c>
      <c r="H19" s="28"/>
      <c r="I19" s="28">
        <v>37514</v>
      </c>
      <c r="J19" s="28"/>
      <c r="K19" s="28">
        <v>34210</v>
      </c>
    </row>
    <row r="20" spans="1:11" ht="20.149999999999999" customHeight="1" x14ac:dyDescent="0.75">
      <c r="A20" s="5" t="s">
        <v>100</v>
      </c>
      <c r="E20" s="28">
        <v>26324</v>
      </c>
      <c r="F20" s="28"/>
      <c r="G20" s="28">
        <v>31429</v>
      </c>
      <c r="H20" s="28"/>
      <c r="I20" s="28">
        <v>4287</v>
      </c>
      <c r="J20" s="28"/>
      <c r="K20" s="28">
        <v>4414</v>
      </c>
    </row>
    <row r="21" spans="1:11" ht="20.149999999999999" customHeight="1" x14ac:dyDescent="0.75">
      <c r="A21" s="5" t="s">
        <v>151</v>
      </c>
      <c r="E21" s="28">
        <v>3000</v>
      </c>
      <c r="F21" s="28"/>
      <c r="G21" s="28">
        <v>3000</v>
      </c>
      <c r="H21" s="28"/>
      <c r="I21" s="28">
        <v>3000</v>
      </c>
      <c r="J21" s="28"/>
      <c r="K21" s="28">
        <v>3000</v>
      </c>
    </row>
    <row r="22" spans="1:11" ht="20.149999999999999" customHeight="1" x14ac:dyDescent="0.75">
      <c r="A22" s="5" t="s">
        <v>145</v>
      </c>
      <c r="E22" s="34">
        <v>6671</v>
      </c>
      <c r="F22" s="28"/>
      <c r="G22" s="34">
        <v>7421</v>
      </c>
      <c r="H22" s="28"/>
      <c r="I22" s="34">
        <v>3169</v>
      </c>
      <c r="J22" s="28"/>
      <c r="K22" s="34">
        <v>4424</v>
      </c>
    </row>
    <row r="23" spans="1:11" ht="20.149999999999999" customHeight="1" x14ac:dyDescent="0.75">
      <c r="A23" s="5" t="s">
        <v>222</v>
      </c>
      <c r="E23" s="28"/>
      <c r="F23" s="5"/>
      <c r="G23" s="28"/>
      <c r="H23" s="5"/>
      <c r="I23" s="5"/>
      <c r="J23" s="5"/>
      <c r="K23" s="5"/>
    </row>
    <row r="24" spans="1:11" ht="20.149999999999999" customHeight="1" x14ac:dyDescent="0.75">
      <c r="B24" s="5" t="s">
        <v>155</v>
      </c>
      <c r="E24" s="28">
        <v>-27920</v>
      </c>
      <c r="G24" s="28">
        <v>-17095</v>
      </c>
      <c r="I24" s="33">
        <v>0</v>
      </c>
      <c r="K24" s="33">
        <v>0</v>
      </c>
    </row>
    <row r="25" spans="1:11" ht="20.149999999999999" customHeight="1" x14ac:dyDescent="0.75">
      <c r="A25" s="5" t="s">
        <v>196</v>
      </c>
      <c r="D25" s="31"/>
      <c r="E25" s="33">
        <v>0</v>
      </c>
      <c r="G25" s="33">
        <v>-130810</v>
      </c>
      <c r="I25" s="33">
        <v>0</v>
      </c>
      <c r="K25" s="33">
        <v>-130000</v>
      </c>
    </row>
    <row r="26" spans="1:11" ht="20.149999999999999" customHeight="1" x14ac:dyDescent="0.75">
      <c r="A26" s="5" t="s">
        <v>175</v>
      </c>
      <c r="D26" s="31"/>
      <c r="E26" s="33">
        <v>0</v>
      </c>
      <c r="G26" s="33">
        <v>32970</v>
      </c>
      <c r="I26" s="33">
        <v>0</v>
      </c>
      <c r="K26" s="33">
        <v>0</v>
      </c>
    </row>
    <row r="27" spans="1:11" ht="20.149999999999999" customHeight="1" x14ac:dyDescent="0.75">
      <c r="A27" s="5" t="s">
        <v>241</v>
      </c>
      <c r="E27" s="28">
        <v>-41</v>
      </c>
      <c r="G27" s="28">
        <v>-51</v>
      </c>
      <c r="I27" s="28">
        <v>-34</v>
      </c>
      <c r="K27" s="28">
        <v>-51</v>
      </c>
    </row>
    <row r="28" spans="1:11" ht="20.149999999999999" customHeight="1" x14ac:dyDescent="0.75">
      <c r="A28" s="5" t="s">
        <v>195</v>
      </c>
      <c r="E28" s="33">
        <v>0</v>
      </c>
      <c r="G28" s="28">
        <v>-4449</v>
      </c>
      <c r="I28" s="33">
        <v>0</v>
      </c>
      <c r="K28" s="33">
        <v>0</v>
      </c>
    </row>
    <row r="29" spans="1:11" ht="20.149999999999999" customHeight="1" x14ac:dyDescent="0.75">
      <c r="A29" s="5" t="s">
        <v>97</v>
      </c>
      <c r="E29" s="36">
        <v>124445</v>
      </c>
      <c r="F29" s="37"/>
      <c r="G29" s="36">
        <v>122963</v>
      </c>
      <c r="H29" s="37"/>
      <c r="I29" s="36">
        <v>120898</v>
      </c>
      <c r="J29" s="37"/>
      <c r="K29" s="36">
        <v>114698</v>
      </c>
    </row>
    <row r="30" spans="1:11" ht="20.149999999999999" customHeight="1" x14ac:dyDescent="0.75">
      <c r="A30" s="5" t="s">
        <v>242</v>
      </c>
      <c r="E30" s="38">
        <v>-1198</v>
      </c>
      <c r="G30" s="38">
        <v>-1859</v>
      </c>
      <c r="I30" s="38">
        <v>-945</v>
      </c>
      <c r="K30" s="38">
        <v>-888</v>
      </c>
    </row>
    <row r="31" spans="1:11" ht="20.149999999999999" customHeight="1" x14ac:dyDescent="0.75">
      <c r="D31" s="27"/>
      <c r="E31" s="28">
        <f>SUM(E11:E30)</f>
        <v>326525</v>
      </c>
      <c r="G31" s="28">
        <f>SUM(G11:G30)</f>
        <v>51003</v>
      </c>
      <c r="I31" s="28">
        <f>SUM(I11:I30)</f>
        <v>6690</v>
      </c>
      <c r="K31" s="28">
        <f>SUM(K11:K30)</f>
        <v>-101487</v>
      </c>
    </row>
    <row r="32" spans="1:11" ht="20.149999999999999" customHeight="1" x14ac:dyDescent="0.75">
      <c r="A32" s="30" t="s">
        <v>79</v>
      </c>
      <c r="D32" s="27"/>
      <c r="E32" s="28"/>
      <c r="G32" s="28"/>
      <c r="I32" s="28"/>
      <c r="K32" s="28"/>
    </row>
    <row r="33" spans="1:11" ht="20.149999999999999" customHeight="1" x14ac:dyDescent="0.75">
      <c r="A33" s="30" t="s">
        <v>81</v>
      </c>
      <c r="D33" s="27"/>
      <c r="E33" s="28"/>
      <c r="G33" s="28"/>
      <c r="I33" s="28"/>
      <c r="K33" s="28"/>
    </row>
    <row r="34" spans="1:11" ht="20.149999999999999" customHeight="1" x14ac:dyDescent="0.75">
      <c r="A34" s="5" t="s">
        <v>165</v>
      </c>
      <c r="D34" s="31"/>
      <c r="E34" s="28">
        <v>-68051</v>
      </c>
      <c r="F34" s="28"/>
      <c r="G34" s="28">
        <v>-21707</v>
      </c>
      <c r="H34" s="28"/>
      <c r="I34" s="28">
        <v>-27668</v>
      </c>
      <c r="J34" s="28"/>
      <c r="K34" s="28">
        <v>-33055</v>
      </c>
    </row>
    <row r="35" spans="1:11" ht="20.149999999999999" customHeight="1" x14ac:dyDescent="0.75">
      <c r="A35" s="5" t="s">
        <v>37</v>
      </c>
      <c r="D35" s="27"/>
      <c r="E35" s="28">
        <v>7773</v>
      </c>
      <c r="F35" s="28"/>
      <c r="G35" s="28">
        <v>1666</v>
      </c>
      <c r="H35" s="28"/>
      <c r="I35" s="28">
        <v>622</v>
      </c>
      <c r="J35" s="28"/>
      <c r="K35" s="28">
        <v>1033</v>
      </c>
    </row>
    <row r="36" spans="1:11" ht="20.149999999999999" customHeight="1" x14ac:dyDescent="0.75">
      <c r="A36" s="5" t="s">
        <v>0</v>
      </c>
      <c r="D36" s="27"/>
      <c r="E36" s="28">
        <v>15851</v>
      </c>
      <c r="F36" s="28"/>
      <c r="G36" s="28">
        <v>43141</v>
      </c>
      <c r="H36" s="28"/>
      <c r="I36" s="28">
        <v>10090</v>
      </c>
      <c r="J36" s="28"/>
      <c r="K36" s="28">
        <v>7339</v>
      </c>
    </row>
    <row r="37" spans="1:11" ht="20.149999999999999" customHeight="1" x14ac:dyDescent="0.75">
      <c r="A37" s="5" t="s">
        <v>114</v>
      </c>
      <c r="D37" s="27"/>
      <c r="E37" s="28">
        <v>-2631</v>
      </c>
      <c r="F37" s="28"/>
      <c r="G37" s="28">
        <v>5722</v>
      </c>
      <c r="H37" s="28"/>
      <c r="I37" s="33">
        <v>0</v>
      </c>
      <c r="J37" s="28"/>
      <c r="K37" s="33">
        <v>0</v>
      </c>
    </row>
    <row r="38" spans="1:11" s="24" customFormat="1" ht="20.149999999999999" customHeight="1" x14ac:dyDescent="0.75">
      <c r="A38" s="39" t="s">
        <v>52</v>
      </c>
      <c r="B38" s="12"/>
      <c r="C38" s="12"/>
      <c r="D38" s="13"/>
      <c r="E38" s="40"/>
      <c r="F38" s="40"/>
      <c r="G38" s="40"/>
      <c r="H38" s="40"/>
      <c r="I38" s="40"/>
      <c r="J38" s="40"/>
      <c r="K38" s="40"/>
    </row>
    <row r="39" spans="1:11" s="24" customFormat="1" ht="20.149999999999999" customHeight="1" x14ac:dyDescent="0.75">
      <c r="A39" s="41" t="s">
        <v>86</v>
      </c>
      <c r="B39" s="12"/>
      <c r="C39" s="12"/>
      <c r="D39" s="13"/>
      <c r="E39" s="40"/>
      <c r="F39" s="40"/>
      <c r="G39" s="40"/>
      <c r="H39" s="40"/>
      <c r="I39" s="40"/>
      <c r="J39" s="40"/>
      <c r="K39" s="40"/>
    </row>
    <row r="40" spans="1:11" s="24" customFormat="1" ht="20.149999999999999" customHeight="1" x14ac:dyDescent="0.75">
      <c r="A40" s="41"/>
      <c r="B40" s="12"/>
      <c r="C40" s="12"/>
      <c r="D40" s="13"/>
      <c r="E40" s="40"/>
      <c r="F40" s="40"/>
      <c r="G40" s="40"/>
      <c r="H40" s="40"/>
      <c r="I40" s="40"/>
      <c r="J40" s="40"/>
      <c r="K40" s="40"/>
    </row>
    <row r="41" spans="1:11" s="24" customFormat="1" ht="20.149999999999999" customHeight="1" x14ac:dyDescent="0.75">
      <c r="A41" s="11"/>
      <c r="B41" s="12"/>
      <c r="C41" s="12"/>
      <c r="D41" s="13"/>
      <c r="E41" s="14"/>
      <c r="F41" s="15" t="s">
        <v>48</v>
      </c>
      <c r="G41" s="14"/>
      <c r="H41" s="15"/>
      <c r="I41" s="14"/>
      <c r="J41" s="15" t="s">
        <v>49</v>
      </c>
      <c r="K41" s="14"/>
    </row>
    <row r="42" spans="1:11" s="24" customFormat="1" ht="20.149999999999999" customHeight="1" x14ac:dyDescent="0.75">
      <c r="A42" s="11"/>
      <c r="B42" s="12"/>
      <c r="C42" s="12"/>
      <c r="D42" s="13"/>
      <c r="E42" s="227" t="s">
        <v>50</v>
      </c>
      <c r="F42" s="227"/>
      <c r="G42" s="227"/>
      <c r="H42" s="16"/>
      <c r="I42" s="227" t="s">
        <v>50</v>
      </c>
      <c r="J42" s="227"/>
      <c r="K42" s="227"/>
    </row>
    <row r="43" spans="1:11" s="24" customFormat="1" ht="20.149999999999999" customHeight="1" x14ac:dyDescent="0.75">
      <c r="A43" s="11"/>
      <c r="B43" s="12"/>
      <c r="C43" s="12"/>
      <c r="D43" s="13"/>
      <c r="E43" s="229" t="s">
        <v>93</v>
      </c>
      <c r="F43" s="229"/>
      <c r="G43" s="229"/>
      <c r="H43" s="16"/>
      <c r="I43" s="229" t="s">
        <v>93</v>
      </c>
      <c r="J43" s="229"/>
      <c r="K43" s="229"/>
    </row>
    <row r="44" spans="1:11" s="24" customFormat="1" ht="20.149999999999999" customHeight="1" x14ac:dyDescent="0.75">
      <c r="A44" s="11"/>
      <c r="B44" s="12"/>
      <c r="C44" s="12"/>
      <c r="D44" s="13"/>
      <c r="E44" s="230" t="s">
        <v>40</v>
      </c>
      <c r="F44" s="230"/>
      <c r="G44" s="230"/>
      <c r="H44" s="16"/>
      <c r="I44" s="230" t="s">
        <v>40</v>
      </c>
      <c r="J44" s="230"/>
      <c r="K44" s="230"/>
    </row>
    <row r="45" spans="1:11" s="24" customFormat="1" ht="20.149999999999999" customHeight="1" x14ac:dyDescent="0.75">
      <c r="A45" s="17"/>
      <c r="B45" s="17"/>
      <c r="C45" s="17"/>
      <c r="D45" s="18" t="s">
        <v>42</v>
      </c>
      <c r="E45" s="19">
        <v>2023</v>
      </c>
      <c r="F45" s="20"/>
      <c r="G45" s="19">
        <v>2022</v>
      </c>
      <c r="H45" s="20"/>
      <c r="I45" s="19">
        <v>2023</v>
      </c>
      <c r="J45" s="20"/>
      <c r="K45" s="19">
        <v>2022</v>
      </c>
    </row>
    <row r="46" spans="1:11" s="24" customFormat="1" ht="20.149999999999999" customHeight="1" x14ac:dyDescent="0.75">
      <c r="A46" s="21"/>
      <c r="B46" s="21"/>
      <c r="C46" s="21"/>
      <c r="D46" s="22"/>
      <c r="E46" s="236" t="s">
        <v>56</v>
      </c>
      <c r="F46" s="237"/>
      <c r="G46" s="237"/>
      <c r="H46" s="237"/>
      <c r="I46" s="237"/>
      <c r="J46" s="237"/>
      <c r="K46" s="237"/>
    </row>
    <row r="47" spans="1:11" ht="20.149999999999999" customHeight="1" x14ac:dyDescent="0.75">
      <c r="A47" s="23" t="s">
        <v>176</v>
      </c>
      <c r="D47" s="27"/>
      <c r="E47" s="28"/>
      <c r="G47" s="28"/>
      <c r="I47" s="28"/>
      <c r="K47" s="28"/>
    </row>
    <row r="48" spans="1:11" ht="20.149999999999999" customHeight="1" x14ac:dyDescent="0.75">
      <c r="A48" s="30" t="s">
        <v>113</v>
      </c>
      <c r="D48" s="27"/>
      <c r="E48" s="28"/>
      <c r="G48" s="28"/>
      <c r="I48" s="28"/>
      <c r="K48" s="28"/>
    </row>
    <row r="49" spans="1:11" ht="20.149999999999999" customHeight="1" x14ac:dyDescent="0.75">
      <c r="A49" s="5" t="s">
        <v>167</v>
      </c>
      <c r="D49" s="27"/>
      <c r="E49" s="28">
        <v>-311207</v>
      </c>
      <c r="F49" s="28"/>
      <c r="G49" s="28">
        <v>60499</v>
      </c>
      <c r="H49" s="28"/>
      <c r="I49" s="28">
        <v>7349</v>
      </c>
      <c r="J49" s="28"/>
      <c r="K49" s="28">
        <v>-42922</v>
      </c>
    </row>
    <row r="50" spans="1:11" ht="20.149999999999999" customHeight="1" x14ac:dyDescent="0.75">
      <c r="A50" s="5" t="s">
        <v>204</v>
      </c>
      <c r="D50" s="27"/>
      <c r="E50" s="28">
        <v>38451</v>
      </c>
      <c r="F50" s="28"/>
      <c r="G50" s="28">
        <v>106790</v>
      </c>
      <c r="H50" s="28"/>
      <c r="I50" s="33">
        <v>0</v>
      </c>
      <c r="J50" s="28"/>
      <c r="K50" s="33">
        <v>0</v>
      </c>
    </row>
    <row r="51" spans="1:11" ht="20.149999999999999" customHeight="1" x14ac:dyDescent="0.75">
      <c r="A51" s="5" t="s">
        <v>194</v>
      </c>
      <c r="D51" s="27"/>
      <c r="E51" s="28">
        <v>246866</v>
      </c>
      <c r="F51" s="28"/>
      <c r="G51" s="28">
        <v>149307</v>
      </c>
      <c r="H51" s="28"/>
      <c r="I51" s="33">
        <v>0</v>
      </c>
      <c r="J51" s="28"/>
      <c r="K51" s="33">
        <v>0</v>
      </c>
    </row>
    <row r="52" spans="1:11" ht="20.149999999999999" customHeight="1" x14ac:dyDescent="0.75">
      <c r="A52" s="5" t="s">
        <v>38</v>
      </c>
      <c r="D52" s="27"/>
      <c r="E52" s="28">
        <v>30928</v>
      </c>
      <c r="F52" s="28"/>
      <c r="G52" s="28">
        <v>-9225</v>
      </c>
      <c r="H52" s="28"/>
      <c r="I52" s="28">
        <v>4822</v>
      </c>
      <c r="J52" s="28"/>
      <c r="K52" s="28">
        <v>-1941</v>
      </c>
    </row>
    <row r="53" spans="1:11" ht="20.149999999999999" customHeight="1" x14ac:dyDescent="0.75">
      <c r="A53" s="5" t="s">
        <v>31</v>
      </c>
      <c r="D53" s="27"/>
      <c r="E53" s="28">
        <v>-381</v>
      </c>
      <c r="F53" s="28"/>
      <c r="G53" s="28">
        <v>15323</v>
      </c>
      <c r="H53" s="28"/>
      <c r="I53" s="33">
        <v>0</v>
      </c>
      <c r="J53" s="28"/>
      <c r="K53" s="33">
        <v>-584</v>
      </c>
    </row>
    <row r="54" spans="1:11" ht="20.149999999999999" customHeight="1" x14ac:dyDescent="0.75">
      <c r="A54" s="5" t="s">
        <v>180</v>
      </c>
      <c r="D54" s="31"/>
      <c r="E54" s="42">
        <v>-3985</v>
      </c>
      <c r="F54" s="36"/>
      <c r="G54" s="42">
        <v>-5815</v>
      </c>
      <c r="H54" s="36"/>
      <c r="I54" s="42">
        <v>0</v>
      </c>
      <c r="J54" s="36"/>
      <c r="K54" s="42">
        <v>-3038</v>
      </c>
    </row>
    <row r="55" spans="1:11" ht="20.149999999999999" customHeight="1" x14ac:dyDescent="0.75">
      <c r="A55" s="5" t="s">
        <v>232</v>
      </c>
      <c r="D55" s="27"/>
      <c r="E55" s="28">
        <f>SUM(E49:E54,E31:E37)</f>
        <v>280139</v>
      </c>
      <c r="G55" s="28">
        <f>SUM(G49:G54,G31:G37)</f>
        <v>396704</v>
      </c>
      <c r="I55" s="28">
        <f>SUM(I49:I54,I31:I37)</f>
        <v>1905</v>
      </c>
      <c r="K55" s="28">
        <f>SUM(K49:K54,K31:K37)</f>
        <v>-174655</v>
      </c>
    </row>
    <row r="56" spans="1:11" ht="20.149999999999999" customHeight="1" x14ac:dyDescent="0.75">
      <c r="A56" s="5" t="s">
        <v>229</v>
      </c>
      <c r="D56" s="27"/>
      <c r="E56" s="36">
        <v>-15705</v>
      </c>
      <c r="G56" s="36">
        <v>-10402</v>
      </c>
      <c r="I56" s="33">
        <v>-1772</v>
      </c>
      <c r="K56" s="36">
        <v>11218</v>
      </c>
    </row>
    <row r="57" spans="1:11" s="24" customFormat="1" ht="20.149999999999999" customHeight="1" x14ac:dyDescent="0.75">
      <c r="A57" s="24" t="s">
        <v>137</v>
      </c>
      <c r="D57" s="27"/>
      <c r="E57" s="43">
        <f>SUM(E55:E56)</f>
        <v>264434</v>
      </c>
      <c r="F57" s="44"/>
      <c r="G57" s="43">
        <f>SUM(G55:G56)</f>
        <v>386302</v>
      </c>
      <c r="H57" s="44"/>
      <c r="I57" s="43">
        <f>SUM(I55:I56)</f>
        <v>133</v>
      </c>
      <c r="J57" s="44"/>
      <c r="K57" s="43">
        <f>SUM(K55:K56)</f>
        <v>-163437</v>
      </c>
    </row>
    <row r="58" spans="1:11" s="24" customFormat="1" ht="20.149999999999999" customHeight="1" x14ac:dyDescent="0.75">
      <c r="D58" s="27"/>
      <c r="E58" s="45"/>
      <c r="F58" s="44"/>
      <c r="G58" s="45"/>
      <c r="H58" s="44"/>
      <c r="I58" s="45"/>
      <c r="J58" s="44"/>
      <c r="K58" s="45"/>
    </row>
    <row r="59" spans="1:11" ht="20.149999999999999" customHeight="1" x14ac:dyDescent="0.75">
      <c r="A59" s="23" t="s">
        <v>45</v>
      </c>
      <c r="B59" s="24"/>
      <c r="C59" s="24"/>
      <c r="D59" s="46"/>
      <c r="E59" s="25"/>
      <c r="F59" s="26"/>
      <c r="G59" s="25"/>
      <c r="H59" s="26"/>
      <c r="I59" s="25"/>
      <c r="J59" s="26"/>
      <c r="K59" s="25"/>
    </row>
    <row r="60" spans="1:11" ht="20.149999999999999" customHeight="1" x14ac:dyDescent="0.75">
      <c r="A60" s="5" t="s">
        <v>4</v>
      </c>
      <c r="B60" s="47"/>
      <c r="D60" s="31"/>
      <c r="E60" s="28">
        <v>1175</v>
      </c>
      <c r="F60" s="34"/>
      <c r="G60" s="28">
        <v>1153</v>
      </c>
      <c r="H60" s="34"/>
      <c r="I60" s="48">
        <v>14658</v>
      </c>
      <c r="J60" s="34"/>
      <c r="K60" s="48">
        <v>14059</v>
      </c>
    </row>
    <row r="61" spans="1:11" ht="20.149999999999999" customHeight="1" x14ac:dyDescent="0.75">
      <c r="A61" s="5" t="s">
        <v>179</v>
      </c>
      <c r="B61" s="47"/>
      <c r="D61" s="31"/>
      <c r="E61" s="33">
        <v>0</v>
      </c>
      <c r="F61" s="34"/>
      <c r="G61" s="33">
        <v>572780</v>
      </c>
      <c r="H61" s="34"/>
      <c r="I61" s="33">
        <v>0</v>
      </c>
      <c r="J61" s="34"/>
      <c r="K61" s="33">
        <v>0</v>
      </c>
    </row>
    <row r="62" spans="1:11" ht="20.149999999999999" customHeight="1" x14ac:dyDescent="0.75">
      <c r="A62" s="5" t="s">
        <v>123</v>
      </c>
      <c r="B62" s="47"/>
      <c r="D62" s="31">
        <v>8</v>
      </c>
      <c r="E62" s="33">
        <v>-11500</v>
      </c>
      <c r="F62" s="34"/>
      <c r="G62" s="33">
        <v>0</v>
      </c>
      <c r="H62" s="34"/>
      <c r="I62" s="49">
        <v>-64254</v>
      </c>
      <c r="J62" s="34"/>
      <c r="K62" s="49">
        <v>-27510</v>
      </c>
    </row>
    <row r="63" spans="1:11" ht="20.149999999999999" customHeight="1" x14ac:dyDescent="0.75">
      <c r="A63" s="5" t="s">
        <v>117</v>
      </c>
      <c r="B63" s="47"/>
      <c r="D63" s="31"/>
      <c r="E63" s="33">
        <v>0</v>
      </c>
      <c r="F63" s="34"/>
      <c r="G63" s="33">
        <v>-16146</v>
      </c>
      <c r="H63" s="34"/>
      <c r="I63" s="33">
        <v>0</v>
      </c>
      <c r="J63" s="34"/>
      <c r="K63" s="33">
        <v>-16146</v>
      </c>
    </row>
    <row r="64" spans="1:11" ht="20.149999999999999" customHeight="1" x14ac:dyDescent="0.75">
      <c r="A64" s="5" t="s">
        <v>152</v>
      </c>
      <c r="B64" s="47"/>
      <c r="D64" s="31">
        <v>8</v>
      </c>
      <c r="E64" s="33">
        <v>0</v>
      </c>
      <c r="F64" s="34"/>
      <c r="G64" s="33">
        <v>0</v>
      </c>
      <c r="H64" s="34"/>
      <c r="I64" s="33">
        <v>93984</v>
      </c>
      <c r="J64" s="34"/>
      <c r="K64" s="33">
        <v>3506</v>
      </c>
    </row>
    <row r="65" spans="1:11" ht="20" customHeight="1" x14ac:dyDescent="0.75">
      <c r="A65" s="5" t="s">
        <v>134</v>
      </c>
      <c r="B65" s="47"/>
      <c r="D65" s="31"/>
      <c r="E65" s="28">
        <v>86078</v>
      </c>
      <c r="F65" s="34"/>
      <c r="G65" s="28">
        <v>45768</v>
      </c>
      <c r="H65" s="34"/>
      <c r="I65" s="33">
        <v>86078</v>
      </c>
      <c r="J65" s="34"/>
      <c r="K65" s="33">
        <v>45768</v>
      </c>
    </row>
    <row r="66" spans="1:11" ht="20.149999999999999" customHeight="1" x14ac:dyDescent="0.75">
      <c r="A66" s="5" t="s">
        <v>223</v>
      </c>
      <c r="B66" s="47"/>
      <c r="D66" s="31"/>
      <c r="E66" s="33">
        <v>0</v>
      </c>
      <c r="G66" s="33">
        <v>137350</v>
      </c>
      <c r="I66" s="33">
        <v>0</v>
      </c>
      <c r="K66" s="33">
        <v>137350</v>
      </c>
    </row>
    <row r="67" spans="1:11" ht="20.149999999999999" customHeight="1" x14ac:dyDescent="0.75">
      <c r="A67" s="5" t="s">
        <v>230</v>
      </c>
      <c r="B67" s="47"/>
      <c r="D67" s="31"/>
      <c r="E67" s="34">
        <v>1633</v>
      </c>
      <c r="F67" s="28"/>
      <c r="G67" s="34">
        <v>111</v>
      </c>
      <c r="H67" s="28"/>
      <c r="I67" s="33">
        <v>567</v>
      </c>
      <c r="J67" s="28"/>
      <c r="K67" s="33">
        <v>111</v>
      </c>
    </row>
    <row r="68" spans="1:11" ht="20.149999999999999" customHeight="1" x14ac:dyDescent="0.75">
      <c r="A68" s="5" t="s">
        <v>224</v>
      </c>
      <c r="B68" s="47"/>
      <c r="E68" s="34">
        <v>-313871</v>
      </c>
      <c r="F68" s="36"/>
      <c r="G68" s="34">
        <v>-323072</v>
      </c>
      <c r="H68" s="36"/>
      <c r="I68" s="50">
        <v>-34019</v>
      </c>
      <c r="J68" s="36"/>
      <c r="K68" s="50">
        <v>-15747</v>
      </c>
    </row>
    <row r="69" spans="1:11" ht="20.149999999999999" customHeight="1" x14ac:dyDescent="0.75">
      <c r="A69" s="5" t="s">
        <v>146</v>
      </c>
      <c r="B69" s="47"/>
      <c r="E69" s="33">
        <v>-6548</v>
      </c>
      <c r="F69" s="36"/>
      <c r="G69" s="33">
        <v>-12540</v>
      </c>
      <c r="H69" s="36"/>
      <c r="I69" s="33">
        <v>-299</v>
      </c>
      <c r="J69" s="36"/>
      <c r="K69" s="33">
        <v>-81</v>
      </c>
    </row>
    <row r="70" spans="1:11" ht="20.149999999999999" customHeight="1" x14ac:dyDescent="0.75">
      <c r="A70" s="5" t="s">
        <v>245</v>
      </c>
      <c r="B70" s="47"/>
      <c r="E70" s="33">
        <v>0</v>
      </c>
      <c r="F70" s="36"/>
      <c r="G70" s="33">
        <v>0</v>
      </c>
      <c r="H70" s="36"/>
      <c r="I70" s="33">
        <v>6200</v>
      </c>
      <c r="J70" s="36"/>
      <c r="K70" s="33">
        <v>0</v>
      </c>
    </row>
    <row r="71" spans="1:11" ht="20.149999999999999" customHeight="1" x14ac:dyDescent="0.75">
      <c r="A71" s="24" t="s">
        <v>197</v>
      </c>
      <c r="D71" s="13"/>
      <c r="E71" s="52">
        <f>SUM(E60:E70)</f>
        <v>-243033</v>
      </c>
      <c r="F71" s="53"/>
      <c r="G71" s="52">
        <f>SUM(G60:G70)</f>
        <v>405404</v>
      </c>
      <c r="H71" s="53"/>
      <c r="I71" s="52">
        <f>SUM(I60:I70)</f>
        <v>102915</v>
      </c>
      <c r="J71" s="53"/>
      <c r="K71" s="52">
        <f>SUM(K60:K70)</f>
        <v>141310</v>
      </c>
    </row>
    <row r="72" spans="1:11" ht="20.149999999999999" customHeight="1" x14ac:dyDescent="0.75">
      <c r="D72" s="27"/>
      <c r="E72" s="37"/>
      <c r="F72" s="37"/>
      <c r="G72" s="37"/>
      <c r="H72" s="37"/>
      <c r="I72" s="37"/>
      <c r="J72" s="37"/>
      <c r="K72" s="37"/>
    </row>
    <row r="73" spans="1:11" s="24" customFormat="1" ht="20.149999999999999" customHeight="1" x14ac:dyDescent="0.75">
      <c r="A73" s="39" t="s">
        <v>52</v>
      </c>
      <c r="B73" s="12"/>
      <c r="C73" s="12"/>
      <c r="D73" s="13"/>
      <c r="E73" s="40"/>
      <c r="F73" s="40"/>
      <c r="G73" s="40"/>
      <c r="H73" s="40"/>
      <c r="I73" s="40"/>
      <c r="J73" s="40"/>
      <c r="K73" s="40"/>
    </row>
    <row r="74" spans="1:11" s="24" customFormat="1" ht="20.149999999999999" customHeight="1" x14ac:dyDescent="0.75">
      <c r="A74" s="41" t="s">
        <v>86</v>
      </c>
      <c r="B74" s="12"/>
      <c r="C74" s="12"/>
      <c r="D74" s="13"/>
      <c r="E74" s="40"/>
      <c r="F74" s="40"/>
      <c r="G74" s="40"/>
      <c r="H74" s="40"/>
      <c r="I74" s="40"/>
      <c r="J74" s="40"/>
      <c r="K74" s="40"/>
    </row>
    <row r="75" spans="1:11" s="24" customFormat="1" ht="20.149999999999999" customHeight="1" x14ac:dyDescent="0.75">
      <c r="A75" s="41"/>
      <c r="B75" s="12"/>
      <c r="C75" s="12"/>
      <c r="D75" s="13"/>
      <c r="E75" s="40"/>
      <c r="F75" s="40"/>
      <c r="G75" s="40"/>
      <c r="H75" s="40"/>
      <c r="I75" s="40"/>
      <c r="J75" s="40"/>
      <c r="K75" s="40"/>
    </row>
    <row r="76" spans="1:11" s="24" customFormat="1" ht="20.149999999999999" customHeight="1" x14ac:dyDescent="0.75">
      <c r="A76" s="11"/>
      <c r="B76" s="12"/>
      <c r="C76" s="12"/>
      <c r="D76" s="13"/>
      <c r="E76" s="14"/>
      <c r="F76" s="15" t="s">
        <v>48</v>
      </c>
      <c r="G76" s="14"/>
      <c r="H76" s="15"/>
      <c r="I76" s="14"/>
      <c r="J76" s="15" t="s">
        <v>49</v>
      </c>
      <c r="K76" s="14"/>
    </row>
    <row r="77" spans="1:11" s="24" customFormat="1" ht="20.149999999999999" customHeight="1" x14ac:dyDescent="0.75">
      <c r="A77" s="11"/>
      <c r="B77" s="12"/>
      <c r="C77" s="12"/>
      <c r="D77" s="13"/>
      <c r="E77" s="227" t="s">
        <v>50</v>
      </c>
      <c r="F77" s="227"/>
      <c r="G77" s="227"/>
      <c r="H77" s="16"/>
      <c r="I77" s="227" t="s">
        <v>50</v>
      </c>
      <c r="J77" s="227"/>
      <c r="K77" s="227"/>
    </row>
    <row r="78" spans="1:11" s="24" customFormat="1" ht="20.149999999999999" customHeight="1" x14ac:dyDescent="0.75">
      <c r="A78" s="11"/>
      <c r="B78" s="12"/>
      <c r="C78" s="12"/>
      <c r="D78" s="13"/>
      <c r="E78" s="229" t="s">
        <v>93</v>
      </c>
      <c r="F78" s="229"/>
      <c r="G78" s="229"/>
      <c r="H78" s="16"/>
      <c r="I78" s="229" t="s">
        <v>93</v>
      </c>
      <c r="J78" s="229"/>
      <c r="K78" s="229"/>
    </row>
    <row r="79" spans="1:11" s="24" customFormat="1" ht="20.149999999999999" customHeight="1" x14ac:dyDescent="0.75">
      <c r="A79" s="11"/>
      <c r="B79" s="12"/>
      <c r="C79" s="12"/>
      <c r="D79" s="13"/>
      <c r="E79" s="230" t="s">
        <v>40</v>
      </c>
      <c r="F79" s="230"/>
      <c r="G79" s="230"/>
      <c r="H79" s="16"/>
      <c r="I79" s="230" t="s">
        <v>40</v>
      </c>
      <c r="J79" s="230"/>
      <c r="K79" s="230"/>
    </row>
    <row r="80" spans="1:11" s="24" customFormat="1" ht="20.149999999999999" customHeight="1" x14ac:dyDescent="0.75">
      <c r="A80" s="17"/>
      <c r="B80" s="17"/>
      <c r="C80" s="17"/>
      <c r="D80" s="18" t="s">
        <v>42</v>
      </c>
      <c r="E80" s="19">
        <v>2023</v>
      </c>
      <c r="F80" s="20"/>
      <c r="G80" s="19">
        <v>2022</v>
      </c>
      <c r="H80" s="20"/>
      <c r="I80" s="19">
        <v>2023</v>
      </c>
      <c r="J80" s="20"/>
      <c r="K80" s="19">
        <v>2022</v>
      </c>
    </row>
    <row r="81" spans="1:11" s="24" customFormat="1" ht="20.149999999999999" customHeight="1" x14ac:dyDescent="0.75">
      <c r="A81" s="21"/>
      <c r="B81" s="21"/>
      <c r="C81" s="21"/>
      <c r="D81" s="22"/>
      <c r="E81" s="236" t="s">
        <v>56</v>
      </c>
      <c r="F81" s="237"/>
      <c r="G81" s="237"/>
      <c r="H81" s="237"/>
      <c r="I81" s="237"/>
      <c r="J81" s="237"/>
      <c r="K81" s="237"/>
    </row>
    <row r="82" spans="1:11" s="30" customFormat="1" ht="20.149999999999999" customHeight="1" x14ac:dyDescent="0.75">
      <c r="A82" s="23" t="s">
        <v>46</v>
      </c>
      <c r="B82" s="23"/>
      <c r="C82" s="23"/>
      <c r="D82" s="46"/>
      <c r="E82" s="54"/>
      <c r="F82" s="55"/>
      <c r="G82" s="54"/>
      <c r="H82" s="55"/>
      <c r="I82" s="54"/>
      <c r="J82" s="55"/>
      <c r="K82" s="54"/>
    </row>
    <row r="83" spans="1:11" ht="20.149999999999999" customHeight="1" x14ac:dyDescent="0.75">
      <c r="A83" s="5" t="s">
        <v>53</v>
      </c>
      <c r="D83" s="31"/>
      <c r="E83" s="28">
        <v>928554</v>
      </c>
      <c r="F83" s="28"/>
      <c r="G83" s="28">
        <v>826330</v>
      </c>
      <c r="H83" s="28"/>
      <c r="I83" s="33">
        <v>862000</v>
      </c>
      <c r="J83" s="28"/>
      <c r="K83" s="33">
        <v>780000</v>
      </c>
    </row>
    <row r="84" spans="1:11" ht="20.149999999999999" customHeight="1" x14ac:dyDescent="0.75">
      <c r="A84" s="5" t="s">
        <v>129</v>
      </c>
      <c r="D84" s="31"/>
      <c r="E84" s="28">
        <v>-873659</v>
      </c>
      <c r="F84" s="28"/>
      <c r="G84" s="28">
        <v>-1071546</v>
      </c>
      <c r="H84" s="28"/>
      <c r="I84" s="33">
        <v>-802000</v>
      </c>
      <c r="J84" s="28"/>
      <c r="K84" s="33">
        <v>-1052000</v>
      </c>
    </row>
    <row r="85" spans="1:11" ht="20.149999999999999" customHeight="1" x14ac:dyDescent="0.75">
      <c r="A85" s="5" t="s">
        <v>218</v>
      </c>
      <c r="D85" s="31">
        <v>8</v>
      </c>
      <c r="E85" s="33">
        <v>0</v>
      </c>
      <c r="F85" s="28"/>
      <c r="G85" s="33">
        <v>0</v>
      </c>
      <c r="H85" s="28"/>
      <c r="I85" s="33">
        <v>105000</v>
      </c>
      <c r="J85" s="28"/>
      <c r="K85" s="33">
        <v>400000</v>
      </c>
    </row>
    <row r="86" spans="1:11" ht="20.149999999999999" customHeight="1" x14ac:dyDescent="0.75">
      <c r="A86" s="5" t="s">
        <v>181</v>
      </c>
      <c r="E86" s="56">
        <v>-118141</v>
      </c>
      <c r="F86" s="28"/>
      <c r="G86" s="56">
        <v>-121411</v>
      </c>
      <c r="H86" s="28"/>
      <c r="I86" s="33">
        <v>-17843</v>
      </c>
      <c r="J86" s="28"/>
      <c r="K86" s="33">
        <v>-19360</v>
      </c>
    </row>
    <row r="87" spans="1:11" ht="20.149999999999999" customHeight="1" x14ac:dyDescent="0.75">
      <c r="A87" s="5" t="s">
        <v>225</v>
      </c>
      <c r="E87" s="56">
        <v>80585</v>
      </c>
      <c r="F87" s="28"/>
      <c r="G87" s="56">
        <v>1094</v>
      </c>
      <c r="H87" s="28"/>
      <c r="I87" s="33">
        <v>25200</v>
      </c>
      <c r="J87" s="28"/>
      <c r="K87" s="33">
        <v>0</v>
      </c>
    </row>
    <row r="88" spans="1:11" ht="20.149999999999999" customHeight="1" x14ac:dyDescent="0.75">
      <c r="A88" s="5" t="s">
        <v>226</v>
      </c>
      <c r="E88" s="36">
        <v>-99995</v>
      </c>
      <c r="F88" s="37"/>
      <c r="G88" s="36">
        <v>-47979</v>
      </c>
      <c r="H88" s="37"/>
      <c r="I88" s="33">
        <v>-44087</v>
      </c>
      <c r="J88" s="28"/>
      <c r="K88" s="33">
        <v>-8250</v>
      </c>
    </row>
    <row r="89" spans="1:11" ht="20.149999999999999" customHeight="1" x14ac:dyDescent="0.75">
      <c r="A89" s="5" t="s">
        <v>253</v>
      </c>
      <c r="E89" s="36">
        <v>-27500</v>
      </c>
      <c r="F89" s="37"/>
      <c r="G89" s="33">
        <v>0</v>
      </c>
      <c r="H89" s="37"/>
      <c r="I89" s="33">
        <v>0</v>
      </c>
      <c r="J89" s="28"/>
      <c r="K89" s="33">
        <v>0</v>
      </c>
    </row>
    <row r="90" spans="1:11" ht="20.149999999999999" customHeight="1" x14ac:dyDescent="0.75">
      <c r="A90" s="5" t="s">
        <v>243</v>
      </c>
      <c r="E90" s="36">
        <v>-1046</v>
      </c>
      <c r="F90" s="37"/>
      <c r="G90" s="36">
        <v>-1307</v>
      </c>
      <c r="H90" s="37"/>
      <c r="I90" s="33">
        <v>0</v>
      </c>
      <c r="J90" s="28"/>
      <c r="K90" s="33">
        <v>0</v>
      </c>
    </row>
    <row r="91" spans="1:11" ht="20.149999999999999" customHeight="1" x14ac:dyDescent="0.75">
      <c r="A91" s="5" t="s">
        <v>244</v>
      </c>
      <c r="D91" s="32">
        <v>7</v>
      </c>
      <c r="E91" s="36">
        <v>-60494</v>
      </c>
      <c r="F91" s="37"/>
      <c r="G91" s="33">
        <v>0</v>
      </c>
      <c r="H91" s="37"/>
      <c r="I91" s="33">
        <v>-60494</v>
      </c>
      <c r="J91" s="28"/>
      <c r="K91" s="33">
        <v>0</v>
      </c>
    </row>
    <row r="92" spans="1:11" ht="20.149999999999999" customHeight="1" x14ac:dyDescent="0.75">
      <c r="A92" s="5" t="s">
        <v>25</v>
      </c>
      <c r="E92" s="36">
        <v>-162341</v>
      </c>
      <c r="F92" s="36"/>
      <c r="G92" s="36">
        <v>-123510</v>
      </c>
      <c r="H92" s="36"/>
      <c r="I92" s="36">
        <v>-96886</v>
      </c>
      <c r="J92" s="36"/>
      <c r="K92" s="36">
        <v>-66901</v>
      </c>
    </row>
    <row r="93" spans="1:11" s="24" customFormat="1" ht="20.149999999999999" customHeight="1" x14ac:dyDescent="0.75">
      <c r="A93" s="24" t="s">
        <v>198</v>
      </c>
      <c r="B93" s="5"/>
      <c r="C93" s="5"/>
      <c r="D93" s="31"/>
      <c r="E93" s="43">
        <f>SUM(E83:E92)</f>
        <v>-334037</v>
      </c>
      <c r="F93" s="45"/>
      <c r="G93" s="43">
        <f>SUM(G83:G92)</f>
        <v>-538329</v>
      </c>
      <c r="H93" s="45"/>
      <c r="I93" s="43">
        <f>SUM(I83:I92)</f>
        <v>-29110</v>
      </c>
      <c r="J93" s="45"/>
      <c r="K93" s="43">
        <f>SUM(K83:K92)</f>
        <v>33489</v>
      </c>
    </row>
    <row r="94" spans="1:11" ht="20.149999999999999" customHeight="1" x14ac:dyDescent="0.75">
      <c r="D94" s="27"/>
      <c r="E94" s="37"/>
      <c r="F94" s="37"/>
      <c r="G94" s="37"/>
      <c r="H94" s="37"/>
      <c r="I94" s="37"/>
      <c r="J94" s="37"/>
      <c r="K94" s="37"/>
    </row>
    <row r="95" spans="1:11" ht="20.149999999999999" customHeight="1" x14ac:dyDescent="0.75">
      <c r="A95" s="5" t="s">
        <v>121</v>
      </c>
      <c r="B95" s="57"/>
      <c r="C95" s="57"/>
      <c r="D95" s="31"/>
      <c r="E95" s="37"/>
      <c r="F95" s="37"/>
      <c r="G95" s="37"/>
      <c r="H95" s="37"/>
      <c r="I95" s="37"/>
      <c r="J95" s="37"/>
      <c r="K95" s="37"/>
    </row>
    <row r="96" spans="1:11" s="24" customFormat="1" ht="20.149999999999999" customHeight="1" x14ac:dyDescent="0.75">
      <c r="A96" s="5"/>
      <c r="B96" s="5" t="s">
        <v>118</v>
      </c>
      <c r="C96" s="5"/>
      <c r="D96" s="32"/>
      <c r="E96" s="36">
        <v>-312636</v>
      </c>
      <c r="F96" s="36"/>
      <c r="G96" s="36">
        <v>253377</v>
      </c>
      <c r="H96" s="36"/>
      <c r="I96" s="36">
        <v>73938</v>
      </c>
      <c r="J96" s="36"/>
      <c r="K96" s="36">
        <v>11362</v>
      </c>
    </row>
    <row r="97" spans="1:11" ht="20.149999999999999" customHeight="1" x14ac:dyDescent="0.75">
      <c r="A97" s="5" t="s">
        <v>119</v>
      </c>
      <c r="D97" s="31"/>
      <c r="E97" s="28"/>
      <c r="F97" s="5"/>
      <c r="G97" s="28"/>
      <c r="H97" s="5"/>
      <c r="I97" s="5"/>
      <c r="J97" s="5"/>
      <c r="K97" s="5"/>
    </row>
    <row r="98" spans="1:11" ht="20.149999999999999" customHeight="1" x14ac:dyDescent="0.75">
      <c r="B98" s="5" t="s">
        <v>120</v>
      </c>
      <c r="D98" s="31"/>
      <c r="E98" s="58">
        <v>15480</v>
      </c>
      <c r="F98" s="51"/>
      <c r="G98" s="58">
        <v>7724</v>
      </c>
      <c r="H98" s="51"/>
      <c r="I98" s="42">
        <v>0</v>
      </c>
      <c r="J98" s="51"/>
      <c r="K98" s="42">
        <v>0</v>
      </c>
    </row>
    <row r="99" spans="1:11" ht="20.149999999999999" customHeight="1" x14ac:dyDescent="0.75">
      <c r="A99" s="24" t="s">
        <v>44</v>
      </c>
      <c r="D99" s="31"/>
      <c r="E99" s="53">
        <f>E96+E98</f>
        <v>-297156</v>
      </c>
      <c r="F99" s="53"/>
      <c r="G99" s="53">
        <f>G96+G98</f>
        <v>261101</v>
      </c>
      <c r="H99" s="53"/>
      <c r="I99" s="53">
        <f>I96+I98</f>
        <v>73938</v>
      </c>
      <c r="J99" s="53"/>
      <c r="K99" s="53">
        <f>K96+K98</f>
        <v>11362</v>
      </c>
    </row>
    <row r="100" spans="1:11" ht="20.149999999999999" customHeight="1" x14ac:dyDescent="0.75">
      <c r="A100" s="5" t="s">
        <v>156</v>
      </c>
      <c r="E100" s="34">
        <v>2142994</v>
      </c>
      <c r="F100" s="36"/>
      <c r="G100" s="34">
        <v>1210326</v>
      </c>
      <c r="H100" s="36"/>
      <c r="I100" s="36">
        <v>195563</v>
      </c>
      <c r="J100" s="36"/>
      <c r="K100" s="36">
        <v>160633</v>
      </c>
    </row>
    <row r="101" spans="1:11" ht="20.149999999999999" customHeight="1" thickBot="1" x14ac:dyDescent="0.8">
      <c r="A101" s="24" t="s">
        <v>157</v>
      </c>
      <c r="B101" s="24"/>
      <c r="C101" s="24"/>
      <c r="E101" s="59">
        <f>E99+E100</f>
        <v>1845838</v>
      </c>
      <c r="F101" s="60"/>
      <c r="G101" s="59">
        <f>G99+G100</f>
        <v>1471427</v>
      </c>
      <c r="H101" s="60"/>
      <c r="I101" s="59">
        <f>I99+I100</f>
        <v>269501</v>
      </c>
      <c r="J101" s="60"/>
      <c r="K101" s="59">
        <f>K99+K100</f>
        <v>171995</v>
      </c>
    </row>
    <row r="102" spans="1:11" ht="20.149999999999999" customHeight="1" thickTop="1" x14ac:dyDescent="0.75">
      <c r="D102" s="27"/>
      <c r="E102" s="37"/>
      <c r="F102" s="37"/>
      <c r="G102" s="37"/>
      <c r="H102" s="37"/>
      <c r="I102" s="37"/>
      <c r="J102" s="37"/>
      <c r="K102" s="37"/>
    </row>
    <row r="103" spans="1:11" ht="20.149999999999999" customHeight="1" x14ac:dyDescent="0.75">
      <c r="A103" s="23" t="s">
        <v>153</v>
      </c>
      <c r="E103" s="28"/>
      <c r="G103" s="28"/>
      <c r="I103" s="28"/>
      <c r="K103" s="28"/>
    </row>
    <row r="104" spans="1:11" ht="20.149999999999999" customHeight="1" x14ac:dyDescent="0.75">
      <c r="A104" s="5" t="s">
        <v>103</v>
      </c>
      <c r="B104" s="47"/>
      <c r="C104" s="47"/>
      <c r="E104" s="28">
        <v>2408</v>
      </c>
      <c r="F104" s="28"/>
      <c r="G104" s="28">
        <v>5953</v>
      </c>
      <c r="H104" s="28"/>
      <c r="I104" s="28">
        <v>412</v>
      </c>
      <c r="J104" s="28"/>
      <c r="K104" s="28">
        <v>412</v>
      </c>
    </row>
    <row r="105" spans="1:11" ht="20.149999999999999" customHeight="1" x14ac:dyDescent="0.75">
      <c r="A105" s="5" t="s">
        <v>162</v>
      </c>
      <c r="B105" s="47"/>
      <c r="C105" s="47"/>
      <c r="E105" s="28">
        <v>15827</v>
      </c>
      <c r="F105" s="28"/>
      <c r="G105" s="28">
        <v>7524</v>
      </c>
      <c r="H105" s="28"/>
      <c r="I105" s="28">
        <v>558</v>
      </c>
      <c r="J105" s="28"/>
      <c r="K105" s="28">
        <v>4500</v>
      </c>
    </row>
    <row r="106" spans="1:11" ht="20.149999999999999" customHeight="1" x14ac:dyDescent="0.75">
      <c r="A106" s="5" t="s">
        <v>202</v>
      </c>
      <c r="E106" s="33">
        <v>14286</v>
      </c>
      <c r="F106" s="61"/>
      <c r="G106" s="33">
        <v>14286</v>
      </c>
      <c r="H106" s="62"/>
      <c r="I106" s="33">
        <v>0</v>
      </c>
      <c r="J106" s="62"/>
      <c r="K106" s="33">
        <v>0</v>
      </c>
    </row>
    <row r="107" spans="1:11" ht="20.149999999999999" customHeight="1" x14ac:dyDescent="0.75">
      <c r="A107" s="5" t="s">
        <v>227</v>
      </c>
      <c r="E107" s="33">
        <v>66285</v>
      </c>
      <c r="F107" s="61"/>
      <c r="G107" s="33">
        <v>47723</v>
      </c>
      <c r="H107" s="62"/>
      <c r="I107" s="33">
        <v>0</v>
      </c>
      <c r="J107" s="62"/>
      <c r="K107" s="33">
        <v>0</v>
      </c>
    </row>
    <row r="108" spans="1:11" ht="20.149999999999999" customHeight="1" x14ac:dyDescent="0.75">
      <c r="A108" s="5" t="s">
        <v>182</v>
      </c>
      <c r="E108" s="33">
        <v>0</v>
      </c>
      <c r="F108" s="61"/>
      <c r="G108" s="33">
        <v>0</v>
      </c>
      <c r="H108" s="62"/>
      <c r="I108" s="28">
        <v>50587</v>
      </c>
      <c r="J108" s="62"/>
      <c r="K108" s="28">
        <v>47723</v>
      </c>
    </row>
    <row r="110" spans="1:11" ht="20.149999999999999" customHeight="1" x14ac:dyDescent="0.75">
      <c r="E110" s="28"/>
      <c r="F110" s="61"/>
      <c r="G110" s="28"/>
      <c r="H110" s="61"/>
      <c r="I110" s="61"/>
      <c r="K110" s="61"/>
    </row>
  </sheetData>
  <mergeCells count="21">
    <mergeCell ref="E81:K81"/>
    <mergeCell ref="E77:G77"/>
    <mergeCell ref="I77:K77"/>
    <mergeCell ref="E78:G78"/>
    <mergeCell ref="I78:K78"/>
    <mergeCell ref="E79:G79"/>
    <mergeCell ref="I79:K79"/>
    <mergeCell ref="E9:K9"/>
    <mergeCell ref="E46:K46"/>
    <mergeCell ref="E42:G42"/>
    <mergeCell ref="I42:K42"/>
    <mergeCell ref="E43:G43"/>
    <mergeCell ref="I43:K43"/>
    <mergeCell ref="E44:G44"/>
    <mergeCell ref="I44:K44"/>
    <mergeCell ref="E5:G5"/>
    <mergeCell ref="I5:K5"/>
    <mergeCell ref="E6:G6"/>
    <mergeCell ref="I6:K6"/>
    <mergeCell ref="E7:G7"/>
    <mergeCell ref="I7:K7"/>
  </mergeCells>
  <phoneticPr fontId="0" type="noConversion"/>
  <pageMargins left="0.7" right="0.7" top="0.48" bottom="0.5" header="0.5" footer="0.5"/>
  <pageSetup paperSize="9" scale="72" firstPageNumber="10" orientation="portrait" blackAndWhite="1" cellComments="asDisplayed" useFirstPageNumber="1" horizontalDpi="300" verticalDpi="3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37" max="16383" man="1"/>
    <brk id="7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4" ma:contentTypeDescription="Create a new document." ma:contentTypeScope="" ma:versionID="85474d413a75c04dacb02efd1e30b16d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2f058f71a738a508454084bd748a5604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51DC17-439C-43C7-B41E-D82568E72300}"/>
</file>

<file path=customXml/itemProps2.xml><?xml version="1.0" encoding="utf-8"?>
<ds:datastoreItem xmlns:ds="http://schemas.openxmlformats.org/officeDocument/2006/customXml" ds:itemID="{6B04AC73-D717-46F0-8250-AF7C535398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BL3</vt:lpstr>
      <vt:lpstr>BL4-5</vt:lpstr>
      <vt:lpstr>PL6</vt:lpstr>
      <vt:lpstr>PL7</vt:lpstr>
      <vt:lpstr>SC-Conso8</vt:lpstr>
      <vt:lpstr>SC-Only9</vt:lpstr>
      <vt:lpstr>CF10-12</vt:lpstr>
      <vt:lpstr>'BL3'!Print_Area</vt:lpstr>
      <vt:lpstr>'CF10-12'!Print_Area</vt:lpstr>
      <vt:lpstr>'PL6'!Print_Area</vt:lpstr>
      <vt:lpstr>'SC-Conso8'!Print_Area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Nantapat, Samdangdech</cp:lastModifiedBy>
  <cp:lastPrinted>2023-05-12T08:10:57Z</cp:lastPrinted>
  <dcterms:created xsi:type="dcterms:W3CDTF">2002-01-21T07:23:07Z</dcterms:created>
  <dcterms:modified xsi:type="dcterms:W3CDTF">2023-05-12T10:21:13Z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