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1-2023\"/>
    </mc:Choice>
  </mc:AlternateContent>
  <bookViews>
    <workbookView xWindow="32760" yWindow="32760" windowWidth="20730" windowHeight="11310"/>
  </bookViews>
  <sheets>
    <sheet name="BS" sheetId="1" r:id="rId1"/>
    <sheet name="PL 3" sheetId="2" r:id="rId2"/>
    <sheet name="CF" sheetId="3" r:id="rId3"/>
    <sheet name="Conso" sheetId="4" r:id="rId4"/>
    <sheet name="separa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CF!#REF!</definedName>
    <definedName name="_xlnm._FilterDatabase" localSheetId="1" hidden="1">'PL 3'!#REF!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BS!$A$1:$K$103</definedName>
    <definedName name="_xlnm.Print_Area" localSheetId="2">CF!$A$1:$K$93</definedName>
    <definedName name="_xlnm.Print_Area" localSheetId="3">Conso!$A$1:$AC$43</definedName>
    <definedName name="_xlnm.Print_Area" localSheetId="1">'PL 3'!$A$1:$K$83</definedName>
    <definedName name="_xlnm.Print_Area" localSheetId="4">separate!$A$1:$M$25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62913"/>
</workbook>
</file>

<file path=xl/calcChain.xml><?xml version="1.0" encoding="utf-8"?>
<calcChain xmlns="http://schemas.openxmlformats.org/spreadsheetml/2006/main">
  <c r="G23" i="5" l="1"/>
  <c r="E23" i="5"/>
  <c r="C23" i="5"/>
  <c r="I81" i="1"/>
  <c r="G22" i="5"/>
  <c r="E22" i="5"/>
  <c r="C22" i="5"/>
  <c r="M19" i="5"/>
  <c r="K17" i="5"/>
  <c r="I17" i="5"/>
  <c r="L16" i="5"/>
  <c r="K16" i="5"/>
  <c r="J16" i="5"/>
  <c r="I16" i="5"/>
  <c r="H16" i="5"/>
  <c r="G16" i="5"/>
  <c r="G17" i="5"/>
  <c r="F16" i="5"/>
  <c r="E16" i="5"/>
  <c r="E17" i="5"/>
  <c r="D16" i="5"/>
  <c r="C16" i="5"/>
  <c r="C17" i="5"/>
  <c r="M15" i="5"/>
  <c r="M14" i="5"/>
  <c r="M16" i="5"/>
  <c r="M17" i="5"/>
  <c r="M13" i="5"/>
  <c r="R41" i="4"/>
  <c r="N41" i="4"/>
  <c r="J41" i="4"/>
  <c r="E88" i="1"/>
  <c r="F41" i="4"/>
  <c r="E84" i="1"/>
  <c r="X40" i="4"/>
  <c r="AB40" i="4"/>
  <c r="L40" i="4"/>
  <c r="L39" i="4"/>
  <c r="X39" i="4"/>
  <c r="AB39" i="4"/>
  <c r="AB37" i="4"/>
  <c r="X37" i="4"/>
  <c r="V37" i="4"/>
  <c r="V35" i="4"/>
  <c r="X35" i="4"/>
  <c r="AB35" i="4"/>
  <c r="X34" i="4"/>
  <c r="AB34" i="4"/>
  <c r="V34" i="4"/>
  <c r="V33" i="4"/>
  <c r="X33" i="4"/>
  <c r="AB33" i="4"/>
  <c r="Z32" i="4"/>
  <c r="Z41" i="4"/>
  <c r="T32" i="4"/>
  <c r="T41" i="4"/>
  <c r="R32" i="4"/>
  <c r="P32" i="4"/>
  <c r="P41" i="4"/>
  <c r="N32" i="4"/>
  <c r="J32" i="4"/>
  <c r="H32" i="4"/>
  <c r="H41" i="4"/>
  <c r="F32" i="4"/>
  <c r="D32" i="4"/>
  <c r="D41" i="4"/>
  <c r="E82" i="1"/>
  <c r="B32" i="4"/>
  <c r="B41" i="4"/>
  <c r="E81" i="1"/>
  <c r="X31" i="4"/>
  <c r="AB31" i="4"/>
  <c r="AD31" i="4"/>
  <c r="V31" i="4"/>
  <c r="Z30" i="4"/>
  <c r="V30" i="4"/>
  <c r="V32" i="4"/>
  <c r="V41" i="4"/>
  <c r="AB29" i="4"/>
  <c r="X29" i="4"/>
  <c r="R27" i="4"/>
  <c r="J27" i="4"/>
  <c r="H27" i="4"/>
  <c r="F27" i="4"/>
  <c r="B27" i="4"/>
  <c r="X26" i="4"/>
  <c r="AB26" i="4"/>
  <c r="X25" i="4"/>
  <c r="AB25" i="4"/>
  <c r="V25" i="4"/>
  <c r="V23" i="4"/>
  <c r="X23" i="4"/>
  <c r="AB23" i="4"/>
  <c r="V21" i="4"/>
  <c r="V20" i="4"/>
  <c r="X20" i="4"/>
  <c r="AB20" i="4"/>
  <c r="V19" i="4"/>
  <c r="V27" i="4"/>
  <c r="T19" i="4"/>
  <c r="T27" i="4"/>
  <c r="S19" i="4"/>
  <c r="R19" i="4"/>
  <c r="Q19" i="4"/>
  <c r="P19" i="4"/>
  <c r="P27" i="4"/>
  <c r="O19" i="4"/>
  <c r="N19" i="4"/>
  <c r="N27" i="4"/>
  <c r="M19" i="4"/>
  <c r="L19" i="4"/>
  <c r="L27" i="4"/>
  <c r="K19" i="4"/>
  <c r="J19" i="4"/>
  <c r="I19" i="4"/>
  <c r="H19" i="4"/>
  <c r="G19" i="4"/>
  <c r="F19" i="4"/>
  <c r="E19" i="4"/>
  <c r="D19" i="4"/>
  <c r="D27" i="4"/>
  <c r="C19" i="4"/>
  <c r="B19" i="4"/>
  <c r="V18" i="4"/>
  <c r="X18" i="4"/>
  <c r="AB18" i="4"/>
  <c r="Z17" i="4"/>
  <c r="Z19" i="4"/>
  <c r="Z27" i="4"/>
  <c r="V17" i="4"/>
  <c r="X17" i="4"/>
  <c r="V16" i="4"/>
  <c r="X16" i="4"/>
  <c r="AB16" i="4"/>
  <c r="K81" i="3"/>
  <c r="I81" i="3"/>
  <c r="G81" i="3"/>
  <c r="E81" i="3"/>
  <c r="K71" i="3"/>
  <c r="I71" i="3"/>
  <c r="G71" i="3"/>
  <c r="E71" i="3"/>
  <c r="E74" i="2"/>
  <c r="K73" i="2"/>
  <c r="I73" i="2"/>
  <c r="G73" i="2"/>
  <c r="E73" i="2"/>
  <c r="K65" i="2"/>
  <c r="K74" i="2"/>
  <c r="I65" i="2"/>
  <c r="I74" i="2"/>
  <c r="K21" i="5"/>
  <c r="G65" i="2"/>
  <c r="G74" i="2"/>
  <c r="E65" i="2"/>
  <c r="K29" i="2"/>
  <c r="I29" i="2"/>
  <c r="G29" i="2"/>
  <c r="E29" i="2"/>
  <c r="K20" i="2"/>
  <c r="K30" i="2"/>
  <c r="K34" i="2"/>
  <c r="I20" i="2"/>
  <c r="I30" i="2"/>
  <c r="I34" i="2"/>
  <c r="G20" i="2"/>
  <c r="G30" i="2"/>
  <c r="G34" i="2"/>
  <c r="E20" i="2"/>
  <c r="E30" i="2"/>
  <c r="E34" i="2"/>
  <c r="G92" i="1"/>
  <c r="K90" i="1"/>
  <c r="G90" i="1"/>
  <c r="K89" i="1"/>
  <c r="G89" i="1"/>
  <c r="G88" i="1"/>
  <c r="K87" i="1"/>
  <c r="I87" i="1"/>
  <c r="G87" i="1"/>
  <c r="G84" i="1"/>
  <c r="K82" i="1"/>
  <c r="I82" i="1"/>
  <c r="G82" i="1"/>
  <c r="K81" i="1"/>
  <c r="K91" i="1"/>
  <c r="K93" i="1"/>
  <c r="K94" i="1"/>
  <c r="K95" i="1"/>
  <c r="G81" i="1"/>
  <c r="G91" i="1"/>
  <c r="G93" i="1"/>
  <c r="G94" i="1"/>
  <c r="G95" i="1"/>
  <c r="K65" i="1"/>
  <c r="I65" i="1"/>
  <c r="G65" i="1"/>
  <c r="K64" i="1"/>
  <c r="I64" i="1"/>
  <c r="G64" i="1"/>
  <c r="E64" i="1"/>
  <c r="K55" i="1"/>
  <c r="I55" i="1"/>
  <c r="G55" i="1"/>
  <c r="E55" i="1"/>
  <c r="E65" i="1"/>
  <c r="K32" i="1"/>
  <c r="I32" i="1"/>
  <c r="G32" i="1"/>
  <c r="K31" i="1"/>
  <c r="I31" i="1"/>
  <c r="G31" i="1"/>
  <c r="E31" i="1"/>
  <c r="DZ21" i="1"/>
  <c r="K17" i="1"/>
  <c r="I17" i="1"/>
  <c r="G17" i="1"/>
  <c r="E17" i="1"/>
  <c r="E32" i="1"/>
  <c r="E87" i="1"/>
  <c r="H42" i="4"/>
  <c r="M21" i="5"/>
  <c r="K22" i="5"/>
  <c r="K23" i="5"/>
  <c r="E9" i="3"/>
  <c r="E31" i="3"/>
  <c r="E42" i="3"/>
  <c r="E46" i="3"/>
  <c r="E83" i="3"/>
  <c r="E85" i="3"/>
  <c r="E86" i="3"/>
  <c r="E36" i="2"/>
  <c r="G9" i="3"/>
  <c r="G31" i="3"/>
  <c r="G42" i="3"/>
  <c r="G46" i="3"/>
  <c r="G83" i="3"/>
  <c r="G85" i="3"/>
  <c r="G36" i="2"/>
  <c r="I9" i="3"/>
  <c r="I31" i="3"/>
  <c r="I42" i="3"/>
  <c r="I46" i="3"/>
  <c r="I83" i="3"/>
  <c r="I85" i="3"/>
  <c r="I86" i="3"/>
  <c r="I36" i="2"/>
  <c r="X19" i="4"/>
  <c r="X27" i="4"/>
  <c r="AB17" i="4"/>
  <c r="AB19" i="4"/>
  <c r="AB27" i="4"/>
  <c r="E90" i="1"/>
  <c r="V42" i="4"/>
  <c r="K9" i="3"/>
  <c r="K31" i="3"/>
  <c r="K42" i="3"/>
  <c r="K46" i="3"/>
  <c r="K83" i="3"/>
  <c r="K85" i="3"/>
  <c r="K36" i="2"/>
  <c r="E92" i="1"/>
  <c r="Z42" i="4"/>
  <c r="J42" i="4"/>
  <c r="E57" i="2"/>
  <c r="E76" i="2"/>
  <c r="E41" i="2"/>
  <c r="E39" i="2"/>
  <c r="K39" i="2"/>
  <c r="K57" i="2"/>
  <c r="K76" i="2"/>
  <c r="K79" i="2"/>
  <c r="I39" i="2"/>
  <c r="I57" i="2"/>
  <c r="I76" i="2"/>
  <c r="I79" i="2"/>
  <c r="G41" i="2"/>
  <c r="G57" i="2"/>
  <c r="G76" i="2"/>
  <c r="G39" i="2"/>
  <c r="I90" i="1"/>
  <c r="K24" i="5"/>
  <c r="I20" i="5"/>
  <c r="G79" i="2"/>
  <c r="G81" i="2"/>
  <c r="L30" i="4"/>
  <c r="E79" i="2"/>
  <c r="E81" i="2"/>
  <c r="L32" i="4"/>
  <c r="L41" i="4"/>
  <c r="X30" i="4"/>
  <c r="I22" i="5"/>
  <c r="I23" i="5"/>
  <c r="M20" i="5"/>
  <c r="M22" i="5"/>
  <c r="AB30" i="4"/>
  <c r="AB32" i="4"/>
  <c r="X32" i="4"/>
  <c r="X41" i="4"/>
  <c r="M23" i="5"/>
  <c r="N22" i="5"/>
  <c r="I89" i="1"/>
  <c r="I91" i="1"/>
  <c r="I93" i="1"/>
  <c r="I94" i="1"/>
  <c r="I95" i="1"/>
  <c r="E89" i="1"/>
  <c r="E91" i="1"/>
  <c r="E93" i="1"/>
  <c r="E94" i="1"/>
  <c r="E95" i="1"/>
  <c r="L42" i="4"/>
  <c r="X42" i="4"/>
  <c r="I24" i="5"/>
  <c r="M24" i="5"/>
  <c r="AB41" i="4"/>
  <c r="AB42" i="4"/>
  <c r="AD32" i="4"/>
</calcChain>
</file>

<file path=xl/sharedStrings.xml><?xml version="1.0" encoding="utf-8"?>
<sst xmlns="http://schemas.openxmlformats.org/spreadsheetml/2006/main" count="397" uniqueCount="264">
  <si>
    <t>บริษัท สหยูเนี่ยน จำกัด (มหาชน) และบริษัทย่อย</t>
  </si>
  <si>
    <t>งบแสดงฐานะการเงิน</t>
  </si>
  <si>
    <t>ณ วันที่ 31 มีนาคม 2566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</si>
  <si>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</si>
  <si>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</si>
  <si>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</si>
  <si>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</si>
  <si>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</si>
  <si>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31 มีนาคม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</si>
  <si>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</si>
  <si>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</si>
  <si>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</si>
  <si>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</si>
  <si>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</si>
  <si>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</si>
  <si>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</si>
  <si>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</si>
  <si>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</si>
  <si>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</si>
  <si>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 xml:space="preserve">                              -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</si>
  <si>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</si>
  <si>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</si>
  <si>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</si>
  <si>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</si>
  <si>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</si>
  <si>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</si>
  <si>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</si>
  <si>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</si>
  <si>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</si>
  <si>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</si>
  <si>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</si>
  <si>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</si>
  <si>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</si>
  <si>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</si>
  <si>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</si>
  <si>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</si>
  <si>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</si>
  <si>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</si>
  <si>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</si>
  <si>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</si>
  <si>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</si>
  <si>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</si>
  <si>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</si>
  <si>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</si>
  <si>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</si>
  <si>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</si>
  <si>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</si>
  <si>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</si>
  <si>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</si>
  <si>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</si>
  <si>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</si>
  <si>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</si>
  <si>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</si>
  <si>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</si>
  <si>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</si>
  <si>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</si>
  <si>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</si>
  <si>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</si>
  <si>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</si>
  <si>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</si>
  <si>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</si>
  <si>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</si>
  <si>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</si>
  <si>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</si>
  <si>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</si>
  <si>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</si>
  <si>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</si>
  <si>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</si>
  <si>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</si>
  <si>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</si>
  <si>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</si>
  <si>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</si>
  <si>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</si>
  <si>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</si>
  <si>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</si>
  <si>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</si>
  <si>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</si>
  <si>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</si>
  <si>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</si>
  <si>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</si>
  <si>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</si>
  <si>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</si>
  <si>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</si>
  <si>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</si>
  <si>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2566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</si>
  <si>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</si>
  <si>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</si>
  <si>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</si>
  <si>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</si>
  <si>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</si>
  <si>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</si>
  <si>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</si>
  <si>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</si>
  <si>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</si>
  <si>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</si>
  <si>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กำไรจากตราสารอนุพันธ์ที่กำหนดให้วัดมูลค่าด้วยมูลค่ายุติธรรม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</si>
  <si>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</si>
  <si>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</si>
  <si>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</si>
  <si>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</si>
  <si>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</si>
  <si>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</si>
  <si>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</si>
  <si>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>ขาดทุนจากตราสารอนุพันธ์ที่กำหนดให้วัดมูลค่าด้วยมูลค่ายุติธรรม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</si>
  <si>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</si>
  <si>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</si>
  <si>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</si>
  <si>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ส่วนแบ่งกำไร (ขาดทุน) 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</si>
  <si>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</si>
  <si>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</si>
  <si>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</si>
  <si>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</si>
  <si>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</si>
  <si>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</si>
  <si>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</si>
  <si>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</si>
  <si>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</si>
  <si>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</si>
  <si>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</si>
  <si>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</si>
  <si>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</si>
  <si>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</si>
  <si>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</si>
  <si>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</si>
  <si>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</si>
  <si>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</si>
  <si>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</si>
  <si>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</si>
  <si>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</si>
  <si>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</si>
  <si>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</si>
  <si>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</si>
  <si>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</si>
  <si>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</si>
  <si>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</si>
  <si>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</si>
  <si>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</si>
  <si>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</si>
  <si>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</si>
  <si>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</si>
  <si>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</t>
  </si>
  <si>
    <t xml:space="preserve">   กำไรจากการจำหน่ายที่ดิน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</si>
  <si>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</si>
  <si>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ค่าใช้จ่ายในการตัดจำหน่ายภาษีเงินได้หัก ณ ที่จ่าย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</si>
  <si>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</si>
  <si>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</si>
  <si>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 (กำไร) 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</si>
  <si>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</si>
  <si>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</si>
  <si>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กำไรจากการจำหน่ายเงินลงทุน</t>
  </si>
  <si>
    <t xml:space="preserve">   ขาดทุน (กำไร) 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</si>
  <si>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</si>
  <si>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</si>
  <si>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</si>
  <si>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</si>
  <si>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</si>
  <si>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</si>
  <si>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</si>
  <si>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</si>
  <si>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</si>
  <si>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</si>
  <si>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</si>
  <si>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</si>
  <si>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</si>
  <si>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</si>
  <si>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</si>
  <si>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</si>
  <si>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</si>
  <si>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</si>
  <si>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</si>
  <si>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</si>
  <si>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</si>
  <si>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</si>
  <si>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</si>
  <si>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</si>
  <si>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สินทรัพย์ทางการเงินหมุนเวียนอื่นลดลง (เพิ่มขึ้น)</t>
  </si>
  <si>
    <t>เงินลงทุนที่มีภาระค้ำประกันลดลง</t>
  </si>
  <si>
    <t>เงินสดจ่ายเพื่อซื้อเงินลงทุนในบริษัทย่อย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</si>
  <si>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</si>
  <si>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</si>
  <si>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</si>
  <si>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>เงินสดรับจากการคืนทุนของเงินลงทุนในบริษัทย่อย</t>
  </si>
  <si>
    <t>เงินสดรับจากการจำหน่ายสินทรัพย์ทางการเงินไม่หมุนเวียนอื่น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</si>
  <si>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</si>
  <si>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</si>
  <si>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</si>
  <si>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</si>
  <si>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</si>
  <si>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</si>
  <si>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</si>
  <si>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เงินเบิกเกินบัญชีและกู้ยืมระยะสั้นจากสถาบันการเงินลดลง</t>
  </si>
  <si>
    <t>เงินรับฝากจากกิจการที่เกี่ยวข้องกันเพิ่มขึ้น</t>
  </si>
  <si>
    <t>เงินสดจ่ายค่าหุ้นให้แก่ผู้มีส่วนได้เสียที่ไม่มีอำนาจควบคุมของบริษัทย่อย</t>
  </si>
  <si>
    <t>จ่ายเงินปันผลแก่ผู้มีส่วนได้เสียที่ไม่มีอำนาจควบคุมของบริษัทย่อย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</si>
  <si>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</si>
  <si>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</si>
  <si>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</si>
  <si>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</si>
  <si>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</si>
  <si>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</si>
  <si>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</si>
  <si>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</si>
  <si>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</si>
  <si>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</si>
  <si>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</si>
  <si>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รายการที่ดิน อาคาร และอุปกรณ์ที่ยังไม่ได้จ่ายชำระ</t>
  </si>
  <si>
    <t xml:space="preserve">   รายการสินทรัพย์ไม่มีตัวตนที่ยังไม่ได้จ่ายชำระ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</si>
  <si>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</si>
  <si>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>งบแสดงการเปลี่ยนแปลงส่วนของผู้ถือหุ้น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</si>
  <si>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</si>
  <si>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</si>
  <si>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</si>
  <si>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</si>
  <si>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</si>
  <si>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</si>
  <si>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</si>
  <si>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</si>
  <si>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</si>
  <si>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</si>
  <si>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</si>
  <si>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</si>
  <si>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</si>
  <si>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</si>
  <si>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</si>
  <si>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</si>
  <si>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</si>
  <si>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</si>
  <si>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</si>
  <si>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</si>
  <si>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</si>
  <si>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</si>
  <si>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</si>
  <si>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</si>
  <si>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</si>
  <si>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</si>
  <si>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</si>
  <si>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</si>
  <si>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</si>
  <si>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</si>
  <si>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</si>
  <si>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</si>
  <si>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</si>
  <si>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</si>
  <si>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</si>
  <si>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</si>
  <si>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</si>
  <si>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</si>
  <si>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</si>
  <si>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กำไรขาดทุนเบ็ดเสร็จอื่นสำหรับงวด</t>
  </si>
  <si>
    <t>กำไรขาดทุนเบ็ดเสร็จรวมสำหรับงวด</t>
  </si>
  <si>
    <t>บริษัทย่อยจ่ายเงินปันผล</t>
  </si>
  <si>
    <t>กำไร (ขาดทุน) จากการจำหน่ายเงินลงทุนในตราสารทุน</t>
  </si>
  <si>
    <t>ส่วนของผู้มีส่วนได้เสียที่ไม่มีอำนาจควบคุม</t>
  </si>
  <si>
    <t xml:space="preserve">   ของบริษัทย่อยลดลง </t>
  </si>
  <si>
    <t>โอนกำไรสะสมที่ยังไม่ได้จัดสรรเป็นสำรอง</t>
  </si>
  <si>
    <t xml:space="preserve">   ตามกฎหมาย</t>
  </si>
  <si>
    <t>โอนกำไรสะสมที่ยังไม่ได้จัดสรรเป็นสำรองอื่น</t>
  </si>
  <si>
    <t>ยอดคงเหลือ ณ วันที่ 31 มีนาคม 2565</t>
  </si>
  <si>
    <t>ยอดคงเหลือ ณ วันที่ 1 มกราคม 2566</t>
  </si>
  <si>
    <t>กำไรจากการจำหน่ายเงินลงทุนในตราสารทุน</t>
  </si>
  <si>
    <t>กำไรจากการคืนทุนของเงินลงทุนในตราสารทุน</t>
  </si>
  <si>
    <t>ยอดคงเหลือ ณ วันที่ 31 มีนาคม 2566</t>
  </si>
  <si>
    <t>งบแสดงการเปลี่ยนแปลงส่วนของผู้ถือหุ้น (ต่อ)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</si>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</sst>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9" formatCode="_(* #,##0_);_(* \(#,##0\);_(* &quot;-&quot;_);_(@_)"/>
    <numFmt numFmtId="171" formatCode="_(* #,##0.00_);_(* \(#,##0.00\);_(* &quot;-&quot;??_);_(@_)"/>
    <numFmt numFmtId="172" formatCode="_-* #,##0.00_-;\(#,##0.00\)_);_(&quot;-&quot;??_);_-@_-"/>
    <numFmt numFmtId="173" formatCode="_-* #,##0.00_-;\-* #,##0.00_-;_-* &quot;-&quot;_-;_-@_-"/>
    <numFmt numFmtId="174" formatCode="_(* #,##0_);_(* \(#,##0\);_(* &quot;-&quot;??_);_(@_)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1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04">
    <xf numFmtId="0" fontId="0" fillId="0" borderId="0" xfId="0"/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37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9" fontId="2" fillId="0" borderId="0" xfId="1" applyNumberFormat="1" applyFont="1" applyFill="1" applyAlignment="1">
      <alignment horizontal="right" vertical="top"/>
    </xf>
    <xf numFmtId="171" fontId="2" fillId="0" borderId="0" xfId="1" applyFont="1" applyFill="1" applyAlignment="1">
      <alignment vertical="top"/>
    </xf>
    <xf numFmtId="169" fontId="2" fillId="0" borderId="0" xfId="0" applyNumberFormat="1" applyFont="1" applyAlignment="1">
      <alignment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1" applyNumberFormat="1" applyFont="1" applyFill="1" applyBorder="1" applyAlignment="1">
      <alignment horizontal="right" vertical="top"/>
    </xf>
    <xf numFmtId="172" fontId="8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center" vertical="top"/>
    </xf>
    <xf numFmtId="169" fontId="2" fillId="0" borderId="3" xfId="1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9" fontId="2" fillId="0" borderId="0" xfId="2" applyNumberFormat="1" applyFont="1" applyFill="1" applyAlignment="1">
      <alignment horizontal="right" vertical="top"/>
    </xf>
    <xf numFmtId="169" fontId="4" fillId="0" borderId="0" xfId="0" applyNumberFormat="1" applyFont="1" applyAlignment="1">
      <alignment horizontal="center" vertical="top"/>
    </xf>
    <xf numFmtId="169" fontId="2" fillId="0" borderId="4" xfId="1" applyNumberFormat="1" applyFont="1" applyFill="1" applyBorder="1" applyAlignment="1">
      <alignment horizontal="right" vertical="top"/>
    </xf>
    <xf numFmtId="0" fontId="10" fillId="0" borderId="0" xfId="0" applyFont="1" applyAlignment="1">
      <alignment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5" xfId="1" applyNumberFormat="1" applyFont="1" applyFill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3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37" fontId="2" fillId="2" borderId="0" xfId="0" applyNumberFormat="1" applyFont="1" applyFill="1" applyAlignment="1">
      <alignment vertical="top"/>
    </xf>
    <xf numFmtId="169" fontId="2" fillId="0" borderId="1" xfId="0" applyNumberFormat="1" applyFont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169" fontId="2" fillId="0" borderId="3" xfId="0" applyNumberFormat="1" applyFont="1" applyBorder="1" applyAlignment="1">
      <alignment horizontal="center" vertical="top"/>
    </xf>
    <xf numFmtId="169" fontId="2" fillId="0" borderId="5" xfId="0" applyNumberFormat="1" applyFont="1" applyBorder="1" applyAlignment="1">
      <alignment horizontal="center" vertical="top"/>
    </xf>
    <xf numFmtId="37" fontId="2" fillId="0" borderId="0" xfId="0" quotePrefix="1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173" fontId="2" fillId="0" borderId="5" xfId="0" applyNumberFormat="1" applyFont="1" applyBorder="1" applyAlignment="1">
      <alignment vertical="top"/>
    </xf>
    <xf numFmtId="173" fontId="2" fillId="0" borderId="0" xfId="0" applyNumberFormat="1" applyFont="1" applyAlignment="1">
      <alignment vertical="top"/>
    </xf>
    <xf numFmtId="41" fontId="2" fillId="0" borderId="5" xfId="0" applyNumberFormat="1" applyFont="1" applyBorder="1" applyAlignment="1">
      <alignment vertical="top"/>
    </xf>
    <xf numFmtId="169" fontId="2" fillId="0" borderId="1" xfId="0" applyNumberFormat="1" applyFont="1" applyBorder="1" applyAlignment="1">
      <alignment vertical="top"/>
    </xf>
    <xf numFmtId="37" fontId="4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169" fontId="3" fillId="0" borderId="0" xfId="0" applyNumberFormat="1" applyFont="1" applyAlignment="1">
      <alignment horizontal="center" vertical="top"/>
    </xf>
    <xf numFmtId="174" fontId="2" fillId="0" borderId="0" xfId="0" applyNumberFormat="1" applyFont="1" applyAlignment="1">
      <alignment horizontal="center" vertical="top"/>
    </xf>
    <xf numFmtId="169" fontId="2" fillId="0" borderId="1" xfId="0" applyNumberFormat="1" applyFont="1" applyBorder="1" applyAlignment="1">
      <alignment horizontal="right" vertical="top"/>
    </xf>
    <xf numFmtId="169" fontId="2" fillId="0" borderId="4" xfId="0" applyNumberFormat="1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justify"/>
    </xf>
    <xf numFmtId="0" fontId="1" fillId="0" borderId="0" xfId="0" applyFont="1"/>
    <xf numFmtId="169" fontId="2" fillId="0" borderId="0" xfId="0" applyNumberFormat="1" applyFont="1"/>
    <xf numFmtId="169" fontId="2" fillId="0" borderId="0" xfId="0" applyNumberFormat="1" applyFont="1" applyAlignment="1">
      <alignment horizontal="justify"/>
    </xf>
    <xf numFmtId="169" fontId="6" fillId="0" borderId="0" xfId="0" applyNumberFormat="1" applyFont="1"/>
    <xf numFmtId="169" fontId="2" fillId="0" borderId="0" xfId="0" applyNumberFormat="1" applyFont="1" applyAlignment="1">
      <alignment horizontal="right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right"/>
    </xf>
    <xf numFmtId="0" fontId="6" fillId="0" borderId="0" xfId="3" applyFont="1" applyAlignment="1">
      <alignment vertical="top"/>
    </xf>
    <xf numFmtId="169" fontId="2" fillId="0" borderId="3" xfId="0" applyNumberFormat="1" applyFont="1" applyBorder="1"/>
    <xf numFmtId="174" fontId="2" fillId="0" borderId="0" xfId="1" applyNumberFormat="1" applyFont="1" applyFill="1" applyAlignment="1"/>
    <xf numFmtId="37" fontId="2" fillId="0" borderId="7" xfId="0" applyNumberFormat="1" applyFont="1" applyBorder="1" applyAlignment="1">
      <alignment horizontal="center" vertical="top"/>
    </xf>
    <xf numFmtId="37" fontId="2" fillId="0" borderId="7" xfId="0" applyNumberFormat="1" applyFont="1" applyBorder="1" applyAlignment="1">
      <alignment vertical="top"/>
    </xf>
    <xf numFmtId="37" fontId="2" fillId="0" borderId="1" xfId="0" applyNumberFormat="1" applyFont="1" applyBorder="1" applyAlignment="1">
      <alignment horizontal="center" vertical="top"/>
    </xf>
    <xf numFmtId="37" fontId="2" fillId="0" borderId="1" xfId="0" applyNumberFormat="1" applyFont="1" applyBorder="1" applyAlignment="1">
      <alignment vertical="top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justify" vertical="top"/>
    </xf>
    <xf numFmtId="169" fontId="2" fillId="0" borderId="3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horizontal="justify" vertical="top"/>
    </xf>
    <xf numFmtId="37" fontId="1" fillId="0" borderId="1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  <sheetName val="PO"/>
      <sheetName val="CIPA"/>
      <sheetName val="Drivers"/>
      <sheetName val="Assumptions"/>
      <sheetName val="Scenarios"/>
      <sheetName val="Operations"/>
      <sheetName val="10-1_Media"/>
      <sheetName val="อาคาร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  <sheetName val="Ratio"/>
      <sheetName val="SH-C"/>
      <sheetName val="SH-F"/>
      <sheetName val="SH-A"/>
      <sheetName val="Actual-Monthly"/>
      <sheetName val="Actual-ＹＴＤ"/>
      <sheetName val="Budget-Monthly"/>
      <sheetName val="Budget-YTD"/>
      <sheetName val="Accure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Assign type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เงินกู้ MGC"/>
      <sheetName val="เงินกู้ธนชาติ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Dt"/>
      <sheetName val="TB SAP"/>
      <sheetName val="conso46"/>
      <sheetName val="ตั๋วเงินรับ"/>
      <sheetName val="Parameter"/>
      <sheetName val="Menu"/>
      <sheetName val="CUSTOMER (2)"/>
      <sheetName val="CUS.TANK"/>
      <sheetName val="CUS.SWS"/>
      <sheetName val="CUS.INT"/>
      <sheetName val="ACCODE"/>
      <sheetName val="สรุปรวม"/>
      <sheetName val="7.produc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  <sheetName val="Insurance&amp;Licence"/>
      <sheetName val="PM"/>
      <sheetName val="BUDGETINFO Läs för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oresreqsum"/>
      <sheetName val="Stock Aging"/>
      <sheetName val="Report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/>
      <sheetData sheetId="98" refreshError="1"/>
      <sheetData sheetId="99"/>
      <sheetData sheetId="100"/>
      <sheetData sheetId="10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  <sheetName val="Thailand"/>
      <sheetName val="BBG Capex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  <sheetName val="Wkgs_BS Lead"/>
      <sheetName val="CIPA"/>
      <sheetName val="KH-Q1,Q2,01"/>
      <sheetName val="224140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  <sheetName val="Trial"/>
      <sheetName val="10-1 Media"/>
      <sheetName val="10-cut"/>
      <sheetName val="LCGRAPH"/>
      <sheetName val="Vat7% ภายในเดือน_Junต้นฉบับ"/>
      <sheetName val="Top_Sale"/>
      <sheetName val="Bs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  <sheetName val="List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0"/>
  <sheetViews>
    <sheetView showGridLines="0" tabSelected="1" view="pageBreakPreview" zoomScaleNormal="120" zoomScaleSheetLayoutView="100" workbookViewId="0">
      <selection activeCell="A24" sqref="A24"/>
    </sheetView>
  </sheetViews>
  <sheetFormatPr defaultColWidth="10.5703125" defaultRowHeight="22.5" customHeight="1"/>
  <cols>
    <col min="1" max="1" width="47.42578125" style="3" customWidth="1"/>
    <col min="2" max="2" width="0.5703125" style="3" customWidth="1"/>
    <col min="3" max="3" width="6.42578125" style="7" customWidth="1"/>
    <col min="4" max="4" width="2" style="3" customWidth="1"/>
    <col min="5" max="5" width="14" style="3" customWidth="1"/>
    <col min="6" max="6" width="1.42578125" style="3" customWidth="1"/>
    <col min="7" max="7" width="14" style="3" customWidth="1"/>
    <col min="8" max="8" width="1.42578125" style="3" customWidth="1"/>
    <col min="9" max="9" width="14" style="3" customWidth="1"/>
    <col min="10" max="10" width="1.42578125" style="3" customWidth="1"/>
    <col min="11" max="11" width="14" style="3" customWidth="1"/>
    <col min="12" max="12" width="16.42578125" style="3" bestFit="1" customWidth="1"/>
    <col min="13" max="16384" width="10.5703125" style="3"/>
  </cols>
  <sheetData>
    <row r="1" spans="1:13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22.5" customHeight="1">
      <c r="A2" s="4" t="s">
        <v>1</v>
      </c>
      <c r="B2" s="2"/>
      <c r="C2" s="2"/>
      <c r="D2" s="2"/>
      <c r="E2" s="2"/>
      <c r="F2" s="2"/>
      <c r="G2" s="2"/>
      <c r="H2" s="5"/>
      <c r="I2" s="2"/>
      <c r="J2" s="5"/>
      <c r="K2" s="2"/>
    </row>
    <row r="3" spans="1:13" ht="22.5" customHeight="1">
      <c r="A3" s="4" t="s">
        <v>2</v>
      </c>
      <c r="B3" s="2"/>
      <c r="C3" s="2"/>
      <c r="D3" s="2"/>
      <c r="E3" s="2"/>
      <c r="F3" s="2"/>
      <c r="G3" s="2"/>
      <c r="H3" s="5"/>
      <c r="I3" s="2"/>
      <c r="J3" s="5"/>
      <c r="K3" s="2"/>
    </row>
    <row r="4" spans="1:13" ht="22.5" customHeight="1">
      <c r="B4" s="2"/>
      <c r="C4" s="2"/>
      <c r="D4" s="2"/>
      <c r="E4" s="2"/>
      <c r="F4" s="2"/>
      <c r="G4" s="2"/>
      <c r="H4" s="5"/>
      <c r="I4" s="2"/>
      <c r="J4" s="5"/>
      <c r="K4" s="6" t="s">
        <v>3</v>
      </c>
    </row>
    <row r="5" spans="1:13" ht="22.5" customHeight="1">
      <c r="A5" s="3" t="s">
        <v>4</v>
      </c>
      <c r="C5" s="3"/>
      <c r="D5" s="7"/>
      <c r="E5" s="93" t="s">
        <v>5</v>
      </c>
      <c r="F5" s="93"/>
      <c r="G5" s="93"/>
      <c r="H5" s="8"/>
      <c r="I5" s="93" t="s">
        <v>6</v>
      </c>
      <c r="J5" s="93"/>
      <c r="K5" s="93"/>
    </row>
    <row r="6" spans="1:13" ht="22.5" customHeight="1">
      <c r="B6" s="9"/>
      <c r="C6" s="9" t="s">
        <v>7</v>
      </c>
      <c r="E6" s="9" t="s">
        <v>8</v>
      </c>
      <c r="G6" s="9" t="s">
        <v>9</v>
      </c>
      <c r="I6" s="9" t="s">
        <v>8</v>
      </c>
      <c r="K6" s="9" t="s">
        <v>9</v>
      </c>
    </row>
    <row r="7" spans="1:13" ht="22.5" customHeight="1">
      <c r="C7" s="3"/>
      <c r="E7" s="7" t="s">
        <v>10</v>
      </c>
      <c r="G7" s="7" t="s">
        <v>11</v>
      </c>
      <c r="I7" s="7" t="s">
        <v>10</v>
      </c>
      <c r="K7" s="7" t="s">
        <v>11</v>
      </c>
    </row>
    <row r="8" spans="1:13" ht="22.5" customHeight="1">
      <c r="B8" s="10"/>
      <c r="C8" s="9"/>
      <c r="E8" s="11" t="s">
        <v>12</v>
      </c>
      <c r="G8" s="7"/>
      <c r="I8" s="11" t="s">
        <v>12</v>
      </c>
      <c r="K8" s="7"/>
    </row>
    <row r="9" spans="1:13" s="10" customFormat="1" ht="22.5" customHeight="1">
      <c r="A9" s="12" t="s">
        <v>13</v>
      </c>
      <c r="C9" s="11"/>
      <c r="D9" s="11"/>
      <c r="E9" s="13"/>
      <c r="F9" s="13"/>
      <c r="G9" s="13"/>
      <c r="H9" s="13"/>
      <c r="I9" s="13"/>
      <c r="J9" s="13"/>
      <c r="K9" s="13"/>
    </row>
    <row r="10" spans="1:13" s="10" customFormat="1" ht="22.5" customHeight="1">
      <c r="A10" s="12" t="s">
        <v>14</v>
      </c>
      <c r="C10" s="11"/>
      <c r="D10" s="11"/>
      <c r="E10" s="13"/>
      <c r="F10" s="13"/>
      <c r="G10" s="13"/>
      <c r="H10" s="13"/>
      <c r="I10" s="13"/>
      <c r="J10" s="13"/>
      <c r="K10" s="13"/>
    </row>
    <row r="11" spans="1:13" s="10" customFormat="1" ht="22.5" customHeight="1">
      <c r="A11" s="10" t="s">
        <v>15</v>
      </c>
      <c r="C11" s="14"/>
      <c r="D11" s="11"/>
      <c r="E11" s="15">
        <v>3697663</v>
      </c>
      <c r="F11" s="15"/>
      <c r="G11" s="15">
        <v>3316491</v>
      </c>
      <c r="H11" s="15"/>
      <c r="I11" s="15">
        <v>660169</v>
      </c>
      <c r="J11" s="15"/>
      <c r="K11" s="15">
        <v>115279</v>
      </c>
    </row>
    <row r="12" spans="1:13" s="10" customFormat="1" ht="22.5" customHeight="1">
      <c r="A12" s="10" t="s">
        <v>16</v>
      </c>
      <c r="C12" s="14">
        <v>3</v>
      </c>
      <c r="D12" s="11"/>
      <c r="E12" s="15">
        <v>1246830</v>
      </c>
      <c r="F12" s="15"/>
      <c r="G12" s="15">
        <v>1341132</v>
      </c>
      <c r="H12" s="15"/>
      <c r="I12" s="15">
        <v>277449</v>
      </c>
      <c r="J12" s="15"/>
      <c r="K12" s="15">
        <v>83206</v>
      </c>
      <c r="L12" s="16"/>
      <c r="M12" s="17"/>
    </row>
    <row r="13" spans="1:13" s="10" customFormat="1" ht="22.5" customHeight="1">
      <c r="A13" s="10" t="s">
        <v>17</v>
      </c>
      <c r="C13" s="14"/>
      <c r="D13" s="11"/>
      <c r="E13" s="15">
        <v>671129</v>
      </c>
      <c r="F13" s="15"/>
      <c r="G13" s="15">
        <v>750029</v>
      </c>
      <c r="H13" s="15"/>
      <c r="I13" s="15">
        <v>4118</v>
      </c>
      <c r="J13" s="15"/>
      <c r="K13" s="15">
        <v>0</v>
      </c>
      <c r="L13" s="17"/>
    </row>
    <row r="14" spans="1:13" s="10" customFormat="1" ht="22.5" customHeight="1">
      <c r="A14" s="10" t="s">
        <v>18</v>
      </c>
      <c r="C14" s="14"/>
      <c r="D14" s="11"/>
      <c r="E14" s="15">
        <v>0</v>
      </c>
      <c r="F14" s="15"/>
      <c r="G14" s="15" t="s">
        <v>19</v>
      </c>
      <c r="H14" s="15"/>
      <c r="I14" s="15">
        <v>246930</v>
      </c>
      <c r="J14" s="15"/>
      <c r="K14" s="15">
        <v>687640</v>
      </c>
      <c r="L14" s="17"/>
      <c r="M14" s="17"/>
    </row>
    <row r="15" spans="1:13" s="10" customFormat="1" ht="22.5" customHeight="1">
      <c r="A15" s="10" t="s">
        <v>20</v>
      </c>
      <c r="C15" s="14"/>
      <c r="D15" s="11"/>
      <c r="E15" s="15">
        <v>2501401</v>
      </c>
      <c r="F15" s="15"/>
      <c r="G15" s="15">
        <v>2376223</v>
      </c>
      <c r="H15" s="15"/>
      <c r="I15" s="15">
        <v>0</v>
      </c>
      <c r="J15" s="15"/>
      <c r="K15" s="15">
        <v>3279</v>
      </c>
    </row>
    <row r="16" spans="1:13" s="10" customFormat="1" ht="22.5" customHeight="1">
      <c r="A16" s="10" t="s">
        <v>21</v>
      </c>
      <c r="C16" s="14"/>
      <c r="D16" s="11"/>
      <c r="E16" s="18">
        <v>107184</v>
      </c>
      <c r="F16" s="15"/>
      <c r="G16" s="18">
        <v>99962</v>
      </c>
      <c r="H16" s="15"/>
      <c r="I16" s="18">
        <v>370</v>
      </c>
      <c r="J16" s="15"/>
      <c r="K16" s="18">
        <v>1093</v>
      </c>
      <c r="L16" s="17"/>
      <c r="M16" s="17"/>
    </row>
    <row r="17" spans="1:130" s="10" customFormat="1" ht="22.5" customHeight="1">
      <c r="A17" s="12" t="s">
        <v>22</v>
      </c>
      <c r="C17" s="14"/>
      <c r="D17" s="11"/>
      <c r="E17" s="18">
        <f>SUM(E11:E16)</f>
        <v>8224207</v>
      </c>
      <c r="F17" s="15"/>
      <c r="G17" s="18">
        <f>SUM(G11:G16)</f>
        <v>7883837</v>
      </c>
      <c r="H17" s="15"/>
      <c r="I17" s="18">
        <f>SUM(I11:I16)</f>
        <v>1189036</v>
      </c>
      <c r="J17" s="15"/>
      <c r="K17" s="18">
        <f>SUM(K11:K16)</f>
        <v>890497</v>
      </c>
    </row>
    <row r="18" spans="1:130" s="10" customFormat="1" ht="22.5" customHeight="1">
      <c r="A18" s="12" t="s">
        <v>23</v>
      </c>
      <c r="C18" s="14"/>
      <c r="D18" s="11"/>
      <c r="E18" s="19"/>
      <c r="F18" s="15"/>
      <c r="G18" s="19"/>
      <c r="H18" s="15"/>
      <c r="I18" s="19"/>
      <c r="J18" s="15"/>
      <c r="K18" s="19"/>
    </row>
    <row r="19" spans="1:130" s="10" customFormat="1" ht="22.5" customHeight="1">
      <c r="A19" s="10" t="s">
        <v>24</v>
      </c>
      <c r="C19" s="14"/>
      <c r="D19" s="11"/>
      <c r="E19" s="15">
        <v>24668</v>
      </c>
      <c r="F19" s="15"/>
      <c r="G19" s="15">
        <v>25647</v>
      </c>
      <c r="H19" s="15"/>
      <c r="I19" s="15">
        <v>1000</v>
      </c>
      <c r="J19" s="15"/>
      <c r="K19" s="15">
        <v>1000</v>
      </c>
      <c r="L19" s="17"/>
    </row>
    <row r="20" spans="1:130" s="10" customFormat="1" ht="22.5" customHeight="1">
      <c r="A20" s="10" t="s">
        <v>25</v>
      </c>
      <c r="C20" s="14">
        <v>4</v>
      </c>
      <c r="D20" s="11"/>
      <c r="E20" s="19">
        <v>0</v>
      </c>
      <c r="F20" s="19"/>
      <c r="G20" s="19" t="s">
        <v>19</v>
      </c>
      <c r="H20" s="19"/>
      <c r="I20" s="19">
        <v>10619124</v>
      </c>
      <c r="J20" s="19"/>
      <c r="K20" s="19">
        <v>10617224</v>
      </c>
      <c r="L20" s="17"/>
    </row>
    <row r="21" spans="1:130" s="10" customFormat="1" ht="22.5" customHeight="1">
      <c r="A21" s="10" t="s">
        <v>26</v>
      </c>
      <c r="C21" s="14"/>
      <c r="D21" s="11"/>
      <c r="E21" s="19">
        <v>1760070</v>
      </c>
      <c r="F21" s="19"/>
      <c r="G21" s="19">
        <v>1748948</v>
      </c>
      <c r="H21" s="19"/>
      <c r="I21" s="19">
        <v>415187</v>
      </c>
      <c r="J21" s="19"/>
      <c r="K21" s="19">
        <v>415187</v>
      </c>
      <c r="L21" s="16"/>
      <c r="M21" s="19"/>
      <c r="N21" s="17"/>
      <c r="DZ21" s="20">
        <f>+DW21</f>
        <v>0</v>
      </c>
    </row>
    <row r="22" spans="1:130" s="10" customFormat="1" ht="22.5" customHeight="1">
      <c r="A22" s="10" t="s">
        <v>27</v>
      </c>
      <c r="C22" s="14"/>
      <c r="D22" s="11"/>
      <c r="E22" s="19">
        <v>4049133</v>
      </c>
      <c r="F22" s="19"/>
      <c r="G22" s="19">
        <v>4137930</v>
      </c>
      <c r="H22" s="19"/>
      <c r="I22" s="19">
        <v>1496901</v>
      </c>
      <c r="J22" s="19"/>
      <c r="K22" s="19">
        <v>1496901</v>
      </c>
      <c r="L22" s="16"/>
      <c r="M22" s="19"/>
      <c r="N22" s="17"/>
    </row>
    <row r="23" spans="1:130" s="10" customFormat="1" ht="22.5" customHeight="1">
      <c r="A23" s="10" t="s">
        <v>28</v>
      </c>
      <c r="C23" s="14"/>
      <c r="D23" s="11"/>
      <c r="E23" s="15">
        <v>3380042</v>
      </c>
      <c r="F23" s="15"/>
      <c r="G23" s="15">
        <v>3461701</v>
      </c>
      <c r="H23" s="15"/>
      <c r="I23" s="15">
        <v>1982748</v>
      </c>
      <c r="J23" s="15"/>
      <c r="K23" s="15">
        <v>2080797</v>
      </c>
      <c r="L23" s="17"/>
    </row>
    <row r="24" spans="1:130" s="10" customFormat="1" ht="22.5" customHeight="1">
      <c r="A24" s="10" t="s">
        <v>29</v>
      </c>
      <c r="C24" s="14"/>
      <c r="D24" s="11"/>
      <c r="E24" s="19">
        <v>2255170</v>
      </c>
      <c r="F24" s="19"/>
      <c r="G24" s="19">
        <v>2427726</v>
      </c>
      <c r="H24" s="19"/>
      <c r="I24" s="15">
        <v>1473322</v>
      </c>
      <c r="J24" s="19"/>
      <c r="K24" s="19">
        <v>1474444</v>
      </c>
      <c r="L24" s="17"/>
    </row>
    <row r="25" spans="1:130" s="10" customFormat="1" ht="22.5" customHeight="1">
      <c r="A25" s="10" t="s">
        <v>30</v>
      </c>
      <c r="C25" s="14"/>
      <c r="D25" s="11"/>
      <c r="E25" s="19">
        <v>5575722</v>
      </c>
      <c r="F25" s="15"/>
      <c r="G25" s="19">
        <v>5509156</v>
      </c>
      <c r="H25" s="15"/>
      <c r="I25" s="15">
        <v>43210</v>
      </c>
      <c r="J25" s="15"/>
      <c r="K25" s="15">
        <v>43899</v>
      </c>
      <c r="L25" s="17"/>
    </row>
    <row r="26" spans="1:130" s="10" customFormat="1" ht="22.5" customHeight="1">
      <c r="A26" s="10" t="s">
        <v>31</v>
      </c>
      <c r="C26" s="14"/>
      <c r="D26" s="11"/>
      <c r="E26" s="19">
        <v>181085</v>
      </c>
      <c r="F26" s="15"/>
      <c r="G26" s="19">
        <v>194725</v>
      </c>
      <c r="H26" s="15"/>
      <c r="I26" s="15">
        <v>0</v>
      </c>
      <c r="J26" s="15"/>
      <c r="K26" s="15">
        <v>0</v>
      </c>
    </row>
    <row r="27" spans="1:130" s="10" customFormat="1" ht="22.5" customHeight="1">
      <c r="A27" s="10" t="s">
        <v>32</v>
      </c>
      <c r="C27" s="21"/>
      <c r="D27" s="11"/>
      <c r="E27" s="15">
        <v>521724</v>
      </c>
      <c r="F27" s="19"/>
      <c r="G27" s="15">
        <v>521724</v>
      </c>
      <c r="H27" s="19"/>
      <c r="I27" s="19">
        <v>0</v>
      </c>
      <c r="J27" s="19"/>
      <c r="K27" s="19">
        <v>0</v>
      </c>
    </row>
    <row r="28" spans="1:130" s="10" customFormat="1" ht="22.5" customHeight="1">
      <c r="A28" s="10" t="s">
        <v>33</v>
      </c>
      <c r="C28" s="21"/>
      <c r="D28" s="11"/>
      <c r="E28" s="19">
        <v>52349</v>
      </c>
      <c r="F28" s="15"/>
      <c r="G28" s="19">
        <v>52982</v>
      </c>
      <c r="H28" s="15"/>
      <c r="I28" s="15">
        <v>2705</v>
      </c>
      <c r="J28" s="15"/>
      <c r="K28" s="15">
        <v>2686</v>
      </c>
      <c r="L28" s="17"/>
      <c r="M28" s="17"/>
    </row>
    <row r="29" spans="1:130" s="10" customFormat="1" ht="22.5" customHeight="1">
      <c r="A29" s="10" t="s">
        <v>34</v>
      </c>
      <c r="C29" s="14"/>
      <c r="D29" s="11"/>
      <c r="E29" s="15">
        <v>79397</v>
      </c>
      <c r="F29" s="15"/>
      <c r="G29" s="15">
        <v>74283</v>
      </c>
      <c r="H29" s="15"/>
      <c r="I29" s="15">
        <v>4329</v>
      </c>
      <c r="J29" s="15"/>
      <c r="K29" s="15">
        <v>4160</v>
      </c>
      <c r="L29" s="16"/>
    </row>
    <row r="30" spans="1:130" s="10" customFormat="1" ht="22.5" customHeight="1">
      <c r="A30" s="10" t="s">
        <v>35</v>
      </c>
      <c r="C30" s="14"/>
      <c r="D30" s="11"/>
      <c r="E30" s="18">
        <v>250889</v>
      </c>
      <c r="F30" s="15"/>
      <c r="G30" s="18">
        <v>221263</v>
      </c>
      <c r="H30" s="15"/>
      <c r="I30" s="18">
        <v>9397</v>
      </c>
      <c r="J30" s="15"/>
      <c r="K30" s="18">
        <v>8318</v>
      </c>
      <c r="L30" s="17"/>
      <c r="M30" s="17"/>
    </row>
    <row r="31" spans="1:130" s="10" customFormat="1" ht="22.5" customHeight="1">
      <c r="A31" s="12" t="s">
        <v>36</v>
      </c>
      <c r="C31" s="14"/>
      <c r="D31" s="11"/>
      <c r="E31" s="15">
        <f>SUM(E19:E30)</f>
        <v>18130249</v>
      </c>
      <c r="F31" s="15"/>
      <c r="G31" s="15">
        <f>SUM(G19:G30)</f>
        <v>18376085</v>
      </c>
      <c r="H31" s="15"/>
      <c r="I31" s="15">
        <f>SUM(I19:I30)</f>
        <v>16047923</v>
      </c>
      <c r="J31" s="15"/>
      <c r="K31" s="15">
        <f>SUM(K19:K30)</f>
        <v>16144616</v>
      </c>
      <c r="M31" s="17"/>
    </row>
    <row r="32" spans="1:130" s="10" customFormat="1" ht="22.5" customHeight="1" thickBot="1">
      <c r="A32" s="12" t="s">
        <v>37</v>
      </c>
      <c r="C32" s="14"/>
      <c r="D32" s="11"/>
      <c r="E32" s="22">
        <f>SUM(E17,E31)</f>
        <v>26354456</v>
      </c>
      <c r="F32" s="19"/>
      <c r="G32" s="22">
        <f>SUM(G17,G31)</f>
        <v>26259922</v>
      </c>
      <c r="H32" s="19"/>
      <c r="I32" s="22">
        <f>SUM(I17,I31)</f>
        <v>17236959</v>
      </c>
      <c r="J32" s="19"/>
      <c r="K32" s="22">
        <f>SUM(K17,K31)</f>
        <v>17035113</v>
      </c>
    </row>
    <row r="33" spans="1:12" s="10" customFormat="1" ht="22.5" customHeight="1" thickTop="1">
      <c r="C33" s="11"/>
      <c r="D33" s="11"/>
      <c r="E33" s="13"/>
      <c r="F33" s="13"/>
      <c r="G33" s="13"/>
      <c r="H33" s="13"/>
      <c r="I33" s="13"/>
      <c r="J33" s="13"/>
      <c r="K33" s="13"/>
    </row>
    <row r="34" spans="1:12" s="10" customFormat="1" ht="22.5" customHeight="1">
      <c r="A34" s="10" t="s">
        <v>38</v>
      </c>
      <c r="C34" s="11"/>
      <c r="D34" s="11"/>
      <c r="E34" s="13"/>
      <c r="F34" s="13"/>
      <c r="G34" s="13"/>
      <c r="H34" s="13"/>
      <c r="I34" s="13"/>
      <c r="J34" s="13"/>
      <c r="K34" s="13"/>
    </row>
    <row r="35" spans="1:12" ht="22.5" customHeight="1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10"/>
    </row>
    <row r="36" spans="1:12" ht="22.5" customHeight="1">
      <c r="A36" s="4" t="s">
        <v>39</v>
      </c>
      <c r="B36" s="2"/>
      <c r="C36" s="2"/>
      <c r="D36" s="2"/>
      <c r="E36" s="2"/>
      <c r="F36" s="2"/>
      <c r="G36" s="2"/>
      <c r="H36" s="5"/>
      <c r="I36" s="2"/>
      <c r="J36" s="5"/>
      <c r="K36" s="2"/>
      <c r="L36" s="10"/>
    </row>
    <row r="37" spans="1:12" ht="22.5" customHeight="1">
      <c r="A37" s="4" t="s">
        <v>2</v>
      </c>
      <c r="B37" s="2"/>
      <c r="C37" s="2"/>
      <c r="D37" s="2"/>
      <c r="E37" s="2"/>
      <c r="F37" s="2"/>
      <c r="G37" s="2"/>
      <c r="H37" s="5"/>
      <c r="I37" s="2"/>
      <c r="J37" s="5"/>
      <c r="K37" s="2"/>
      <c r="L37" s="10"/>
    </row>
    <row r="38" spans="1:12" ht="22.5" customHeight="1">
      <c r="B38" s="2"/>
      <c r="C38" s="2"/>
      <c r="D38" s="2"/>
      <c r="E38" s="2"/>
      <c r="F38" s="2"/>
      <c r="G38" s="2"/>
      <c r="H38" s="5"/>
      <c r="I38" s="2"/>
      <c r="J38" s="5"/>
      <c r="K38" s="6" t="s">
        <v>3</v>
      </c>
      <c r="L38" s="10"/>
    </row>
    <row r="39" spans="1:12" ht="22.5" customHeight="1">
      <c r="C39" s="3"/>
      <c r="D39" s="7"/>
      <c r="E39" s="93" t="s">
        <v>5</v>
      </c>
      <c r="F39" s="93"/>
      <c r="G39" s="93"/>
      <c r="H39" s="8"/>
      <c r="I39" s="93" t="s">
        <v>6</v>
      </c>
      <c r="J39" s="93"/>
      <c r="K39" s="93"/>
      <c r="L39" s="10"/>
    </row>
    <row r="40" spans="1:12" ht="22.5" customHeight="1">
      <c r="C40" s="9" t="s">
        <v>7</v>
      </c>
      <c r="E40" s="9" t="s">
        <v>8</v>
      </c>
      <c r="G40" s="9" t="s">
        <v>9</v>
      </c>
      <c r="I40" s="9" t="s">
        <v>8</v>
      </c>
      <c r="K40" s="9" t="s">
        <v>9</v>
      </c>
      <c r="L40" s="10"/>
    </row>
    <row r="41" spans="1:12" ht="22.5" customHeight="1">
      <c r="C41" s="3"/>
      <c r="E41" s="7" t="s">
        <v>10</v>
      </c>
      <c r="G41" s="7" t="s">
        <v>11</v>
      </c>
      <c r="I41" s="7" t="s">
        <v>10</v>
      </c>
      <c r="K41" s="7" t="s">
        <v>11</v>
      </c>
      <c r="L41" s="10"/>
    </row>
    <row r="42" spans="1:12" ht="22.5" customHeight="1">
      <c r="B42" s="10"/>
      <c r="C42" s="9"/>
      <c r="E42" s="11" t="s">
        <v>12</v>
      </c>
      <c r="G42" s="7"/>
      <c r="I42" s="11" t="s">
        <v>12</v>
      </c>
      <c r="K42" s="7"/>
      <c r="L42" s="10"/>
    </row>
    <row r="43" spans="1:12" s="10" customFormat="1" ht="22.5" customHeight="1">
      <c r="A43" s="23" t="s">
        <v>40</v>
      </c>
      <c r="C43" s="14"/>
      <c r="D43" s="11"/>
      <c r="E43" s="19"/>
      <c r="F43" s="15"/>
      <c r="G43" s="19"/>
      <c r="H43" s="15"/>
      <c r="I43" s="19"/>
      <c r="J43" s="15"/>
      <c r="K43" s="19"/>
    </row>
    <row r="44" spans="1:12" s="10" customFormat="1" ht="22.5" customHeight="1">
      <c r="A44" s="23" t="s">
        <v>41</v>
      </c>
      <c r="C44" s="14"/>
      <c r="D44" s="11"/>
      <c r="E44" s="19"/>
      <c r="F44" s="19"/>
      <c r="G44" s="19"/>
      <c r="H44" s="19"/>
      <c r="I44" s="19"/>
      <c r="J44" s="19"/>
      <c r="K44" s="19"/>
    </row>
    <row r="45" spans="1:12" s="10" customFormat="1" ht="22.5" customHeight="1">
      <c r="A45" s="24" t="s">
        <v>42</v>
      </c>
      <c r="C45" s="14"/>
      <c r="D45" s="24"/>
      <c r="E45" s="15">
        <v>90319</v>
      </c>
      <c r="F45" s="15"/>
      <c r="G45" s="15">
        <v>144473</v>
      </c>
      <c r="H45" s="15"/>
      <c r="I45" s="15">
        <v>0</v>
      </c>
      <c r="J45" s="15"/>
      <c r="K45" s="15">
        <v>0</v>
      </c>
      <c r="L45" s="17"/>
    </row>
    <row r="46" spans="1:12" s="10" customFormat="1" ht="22.5" customHeight="1">
      <c r="A46" s="24" t="s">
        <v>43</v>
      </c>
      <c r="C46" s="14"/>
      <c r="D46" s="24"/>
      <c r="E46" s="15">
        <v>10000</v>
      </c>
      <c r="F46" s="15"/>
      <c r="G46" s="15">
        <v>10000</v>
      </c>
      <c r="H46" s="15"/>
      <c r="I46" s="15">
        <v>0</v>
      </c>
      <c r="J46" s="15"/>
      <c r="K46" s="15">
        <v>0</v>
      </c>
    </row>
    <row r="47" spans="1:12" s="10" customFormat="1" ht="22.5" customHeight="1">
      <c r="A47" s="24" t="s">
        <v>44</v>
      </c>
      <c r="C47" s="14"/>
      <c r="D47" s="24"/>
      <c r="E47" s="15">
        <v>1247719</v>
      </c>
      <c r="F47" s="15"/>
      <c r="G47" s="15">
        <v>1169000</v>
      </c>
      <c r="H47" s="15"/>
      <c r="I47" s="15">
        <v>67571</v>
      </c>
      <c r="J47" s="15"/>
      <c r="K47" s="15">
        <v>82185</v>
      </c>
      <c r="L47" s="17"/>
    </row>
    <row r="48" spans="1:12" s="10" customFormat="1" ht="22.5" customHeight="1">
      <c r="A48" s="24" t="s">
        <v>45</v>
      </c>
      <c r="C48" s="14">
        <v>5</v>
      </c>
      <c r="D48" s="24"/>
      <c r="E48" s="15">
        <v>7430</v>
      </c>
      <c r="F48" s="15"/>
      <c r="G48" s="15">
        <v>7430</v>
      </c>
      <c r="H48" s="15"/>
      <c r="I48" s="15">
        <v>0</v>
      </c>
      <c r="J48" s="15"/>
      <c r="K48" s="15">
        <v>0</v>
      </c>
    </row>
    <row r="49" spans="1:13" s="10" customFormat="1" ht="22.5" customHeight="1">
      <c r="A49" s="24" t="s">
        <v>46</v>
      </c>
      <c r="C49" s="21"/>
      <c r="D49" s="24"/>
      <c r="E49" s="25"/>
      <c r="F49" s="15"/>
      <c r="G49" s="25"/>
      <c r="H49" s="15"/>
      <c r="I49" s="15"/>
      <c r="J49" s="15"/>
      <c r="K49" s="15"/>
    </row>
    <row r="50" spans="1:13" s="10" customFormat="1" ht="22.5" customHeight="1">
      <c r="A50" s="24" t="s">
        <v>47</v>
      </c>
      <c r="C50" s="21"/>
      <c r="D50" s="24"/>
      <c r="E50" s="25">
        <v>63984</v>
      </c>
      <c r="F50" s="15"/>
      <c r="G50" s="25">
        <v>65269</v>
      </c>
      <c r="H50" s="15"/>
      <c r="I50" s="15">
        <v>0</v>
      </c>
      <c r="J50" s="15"/>
      <c r="K50" s="15">
        <v>0</v>
      </c>
    </row>
    <row r="51" spans="1:13" s="10" customFormat="1" ht="22.5" customHeight="1">
      <c r="A51" s="24" t="s">
        <v>48</v>
      </c>
      <c r="C51" s="14"/>
      <c r="D51" s="24"/>
      <c r="E51" s="15">
        <v>0</v>
      </c>
      <c r="F51" s="19"/>
      <c r="G51" s="15">
        <v>0</v>
      </c>
      <c r="H51" s="19"/>
      <c r="I51" s="19">
        <v>352600</v>
      </c>
      <c r="J51" s="19"/>
      <c r="K51" s="19">
        <v>351200</v>
      </c>
      <c r="L51" s="17"/>
    </row>
    <row r="52" spans="1:13" s="10" customFormat="1" ht="22.5" customHeight="1">
      <c r="A52" s="24" t="s">
        <v>49</v>
      </c>
      <c r="C52" s="21"/>
      <c r="D52" s="24"/>
      <c r="E52" s="19">
        <v>53030</v>
      </c>
      <c r="F52" s="19"/>
      <c r="G52" s="19">
        <v>39319</v>
      </c>
      <c r="H52" s="19"/>
      <c r="I52" s="19">
        <v>2357</v>
      </c>
      <c r="J52" s="19"/>
      <c r="K52" s="19">
        <v>0</v>
      </c>
    </row>
    <row r="53" spans="1:13" s="10" customFormat="1" ht="22.5" customHeight="1">
      <c r="A53" s="24" t="s">
        <v>50</v>
      </c>
      <c r="C53" s="21"/>
      <c r="D53" s="24"/>
      <c r="E53" s="19">
        <v>4264</v>
      </c>
      <c r="F53" s="19"/>
      <c r="G53" s="19">
        <v>0</v>
      </c>
      <c r="H53" s="19"/>
      <c r="I53" s="19">
        <v>870</v>
      </c>
      <c r="J53" s="19"/>
      <c r="K53" s="19">
        <v>0</v>
      </c>
      <c r="L53" s="17"/>
    </row>
    <row r="54" spans="1:13" s="10" customFormat="1" ht="22.5" customHeight="1">
      <c r="A54" s="24" t="s">
        <v>51</v>
      </c>
      <c r="C54" s="26"/>
      <c r="D54" s="24"/>
      <c r="E54" s="19">
        <v>108249</v>
      </c>
      <c r="F54" s="19"/>
      <c r="G54" s="19">
        <v>122042</v>
      </c>
      <c r="H54" s="19"/>
      <c r="I54" s="19">
        <v>7539</v>
      </c>
      <c r="J54" s="19"/>
      <c r="K54" s="19">
        <v>7670</v>
      </c>
      <c r="L54" s="17"/>
      <c r="M54" s="17"/>
    </row>
    <row r="55" spans="1:13" s="10" customFormat="1" ht="22.5" customHeight="1">
      <c r="A55" s="23" t="s">
        <v>52</v>
      </c>
      <c r="C55" s="14"/>
      <c r="D55" s="24"/>
      <c r="E55" s="27">
        <f>SUM(E45:E54)</f>
        <v>1584995</v>
      </c>
      <c r="F55" s="15" t="s">
        <v>53</v>
      </c>
      <c r="G55" s="27">
        <f>SUM(G45:G54)</f>
        <v>1557533</v>
      </c>
      <c r="H55" s="15"/>
      <c r="I55" s="27">
        <f>SUM(I45:I54)</f>
        <v>430937</v>
      </c>
      <c r="J55" s="15"/>
      <c r="K55" s="27">
        <f>SUM(K45:K54)</f>
        <v>441055</v>
      </c>
    </row>
    <row r="56" spans="1:13" s="10" customFormat="1" ht="22.5" customHeight="1">
      <c r="A56" s="23" t="s">
        <v>54</v>
      </c>
      <c r="C56" s="14"/>
      <c r="D56" s="24"/>
      <c r="E56" s="15"/>
      <c r="F56" s="15"/>
      <c r="G56" s="15"/>
      <c r="H56" s="15"/>
      <c r="I56" s="15"/>
      <c r="J56" s="15"/>
      <c r="K56" s="15"/>
    </row>
    <row r="57" spans="1:13" s="10" customFormat="1" ht="22.5" customHeight="1">
      <c r="A57" s="24" t="s">
        <v>55</v>
      </c>
      <c r="C57" s="14"/>
      <c r="D57" s="24"/>
      <c r="E57" s="15"/>
      <c r="F57" s="15"/>
      <c r="G57" s="15"/>
      <c r="H57" s="15"/>
      <c r="I57" s="15"/>
      <c r="J57" s="15"/>
      <c r="K57" s="15"/>
    </row>
    <row r="58" spans="1:13" s="10" customFormat="1" ht="22.5" customHeight="1">
      <c r="A58" s="24" t="s">
        <v>56</v>
      </c>
      <c r="C58" s="14">
        <v>5</v>
      </c>
      <c r="D58" s="24"/>
      <c r="E58" s="15">
        <v>16054</v>
      </c>
      <c r="F58" s="15"/>
      <c r="G58" s="15">
        <v>17911</v>
      </c>
      <c r="H58" s="15"/>
      <c r="I58" s="15">
        <v>0</v>
      </c>
      <c r="J58" s="15"/>
      <c r="K58" s="15">
        <v>0</v>
      </c>
      <c r="L58" s="17"/>
    </row>
    <row r="59" spans="1:13" s="10" customFormat="1" ht="22.5" customHeight="1">
      <c r="A59" s="24" t="s">
        <v>57</v>
      </c>
      <c r="C59" s="28"/>
      <c r="F59" s="29"/>
      <c r="H59" s="29"/>
      <c r="I59" s="29"/>
      <c r="J59" s="29"/>
      <c r="K59" s="29"/>
      <c r="L59" s="17"/>
    </row>
    <row r="60" spans="1:13" s="10" customFormat="1" ht="22.5" customHeight="1">
      <c r="A60" s="24" t="s">
        <v>56</v>
      </c>
      <c r="C60" s="21"/>
      <c r="D60" s="24"/>
      <c r="E60" s="29">
        <v>74777</v>
      </c>
      <c r="F60" s="15"/>
      <c r="G60" s="29">
        <v>86755</v>
      </c>
      <c r="H60" s="15"/>
      <c r="I60" s="15">
        <v>0</v>
      </c>
      <c r="J60" s="15"/>
      <c r="K60" s="15">
        <v>0</v>
      </c>
      <c r="L60" s="17"/>
    </row>
    <row r="61" spans="1:13" s="10" customFormat="1" ht="22.5" customHeight="1">
      <c r="A61" s="24" t="s">
        <v>58</v>
      </c>
      <c r="C61" s="14"/>
      <c r="D61" s="24"/>
      <c r="E61" s="15">
        <v>282296</v>
      </c>
      <c r="F61" s="15"/>
      <c r="G61" s="15">
        <v>275866</v>
      </c>
      <c r="H61" s="15"/>
      <c r="I61" s="15">
        <v>25526</v>
      </c>
      <c r="J61" s="15"/>
      <c r="K61" s="15">
        <v>24684</v>
      </c>
      <c r="L61" s="17"/>
    </row>
    <row r="62" spans="1:13" s="10" customFormat="1" ht="22.5" customHeight="1">
      <c r="A62" s="24" t="s">
        <v>59</v>
      </c>
      <c r="C62" s="14"/>
      <c r="D62" s="24"/>
      <c r="E62" s="15">
        <v>189073</v>
      </c>
      <c r="F62" s="15"/>
      <c r="G62" s="15">
        <v>200974</v>
      </c>
      <c r="H62" s="15"/>
      <c r="I62" s="15">
        <v>131481</v>
      </c>
      <c r="J62" s="15"/>
      <c r="K62" s="15">
        <v>151703</v>
      </c>
      <c r="L62" s="17"/>
    </row>
    <row r="63" spans="1:13" s="10" customFormat="1" ht="22.5" customHeight="1">
      <c r="A63" s="24" t="s">
        <v>60</v>
      </c>
      <c r="C63" s="14"/>
      <c r="D63" s="24"/>
      <c r="E63" s="18">
        <v>33626</v>
      </c>
      <c r="F63" s="15"/>
      <c r="G63" s="18">
        <v>33879</v>
      </c>
      <c r="H63" s="15"/>
      <c r="I63" s="18">
        <v>0</v>
      </c>
      <c r="J63" s="15"/>
      <c r="K63" s="18">
        <v>0</v>
      </c>
      <c r="L63" s="17"/>
    </row>
    <row r="64" spans="1:13" s="10" customFormat="1" ht="22.5" customHeight="1">
      <c r="A64" s="23" t="s">
        <v>61</v>
      </c>
      <c r="C64" s="11"/>
      <c r="D64" s="24"/>
      <c r="E64" s="15">
        <f>SUM(E58:E63)</f>
        <v>595826</v>
      </c>
      <c r="F64" s="15"/>
      <c r="G64" s="15">
        <f>SUM(G58:G63)</f>
        <v>615385</v>
      </c>
      <c r="H64" s="15"/>
      <c r="I64" s="15">
        <f>SUM(I58:I63)</f>
        <v>157007</v>
      </c>
      <c r="J64" s="15"/>
      <c r="K64" s="15">
        <f>SUM(K58:K63)</f>
        <v>176387</v>
      </c>
    </row>
    <row r="65" spans="1:12" s="10" customFormat="1" ht="22.5" customHeight="1">
      <c r="A65" s="23" t="s">
        <v>62</v>
      </c>
      <c r="C65" s="11"/>
      <c r="D65" s="24"/>
      <c r="E65" s="27">
        <f>SUM(E55,E64)</f>
        <v>2180821</v>
      </c>
      <c r="F65" s="19"/>
      <c r="G65" s="27">
        <f>SUM(G55,G64)</f>
        <v>2172918</v>
      </c>
      <c r="H65" s="19"/>
      <c r="I65" s="27">
        <f>SUM(I55,I64)</f>
        <v>587944</v>
      </c>
      <c r="J65" s="19"/>
      <c r="K65" s="27">
        <f>SUM(K55,K64)</f>
        <v>617442</v>
      </c>
    </row>
    <row r="66" spans="1:12" s="10" customFormat="1" ht="22.5" customHeight="1">
      <c r="C66" s="11"/>
      <c r="D66" s="30"/>
      <c r="E66" s="31"/>
      <c r="F66" s="31"/>
      <c r="G66" s="31"/>
      <c r="H66" s="31"/>
      <c r="I66" s="31"/>
      <c r="J66" s="31"/>
      <c r="K66" s="31"/>
    </row>
    <row r="67" spans="1:12" s="10" customFormat="1" ht="22.5" customHeight="1">
      <c r="A67" s="10" t="s">
        <v>38</v>
      </c>
      <c r="C67" s="11"/>
      <c r="D67" s="11"/>
      <c r="E67" s="13"/>
      <c r="F67" s="13"/>
      <c r="G67" s="13"/>
      <c r="H67" s="13"/>
      <c r="I67" s="13"/>
      <c r="J67" s="13"/>
      <c r="K67" s="13"/>
    </row>
    <row r="68" spans="1:12" ht="22.5" customHeight="1">
      <c r="A68" s="1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10"/>
    </row>
    <row r="69" spans="1:12" ht="22.5" customHeight="1">
      <c r="A69" s="4" t="s">
        <v>39</v>
      </c>
      <c r="B69" s="2"/>
      <c r="C69" s="2"/>
      <c r="D69" s="2"/>
      <c r="E69" s="2"/>
      <c r="F69" s="2"/>
      <c r="G69" s="2"/>
      <c r="H69" s="5"/>
      <c r="I69" s="2"/>
      <c r="J69" s="5"/>
      <c r="K69" s="2"/>
      <c r="L69" s="10"/>
    </row>
    <row r="70" spans="1:12" ht="22.5" customHeight="1">
      <c r="A70" s="4" t="s">
        <v>2</v>
      </c>
      <c r="B70" s="2"/>
      <c r="C70" s="2"/>
      <c r="D70" s="2"/>
      <c r="E70" s="2"/>
      <c r="F70" s="2"/>
      <c r="G70" s="2"/>
      <c r="H70" s="5"/>
      <c r="I70" s="2"/>
      <c r="J70" s="5"/>
      <c r="K70" s="2"/>
      <c r="L70" s="10"/>
    </row>
    <row r="71" spans="1:12" ht="22.5" customHeight="1">
      <c r="B71" s="2"/>
      <c r="C71" s="2"/>
      <c r="D71" s="2"/>
      <c r="E71" s="2"/>
      <c r="F71" s="2"/>
      <c r="G71" s="2"/>
      <c r="H71" s="5"/>
      <c r="I71" s="2"/>
      <c r="J71" s="5"/>
      <c r="K71" s="6" t="s">
        <v>3</v>
      </c>
      <c r="L71" s="10"/>
    </row>
    <row r="72" spans="1:12" ht="22.5" customHeight="1">
      <c r="C72" s="3"/>
      <c r="D72" s="7"/>
      <c r="E72" s="93" t="s">
        <v>5</v>
      </c>
      <c r="F72" s="93"/>
      <c r="G72" s="93"/>
      <c r="H72" s="8"/>
      <c r="I72" s="93" t="s">
        <v>6</v>
      </c>
      <c r="J72" s="93"/>
      <c r="K72" s="93"/>
      <c r="L72" s="10"/>
    </row>
    <row r="73" spans="1:12" ht="22.5" customHeight="1">
      <c r="C73" s="9"/>
      <c r="E73" s="9" t="s">
        <v>8</v>
      </c>
      <c r="G73" s="9" t="s">
        <v>9</v>
      </c>
      <c r="I73" s="9" t="s">
        <v>8</v>
      </c>
      <c r="K73" s="9" t="s">
        <v>9</v>
      </c>
      <c r="L73" s="10"/>
    </row>
    <row r="74" spans="1:12" ht="22.5" customHeight="1">
      <c r="C74" s="3"/>
      <c r="E74" s="7" t="s">
        <v>10</v>
      </c>
      <c r="G74" s="7" t="s">
        <v>11</v>
      </c>
      <c r="I74" s="7" t="s">
        <v>10</v>
      </c>
      <c r="K74" s="7" t="s">
        <v>11</v>
      </c>
      <c r="L74" s="10"/>
    </row>
    <row r="75" spans="1:12" ht="22.5" customHeight="1">
      <c r="B75" s="10"/>
      <c r="C75" s="9"/>
      <c r="E75" s="11" t="s">
        <v>12</v>
      </c>
      <c r="G75" s="7"/>
      <c r="I75" s="11" t="s">
        <v>12</v>
      </c>
      <c r="K75" s="7"/>
      <c r="L75" s="10"/>
    </row>
    <row r="76" spans="1:12" s="10" customFormat="1" ht="22.5" customHeight="1">
      <c r="A76" s="23" t="s">
        <v>63</v>
      </c>
      <c r="B76" s="24"/>
      <c r="C76" s="11"/>
      <c r="D76" s="24"/>
      <c r="E76" s="32"/>
      <c r="F76" s="32"/>
      <c r="G76" s="32"/>
      <c r="H76" s="32"/>
      <c r="I76" s="32"/>
      <c r="J76" s="32"/>
      <c r="K76" s="32"/>
    </row>
    <row r="77" spans="1:12" s="10" customFormat="1" ht="22.5" customHeight="1">
      <c r="A77" s="24" t="s">
        <v>64</v>
      </c>
      <c r="B77" s="24"/>
      <c r="C77" s="11"/>
      <c r="D77" s="24"/>
      <c r="E77" s="33"/>
      <c r="F77" s="33"/>
      <c r="G77" s="33"/>
      <c r="H77" s="33"/>
      <c r="I77" s="33"/>
      <c r="J77" s="33"/>
      <c r="K77" s="33"/>
    </row>
    <row r="78" spans="1:12" s="10" customFormat="1" ht="22.5" customHeight="1">
      <c r="A78" s="24" t="s">
        <v>65</v>
      </c>
      <c r="B78" s="24"/>
      <c r="C78" s="11"/>
      <c r="D78" s="24"/>
      <c r="E78" s="33"/>
      <c r="F78" s="33"/>
      <c r="G78" s="33"/>
      <c r="H78" s="33"/>
      <c r="I78" s="33"/>
      <c r="J78" s="33"/>
      <c r="K78" s="33"/>
    </row>
    <row r="79" spans="1:12" s="10" customFormat="1" ht="22.5" customHeight="1" thickBot="1">
      <c r="A79" s="24" t="s">
        <v>66</v>
      </c>
      <c r="B79" s="24"/>
      <c r="C79" s="11"/>
      <c r="D79" s="24"/>
      <c r="E79" s="34">
        <v>3000000</v>
      </c>
      <c r="F79" s="15"/>
      <c r="G79" s="34">
        <v>3000000</v>
      </c>
      <c r="H79" s="15"/>
      <c r="I79" s="34">
        <v>3000000</v>
      </c>
      <c r="J79" s="15"/>
      <c r="K79" s="34">
        <v>3000000</v>
      </c>
    </row>
    <row r="80" spans="1:12" s="10" customFormat="1" ht="22.5" customHeight="1" thickTop="1">
      <c r="A80" s="24" t="s">
        <v>67</v>
      </c>
      <c r="C80" s="11"/>
      <c r="D80" s="24"/>
      <c r="E80" s="33"/>
      <c r="F80" s="33"/>
      <c r="G80" s="33"/>
      <c r="H80" s="33"/>
      <c r="I80" s="33"/>
      <c r="J80" s="33"/>
      <c r="K80" s="33"/>
    </row>
    <row r="81" spans="1:12" s="10" customFormat="1" ht="22.5" customHeight="1">
      <c r="A81" s="24" t="s">
        <v>66</v>
      </c>
      <c r="C81" s="11"/>
      <c r="D81" s="24"/>
      <c r="E81" s="15">
        <f>Conso!B41</f>
        <v>3000000</v>
      </c>
      <c r="F81" s="15"/>
      <c r="G81" s="15">
        <f>SUM(Conso!B29)</f>
        <v>3000000</v>
      </c>
      <c r="H81" s="15"/>
      <c r="I81" s="15">
        <f>separate!C23</f>
        <v>3000000</v>
      </c>
      <c r="J81" s="15"/>
      <c r="K81" s="15">
        <f>SUM(separate!C19)</f>
        <v>3000000</v>
      </c>
    </row>
    <row r="82" spans="1:12" s="10" customFormat="1" ht="22.5" customHeight="1">
      <c r="A82" s="24" t="s">
        <v>68</v>
      </c>
      <c r="B82" s="24"/>
      <c r="C82" s="11"/>
      <c r="D82" s="24"/>
      <c r="E82" s="15">
        <f>Conso!D41</f>
        <v>2599000</v>
      </c>
      <c r="F82" s="15"/>
      <c r="G82" s="15">
        <f>SUM(Conso!D29)</f>
        <v>2599000</v>
      </c>
      <c r="H82" s="15"/>
      <c r="I82" s="15">
        <f>separate!E23</f>
        <v>2599000</v>
      </c>
      <c r="J82" s="15"/>
      <c r="K82" s="15">
        <f>SUM(separate!E19)</f>
        <v>2599000</v>
      </c>
    </row>
    <row r="83" spans="1:12" s="10" customFormat="1" ht="22.5" customHeight="1">
      <c r="A83" s="24" t="s">
        <v>69</v>
      </c>
      <c r="B83" s="24"/>
      <c r="C83" s="11"/>
      <c r="D83" s="24"/>
      <c r="E83" s="15"/>
      <c r="F83" s="15"/>
      <c r="G83" s="15"/>
      <c r="H83" s="15"/>
      <c r="I83" s="15"/>
      <c r="J83" s="15"/>
      <c r="K83" s="15"/>
    </row>
    <row r="84" spans="1:12" s="10" customFormat="1" ht="22.5" customHeight="1">
      <c r="A84" s="24" t="s">
        <v>70</v>
      </c>
      <c r="B84" s="24"/>
      <c r="C84" s="14"/>
      <c r="D84" s="24"/>
      <c r="E84" s="15">
        <f>SUM(Conso!F41)</f>
        <v>-388538</v>
      </c>
      <c r="F84" s="15"/>
      <c r="G84" s="15">
        <f>SUM(Conso!F29)</f>
        <v>-387268</v>
      </c>
      <c r="H84" s="15"/>
      <c r="I84" s="15">
        <v>0</v>
      </c>
      <c r="J84" s="15"/>
      <c r="K84" s="15">
        <v>0</v>
      </c>
    </row>
    <row r="85" spans="1:12" s="10" customFormat="1" ht="22.5" customHeight="1">
      <c r="A85" s="24" t="s">
        <v>71</v>
      </c>
      <c r="C85" s="14"/>
      <c r="D85" s="24"/>
      <c r="E85" s="15"/>
      <c r="F85" s="15"/>
      <c r="G85" s="15"/>
      <c r="H85" s="15"/>
      <c r="I85" s="15"/>
      <c r="J85" s="15"/>
      <c r="K85" s="15"/>
    </row>
    <row r="86" spans="1:12" s="10" customFormat="1" ht="22.5" customHeight="1">
      <c r="A86" s="24" t="s">
        <v>72</v>
      </c>
      <c r="E86" s="29"/>
      <c r="F86" s="29"/>
      <c r="G86" s="29"/>
      <c r="H86" s="29"/>
      <c r="I86" s="29"/>
      <c r="J86" s="29"/>
      <c r="K86" s="29"/>
    </row>
    <row r="87" spans="1:12" s="10" customFormat="1" ht="22.5" customHeight="1">
      <c r="A87" s="24" t="s">
        <v>73</v>
      </c>
      <c r="B87" s="24"/>
      <c r="C87" s="14"/>
      <c r="D87" s="24"/>
      <c r="E87" s="15">
        <f>SUM(Conso!H41)</f>
        <v>1017798</v>
      </c>
      <c r="F87" s="15"/>
      <c r="G87" s="15">
        <f>SUM(Conso!H29)</f>
        <v>1017285</v>
      </c>
      <c r="H87" s="15"/>
      <c r="I87" s="15">
        <f>separate!G23</f>
        <v>750000</v>
      </c>
      <c r="J87" s="15"/>
      <c r="K87" s="15">
        <f>SUM(separate!G19)</f>
        <v>750000</v>
      </c>
    </row>
    <row r="88" spans="1:12" s="10" customFormat="1" ht="22.5" customHeight="1">
      <c r="A88" s="24" t="s">
        <v>74</v>
      </c>
      <c r="B88" s="24"/>
      <c r="C88" s="11"/>
      <c r="D88" s="24"/>
      <c r="E88" s="15">
        <f>SUM(Conso!J41)</f>
        <v>420037</v>
      </c>
      <c r="F88" s="15"/>
      <c r="G88" s="15">
        <f>SUM(Conso!J29)</f>
        <v>419676</v>
      </c>
      <c r="H88" s="15"/>
      <c r="I88" s="15">
        <v>0</v>
      </c>
      <c r="J88" s="15"/>
      <c r="K88" s="15">
        <v>0</v>
      </c>
    </row>
    <row r="89" spans="1:12" s="10" customFormat="1" ht="22.5" customHeight="1">
      <c r="A89" s="24" t="s">
        <v>75</v>
      </c>
      <c r="B89" s="24"/>
      <c r="C89" s="11"/>
      <c r="D89" s="24"/>
      <c r="E89" s="19">
        <f>SUM(Conso!L41)</f>
        <v>15225383</v>
      </c>
      <c r="F89" s="15"/>
      <c r="G89" s="19">
        <f>SUM(Conso!L29)</f>
        <v>14939813</v>
      </c>
      <c r="H89" s="15"/>
      <c r="I89" s="15">
        <f>separate!I23</f>
        <v>9776338</v>
      </c>
      <c r="J89" s="15"/>
      <c r="K89" s="15">
        <f>SUM(separate!I19)</f>
        <v>9464825</v>
      </c>
    </row>
    <row r="90" spans="1:12" s="10" customFormat="1" ht="22.5" customHeight="1">
      <c r="A90" s="24" t="s">
        <v>76</v>
      </c>
      <c r="B90" s="24"/>
      <c r="C90" s="11"/>
      <c r="D90" s="24"/>
      <c r="E90" s="18">
        <f>Conso!V41</f>
        <v>664368</v>
      </c>
      <c r="F90" s="15"/>
      <c r="G90" s="18">
        <f>SUM(Conso!V29)</f>
        <v>780146</v>
      </c>
      <c r="H90" s="15"/>
      <c r="I90" s="18">
        <f>separate!K23</f>
        <v>523677</v>
      </c>
      <c r="J90" s="15"/>
      <c r="K90" s="18">
        <f>SUM(separate!K19)</f>
        <v>603846</v>
      </c>
    </row>
    <row r="91" spans="1:12" s="10" customFormat="1" ht="22.5" customHeight="1">
      <c r="A91" s="24" t="s">
        <v>77</v>
      </c>
      <c r="B91" s="24"/>
      <c r="C91" s="11"/>
      <c r="D91" s="24"/>
      <c r="E91" s="15">
        <f>SUM(E81:E90)</f>
        <v>22538048</v>
      </c>
      <c r="F91" s="19"/>
      <c r="G91" s="15">
        <f>SUM(G81:G90)</f>
        <v>22368652</v>
      </c>
      <c r="H91" s="19"/>
      <c r="I91" s="15">
        <f>SUM(I81:I90)</f>
        <v>16649015</v>
      </c>
      <c r="J91" s="19"/>
      <c r="K91" s="15">
        <f>SUM(K81:K90)</f>
        <v>16417671</v>
      </c>
    </row>
    <row r="92" spans="1:12" s="10" customFormat="1" ht="22.5" customHeight="1">
      <c r="A92" s="24" t="s">
        <v>78</v>
      </c>
      <c r="C92" s="11"/>
      <c r="D92" s="24"/>
      <c r="E92" s="18">
        <f>Conso!Z41</f>
        <v>1635587</v>
      </c>
      <c r="F92" s="19"/>
      <c r="G92" s="18">
        <f>SUM(Conso!Z29)</f>
        <v>1718352</v>
      </c>
      <c r="H92" s="19"/>
      <c r="I92" s="18">
        <v>0</v>
      </c>
      <c r="J92" s="19"/>
      <c r="K92" s="18">
        <v>0</v>
      </c>
      <c r="L92" s="17"/>
    </row>
    <row r="93" spans="1:12" s="10" customFormat="1" ht="22.5" customHeight="1">
      <c r="A93" s="23" t="s">
        <v>79</v>
      </c>
      <c r="C93" s="11"/>
      <c r="D93" s="24"/>
      <c r="E93" s="18">
        <f>SUM(E91:E92)</f>
        <v>24173635</v>
      </c>
      <c r="F93" s="19"/>
      <c r="G93" s="18">
        <f>SUM(G91:G92)</f>
        <v>24087004</v>
      </c>
      <c r="H93" s="19"/>
      <c r="I93" s="18">
        <f>SUM(I91:I92)</f>
        <v>16649015</v>
      </c>
      <c r="J93" s="19"/>
      <c r="K93" s="18">
        <f>SUM(K91:K92)</f>
        <v>16417671</v>
      </c>
    </row>
    <row r="94" spans="1:12" s="10" customFormat="1" ht="22.5" customHeight="1" thickBot="1">
      <c r="A94" s="23" t="s">
        <v>80</v>
      </c>
      <c r="C94" s="11"/>
      <c r="D94" s="24"/>
      <c r="E94" s="22">
        <f>SUM(E93,E65)</f>
        <v>26354456</v>
      </c>
      <c r="F94" s="19"/>
      <c r="G94" s="22">
        <f>SUM(G93,G65)</f>
        <v>26259922</v>
      </c>
      <c r="H94" s="19"/>
      <c r="I94" s="22">
        <f>SUM(I93,I65)</f>
        <v>17236959</v>
      </c>
      <c r="J94" s="19"/>
      <c r="K94" s="22">
        <f>SUM(K93,K65)</f>
        <v>17035113</v>
      </c>
    </row>
    <row r="95" spans="1:12" s="10" customFormat="1" ht="22.5" customHeight="1" thickTop="1">
      <c r="C95" s="11"/>
      <c r="E95" s="17">
        <f>SUM(E94-E32)</f>
        <v>0</v>
      </c>
      <c r="F95" s="17"/>
      <c r="G95" s="17">
        <f>SUM(G94-G32)</f>
        <v>0</v>
      </c>
      <c r="H95" s="17"/>
      <c r="I95" s="17">
        <f>SUM(I94-I32)</f>
        <v>0</v>
      </c>
      <c r="J95" s="17"/>
      <c r="K95" s="17">
        <f>SUM(K94-K32)</f>
        <v>0</v>
      </c>
    </row>
    <row r="96" spans="1:12" s="10" customFormat="1" ht="22.5" customHeight="1">
      <c r="C96" s="11"/>
      <c r="E96" s="17"/>
      <c r="F96" s="17"/>
      <c r="G96" s="17"/>
      <c r="H96" s="17"/>
      <c r="I96" s="17"/>
      <c r="J96" s="17"/>
      <c r="K96" s="17"/>
    </row>
    <row r="97" spans="1:11" s="10" customFormat="1" ht="22.5" customHeight="1">
      <c r="A97" s="10" t="s">
        <v>38</v>
      </c>
      <c r="C97" s="11"/>
      <c r="E97" s="3"/>
      <c r="F97" s="3"/>
      <c r="G97" s="3"/>
      <c r="H97" s="3"/>
      <c r="I97" s="3"/>
      <c r="J97" s="3"/>
      <c r="K97" s="3"/>
    </row>
    <row r="98" spans="1:11" s="10" customFormat="1" ht="22.5" customHeight="1">
      <c r="C98" s="11"/>
      <c r="E98" s="3"/>
      <c r="F98" s="3"/>
      <c r="G98" s="3"/>
      <c r="H98" s="3"/>
      <c r="I98" s="3"/>
      <c r="J98" s="3"/>
      <c r="K98" s="3"/>
    </row>
    <row r="99" spans="1:11" s="10" customFormat="1" ht="22.5" customHeight="1">
      <c r="A99" s="35"/>
      <c r="B99" s="35"/>
      <c r="C99" s="11"/>
      <c r="E99" s="3"/>
      <c r="F99" s="3"/>
      <c r="G99" s="3"/>
      <c r="H99" s="3"/>
      <c r="I99" s="3"/>
      <c r="J99" s="3"/>
      <c r="K99" s="3"/>
    </row>
    <row r="100" spans="1:11" s="10" customFormat="1" ht="22.5" customHeight="1">
      <c r="C100" s="11"/>
      <c r="E100" s="3"/>
      <c r="F100" s="3"/>
      <c r="G100" s="3"/>
      <c r="H100" s="3"/>
      <c r="I100" s="3"/>
      <c r="J100" s="3"/>
      <c r="K100" s="3"/>
    </row>
    <row r="101" spans="1:11" s="10" customFormat="1" ht="22.5" customHeight="1">
      <c r="C101" s="24" t="s">
        <v>81</v>
      </c>
      <c r="E101" s="3"/>
      <c r="F101" s="3"/>
      <c r="G101" s="3"/>
      <c r="H101" s="3"/>
      <c r="I101" s="3"/>
      <c r="J101" s="3"/>
      <c r="K101" s="3"/>
    </row>
    <row r="102" spans="1:11" s="10" customFormat="1" ht="22.5" customHeight="1">
      <c r="A102" s="35"/>
      <c r="B102" s="35"/>
      <c r="C102" s="11"/>
      <c r="E102" s="3"/>
      <c r="F102" s="3"/>
      <c r="G102" s="3"/>
      <c r="H102" s="3"/>
      <c r="I102" s="3"/>
      <c r="J102" s="3"/>
      <c r="K102" s="3"/>
    </row>
    <row r="103" spans="1:11" s="10" customFormat="1" ht="22.5" customHeight="1">
      <c r="C103" s="11"/>
    </row>
    <row r="104" spans="1:11" ht="22.5" customHeight="1">
      <c r="C104" s="3"/>
    </row>
    <row r="105" spans="1:11" ht="22.5" customHeight="1">
      <c r="C105" s="3"/>
    </row>
    <row r="106" spans="1:11" ht="22.5" customHeight="1">
      <c r="C106" s="3"/>
    </row>
    <row r="107" spans="1:11" ht="22.5" customHeight="1">
      <c r="C107" s="3"/>
    </row>
    <row r="108" spans="1:11" ht="22.5" customHeight="1">
      <c r="C108" s="3"/>
    </row>
    <row r="109" spans="1:11" ht="22.5" customHeight="1">
      <c r="C109" s="3"/>
    </row>
    <row r="110" spans="1:11" ht="22.5" customHeight="1">
      <c r="C110" s="3"/>
    </row>
    <row r="111" spans="1:11" ht="22.5" customHeight="1">
      <c r="C111" s="3"/>
    </row>
    <row r="112" spans="1:11" ht="22.5" customHeight="1">
      <c r="C112" s="3"/>
    </row>
    <row r="113" spans="3:3" ht="22.5" customHeight="1">
      <c r="C113" s="3"/>
    </row>
    <row r="114" spans="3:3" ht="22.5" customHeight="1">
      <c r="C114" s="3"/>
    </row>
    <row r="115" spans="3:3" ht="22.5" customHeight="1">
      <c r="C115" s="3"/>
    </row>
    <row r="116" spans="3:3" ht="22.5" customHeight="1">
      <c r="C116" s="3"/>
    </row>
    <row r="117" spans="3:3" ht="22.5" customHeight="1">
      <c r="C117" s="3"/>
    </row>
    <row r="118" spans="3:3" ht="22.5" customHeight="1">
      <c r="C118" s="3"/>
    </row>
    <row r="119" spans="3:3" ht="22.5" customHeight="1">
      <c r="C119" s="3"/>
    </row>
    <row r="120" spans="3:3" ht="22.5" customHeight="1">
      <c r="C120" s="3"/>
    </row>
    <row r="121" spans="3:3" ht="22.5" customHeight="1">
      <c r="C121" s="3"/>
    </row>
    <row r="122" spans="3:3" ht="22.5" customHeight="1">
      <c r="C122" s="3"/>
    </row>
    <row r="123" spans="3:3" ht="22.5" customHeight="1">
      <c r="C123" s="3"/>
    </row>
    <row r="124" spans="3:3" ht="22.5" customHeight="1">
      <c r="C124" s="3"/>
    </row>
    <row r="125" spans="3:3" ht="22.5" customHeight="1">
      <c r="C125" s="3"/>
    </row>
    <row r="126" spans="3:3" ht="22.5" customHeight="1">
      <c r="C126" s="3"/>
    </row>
    <row r="127" spans="3:3" ht="22.5" customHeight="1">
      <c r="C127" s="3"/>
    </row>
    <row r="128" spans="3:3" ht="22.5" customHeight="1">
      <c r="C128" s="3"/>
    </row>
    <row r="129" spans="3:3" ht="22.5" customHeight="1">
      <c r="C129" s="3"/>
    </row>
    <row r="130" spans="3:3" ht="22.5" customHeight="1">
      <c r="C130" s="3"/>
    </row>
    <row r="131" spans="3:3" ht="22.5" customHeight="1">
      <c r="C131" s="3"/>
    </row>
    <row r="132" spans="3:3" ht="22.5" customHeight="1">
      <c r="C132" s="3"/>
    </row>
    <row r="133" spans="3:3" ht="22.5" customHeight="1">
      <c r="C133" s="3"/>
    </row>
    <row r="134" spans="3:3" ht="22.5" customHeight="1">
      <c r="C134" s="3"/>
    </row>
    <row r="135" spans="3:3" ht="22.5" customHeight="1">
      <c r="C135" s="3"/>
    </row>
    <row r="136" spans="3:3" ht="22.5" customHeight="1">
      <c r="C136" s="3"/>
    </row>
    <row r="137" spans="3:3" ht="22.5" customHeight="1">
      <c r="C137" s="3"/>
    </row>
    <row r="138" spans="3:3" ht="22.5" customHeight="1">
      <c r="C138" s="3"/>
    </row>
    <row r="139" spans="3:3" ht="22.5" customHeight="1">
      <c r="C139" s="3"/>
    </row>
    <row r="140" spans="3:3" ht="22.5" customHeight="1">
      <c r="C140" s="3"/>
    </row>
    <row r="141" spans="3:3" ht="22.5" customHeight="1">
      <c r="C141" s="3"/>
    </row>
    <row r="142" spans="3:3" ht="22.5" customHeight="1">
      <c r="C142" s="3"/>
    </row>
    <row r="143" spans="3:3" ht="22.5" customHeight="1">
      <c r="C143" s="3"/>
    </row>
    <row r="144" spans="3:3" ht="22.5" customHeight="1">
      <c r="C144" s="3"/>
    </row>
    <row r="145" spans="3:3" ht="22.5" customHeight="1">
      <c r="C145" s="3"/>
    </row>
    <row r="146" spans="3:3" ht="22.5" customHeight="1">
      <c r="C146" s="3"/>
    </row>
    <row r="147" spans="3:3" ht="22.5" customHeight="1">
      <c r="C147" s="3"/>
    </row>
    <row r="148" spans="3:3" ht="22.5" customHeight="1">
      <c r="C148" s="3"/>
    </row>
    <row r="149" spans="3:3" ht="22.5" customHeight="1">
      <c r="C149" s="3"/>
    </row>
    <row r="150" spans="3:3" ht="22.5" customHeight="1">
      <c r="C150" s="3"/>
    </row>
    <row r="151" spans="3:3" ht="22.5" customHeight="1">
      <c r="C151" s="3"/>
    </row>
    <row r="152" spans="3:3" ht="22.5" customHeight="1">
      <c r="C152" s="3"/>
    </row>
    <row r="153" spans="3:3" ht="22.5" customHeight="1">
      <c r="C153" s="3"/>
    </row>
    <row r="154" spans="3:3" ht="22.5" customHeight="1">
      <c r="C154" s="3"/>
    </row>
    <row r="155" spans="3:3" ht="22.5" customHeight="1">
      <c r="C155" s="3"/>
    </row>
    <row r="156" spans="3:3" ht="22.5" customHeight="1">
      <c r="C156" s="3"/>
    </row>
    <row r="157" spans="3:3" ht="22.5" customHeight="1">
      <c r="C157" s="3"/>
    </row>
    <row r="158" spans="3:3" ht="22.5" customHeight="1">
      <c r="C158" s="3"/>
    </row>
    <row r="159" spans="3:3" ht="22.5" customHeight="1">
      <c r="C159" s="3"/>
    </row>
    <row r="160" spans="3:3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  <row r="170" spans="3:3" ht="22.5" customHeight="1">
      <c r="C170" s="3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80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0"/>
  <sheetViews>
    <sheetView showGridLines="0" view="pageBreakPreview" zoomScale="90" zoomScaleNormal="100" zoomScaleSheetLayoutView="90" workbookViewId="0"/>
  </sheetViews>
  <sheetFormatPr defaultColWidth="10.5703125" defaultRowHeight="22.5" customHeight="1"/>
  <cols>
    <col min="1" max="1" width="55.85546875" style="3" customWidth="1"/>
    <col min="2" max="2" width="2.42578125" style="3" customWidth="1"/>
    <col min="3" max="3" width="5.7109375" style="7" customWidth="1"/>
    <col min="4" max="4" width="2" style="3" customWidth="1"/>
    <col min="5" max="5" width="12.140625" style="3" customWidth="1"/>
    <col min="6" max="6" width="1.42578125" style="3" customWidth="1"/>
    <col min="7" max="7" width="12.140625" style="3" customWidth="1"/>
    <col min="8" max="8" width="1.42578125" style="3" customWidth="1"/>
    <col min="9" max="9" width="12.140625" style="3" customWidth="1"/>
    <col min="10" max="10" width="1.42578125" style="3" customWidth="1"/>
    <col min="11" max="11" width="12.140625" style="3" customWidth="1"/>
    <col min="12" max="12" width="17.5703125" style="3" customWidth="1"/>
    <col min="13" max="13" width="12.42578125" style="3" bestFit="1" customWidth="1"/>
    <col min="14" max="16384" width="10.5703125" style="3"/>
  </cols>
  <sheetData>
    <row r="1" spans="1:11" ht="20.25" customHeight="1">
      <c r="K1" s="6" t="s">
        <v>82</v>
      </c>
    </row>
    <row r="2" spans="1:11" ht="20.25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0.25" customHeight="1">
      <c r="A3" s="94" t="s">
        <v>83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20.25" customHeight="1">
      <c r="A4" s="94" t="s">
        <v>84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0.25" customHeight="1">
      <c r="A5" s="95" t="s">
        <v>85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20.25" customHeight="1">
      <c r="E6" s="93" t="s">
        <v>5</v>
      </c>
      <c r="F6" s="93"/>
      <c r="G6" s="93"/>
      <c r="H6" s="36"/>
      <c r="I6" s="93" t="s">
        <v>6</v>
      </c>
      <c r="J6" s="93"/>
      <c r="K6" s="93"/>
    </row>
    <row r="7" spans="1:11" ht="20.25" customHeight="1">
      <c r="C7" s="9" t="s">
        <v>7</v>
      </c>
      <c r="E7" s="37">
        <v>2566</v>
      </c>
      <c r="F7" s="38"/>
      <c r="G7" s="37">
        <v>2565</v>
      </c>
      <c r="H7" s="38"/>
      <c r="I7" s="37">
        <v>2566</v>
      </c>
      <c r="J7" s="38"/>
      <c r="K7" s="37">
        <v>2565</v>
      </c>
    </row>
    <row r="8" spans="1:11" ht="20.25" customHeight="1">
      <c r="A8" s="8" t="s">
        <v>86</v>
      </c>
      <c r="C8" s="3"/>
      <c r="H8" s="10"/>
      <c r="I8" s="10"/>
      <c r="J8" s="10"/>
      <c r="K8" s="10"/>
    </row>
    <row r="9" spans="1:11" ht="20.25" customHeight="1">
      <c r="A9" s="39" t="s">
        <v>87</v>
      </c>
      <c r="C9" s="40">
        <v>6</v>
      </c>
      <c r="E9" s="41">
        <v>2033315</v>
      </c>
      <c r="F9" s="41"/>
      <c r="G9" s="41">
        <v>2280873</v>
      </c>
      <c r="H9" s="41"/>
      <c r="I9" s="41">
        <v>170545</v>
      </c>
      <c r="J9" s="41"/>
      <c r="K9" s="41">
        <v>182606</v>
      </c>
    </row>
    <row r="10" spans="1:11" ht="20.25" customHeight="1">
      <c r="A10" s="39" t="s">
        <v>88</v>
      </c>
      <c r="C10" s="40"/>
      <c r="E10" s="41">
        <v>60000</v>
      </c>
      <c r="F10" s="41"/>
      <c r="G10" s="41">
        <v>20000</v>
      </c>
      <c r="H10" s="41"/>
      <c r="I10" s="41">
        <v>302962</v>
      </c>
      <c r="J10" s="41"/>
      <c r="K10" s="41">
        <v>196502</v>
      </c>
    </row>
    <row r="11" spans="1:11" ht="20.25" customHeight="1">
      <c r="A11" s="39" t="s">
        <v>89</v>
      </c>
      <c r="C11" s="40"/>
      <c r="E11" s="41">
        <v>12766</v>
      </c>
      <c r="F11" s="41"/>
      <c r="G11" s="41">
        <v>11715</v>
      </c>
      <c r="H11" s="41"/>
      <c r="I11" s="41">
        <v>12580</v>
      </c>
      <c r="J11" s="41"/>
      <c r="K11" s="41">
        <v>11921</v>
      </c>
    </row>
    <row r="12" spans="1:11" ht="20.25" customHeight="1">
      <c r="A12" s="39" t="s">
        <v>90</v>
      </c>
      <c r="C12" s="40"/>
      <c r="E12" s="41">
        <v>10745</v>
      </c>
      <c r="F12" s="41"/>
      <c r="G12" s="41">
        <v>4582</v>
      </c>
      <c r="H12" s="41"/>
      <c r="I12" s="41">
        <v>5695</v>
      </c>
      <c r="J12" s="41"/>
      <c r="K12" s="41">
        <v>8744</v>
      </c>
    </row>
    <row r="13" spans="1:11" s="42" customFormat="1" ht="20.25" customHeight="1">
      <c r="A13" s="39" t="s">
        <v>91</v>
      </c>
      <c r="B13" s="3"/>
      <c r="C13" s="40"/>
      <c r="D13" s="3"/>
      <c r="E13" s="41">
        <v>1615</v>
      </c>
      <c r="F13" s="41"/>
      <c r="G13" s="41">
        <v>9641</v>
      </c>
      <c r="H13" s="41"/>
      <c r="I13" s="41">
        <v>869</v>
      </c>
      <c r="J13" s="41"/>
      <c r="K13" s="41">
        <v>0</v>
      </c>
    </row>
    <row r="14" spans="1:11" s="42" customFormat="1" ht="20.25" customHeight="1">
      <c r="A14" s="39" t="s">
        <v>92</v>
      </c>
      <c r="B14" s="3"/>
      <c r="C14" s="40"/>
      <c r="D14" s="3"/>
      <c r="E14" s="41">
        <v>13623</v>
      </c>
      <c r="F14" s="41"/>
      <c r="G14" s="41">
        <v>0</v>
      </c>
      <c r="H14" s="41"/>
      <c r="I14" s="41">
        <v>13623</v>
      </c>
      <c r="J14" s="41"/>
      <c r="K14" s="41">
        <v>0</v>
      </c>
    </row>
    <row r="15" spans="1:11" ht="20.25" customHeight="1">
      <c r="A15" s="39" t="s">
        <v>93</v>
      </c>
      <c r="C15" s="40"/>
      <c r="E15" s="41"/>
      <c r="F15" s="41"/>
      <c r="G15" s="41"/>
      <c r="H15" s="41"/>
      <c r="I15" s="41"/>
      <c r="J15" s="41"/>
      <c r="K15" s="41"/>
    </row>
    <row r="16" spans="1:11" ht="20.25" customHeight="1">
      <c r="A16" s="39" t="s">
        <v>94</v>
      </c>
      <c r="C16" s="40"/>
      <c r="E16" s="41">
        <v>58969</v>
      </c>
      <c r="F16" s="41"/>
      <c r="G16" s="41">
        <v>71086</v>
      </c>
      <c r="H16" s="41"/>
      <c r="I16" s="41">
        <v>0</v>
      </c>
      <c r="J16" s="41"/>
      <c r="K16" s="41">
        <v>732</v>
      </c>
    </row>
    <row r="17" spans="1:11" ht="20.25" customHeight="1">
      <c r="A17" s="39" t="s">
        <v>95</v>
      </c>
      <c r="C17" s="40"/>
      <c r="E17" s="41"/>
      <c r="F17" s="41"/>
      <c r="G17" s="41"/>
      <c r="H17" s="41"/>
      <c r="I17" s="41"/>
      <c r="J17" s="41"/>
      <c r="K17" s="41"/>
    </row>
    <row r="18" spans="1:11" ht="20.25" customHeight="1">
      <c r="A18" s="39" t="s">
        <v>94</v>
      </c>
      <c r="C18" s="40"/>
      <c r="E18" s="41">
        <v>0</v>
      </c>
      <c r="F18" s="41"/>
      <c r="G18" s="41">
        <v>4629</v>
      </c>
      <c r="H18" s="41"/>
      <c r="I18" s="41">
        <v>0</v>
      </c>
      <c r="J18" s="41"/>
      <c r="K18" s="41">
        <v>863</v>
      </c>
    </row>
    <row r="19" spans="1:11" ht="20.25" customHeight="1">
      <c r="A19" s="3" t="s">
        <v>96</v>
      </c>
      <c r="C19" s="40"/>
      <c r="D19" s="40"/>
      <c r="E19" s="43">
        <v>72765</v>
      </c>
      <c r="F19" s="41"/>
      <c r="G19" s="43">
        <v>77055</v>
      </c>
      <c r="H19" s="41"/>
      <c r="I19" s="43">
        <v>9228</v>
      </c>
      <c r="J19" s="41"/>
      <c r="K19" s="43">
        <v>7624</v>
      </c>
    </row>
    <row r="20" spans="1:11" ht="20.25" customHeight="1">
      <c r="A20" s="8" t="s">
        <v>97</v>
      </c>
      <c r="C20" s="40"/>
      <c r="E20" s="43">
        <f>SUM(E9:E19)</f>
        <v>2263798</v>
      </c>
      <c r="F20" s="41"/>
      <c r="G20" s="43">
        <f>SUM(G9:G19)</f>
        <v>2479581</v>
      </c>
      <c r="H20" s="41"/>
      <c r="I20" s="43">
        <f>SUM(I9:I19)</f>
        <v>515502</v>
      </c>
      <c r="J20" s="41"/>
      <c r="K20" s="43">
        <f>SUM(K9:K19)</f>
        <v>408992</v>
      </c>
    </row>
    <row r="21" spans="1:11" ht="20.25" customHeight="1">
      <c r="A21" s="8" t="s">
        <v>98</v>
      </c>
      <c r="C21" s="40"/>
      <c r="E21" s="41"/>
      <c r="F21" s="41"/>
      <c r="G21" s="41"/>
      <c r="H21" s="41"/>
      <c r="I21" s="41"/>
      <c r="J21" s="41"/>
      <c r="K21" s="41"/>
    </row>
    <row r="22" spans="1:11" ht="20.25" customHeight="1">
      <c r="A22" s="39" t="s">
        <v>99</v>
      </c>
      <c r="C22" s="40"/>
      <c r="E22" s="41">
        <v>1757306</v>
      </c>
      <c r="F22" s="41"/>
      <c r="G22" s="41">
        <v>1984195</v>
      </c>
      <c r="H22" s="41"/>
      <c r="I22" s="41">
        <v>166580</v>
      </c>
      <c r="J22" s="41"/>
      <c r="K22" s="41">
        <v>177247</v>
      </c>
    </row>
    <row r="23" spans="1:11" ht="20.25" customHeight="1">
      <c r="A23" s="39" t="s">
        <v>100</v>
      </c>
      <c r="C23" s="40"/>
      <c r="D23" s="40"/>
      <c r="E23" s="41">
        <v>65168</v>
      </c>
      <c r="F23" s="41"/>
      <c r="G23" s="41">
        <v>70206</v>
      </c>
      <c r="H23" s="41"/>
      <c r="I23" s="41">
        <v>2334</v>
      </c>
      <c r="J23" s="41"/>
      <c r="K23" s="41">
        <v>4719</v>
      </c>
    </row>
    <row r="24" spans="1:11" ht="20.25" customHeight="1">
      <c r="A24" s="39" t="s">
        <v>101</v>
      </c>
      <c r="C24" s="40"/>
      <c r="D24" s="40"/>
      <c r="E24" s="41">
        <v>159315</v>
      </c>
      <c r="F24" s="41"/>
      <c r="G24" s="41">
        <v>151049</v>
      </c>
      <c r="H24" s="41"/>
      <c r="I24" s="41">
        <v>26848</v>
      </c>
      <c r="J24" s="41"/>
      <c r="K24" s="41">
        <v>29146</v>
      </c>
    </row>
    <row r="25" spans="1:11" s="42" customFormat="1" ht="20.25" customHeight="1">
      <c r="A25" s="39" t="s">
        <v>102</v>
      </c>
      <c r="B25" s="3"/>
      <c r="C25" s="40"/>
      <c r="D25" s="40"/>
      <c r="E25" s="41"/>
      <c r="F25" s="41"/>
      <c r="G25" s="41"/>
      <c r="H25" s="41"/>
      <c r="I25" s="41"/>
      <c r="J25" s="41"/>
      <c r="K25" s="41"/>
    </row>
    <row r="26" spans="1:11" s="42" customFormat="1" ht="20.25" customHeight="1">
      <c r="A26" s="39" t="s">
        <v>94</v>
      </c>
      <c r="B26" s="3"/>
      <c r="C26" s="40"/>
      <c r="D26" s="40"/>
      <c r="E26" s="41">
        <v>0</v>
      </c>
      <c r="F26" s="41"/>
      <c r="G26" s="41">
        <v>0</v>
      </c>
      <c r="H26" s="41"/>
      <c r="I26" s="41">
        <v>901</v>
      </c>
      <c r="J26" s="41"/>
      <c r="K26" s="41">
        <v>0</v>
      </c>
    </row>
    <row r="27" spans="1:11" ht="20.25" customHeight="1">
      <c r="A27" s="39" t="s">
        <v>103</v>
      </c>
      <c r="D27" s="40"/>
      <c r="E27" s="41"/>
      <c r="F27" s="41"/>
      <c r="G27" s="41"/>
      <c r="H27" s="41"/>
      <c r="I27" s="41"/>
      <c r="J27" s="41"/>
      <c r="K27" s="41"/>
    </row>
    <row r="28" spans="1:11" ht="20.25" customHeight="1">
      <c r="A28" s="39" t="s">
        <v>94</v>
      </c>
      <c r="D28" s="40"/>
      <c r="E28" s="41">
        <v>18424</v>
      </c>
      <c r="F28" s="41"/>
      <c r="G28" s="41">
        <v>0</v>
      </c>
      <c r="H28" s="41"/>
      <c r="I28" s="41">
        <v>4149</v>
      </c>
      <c r="J28" s="41"/>
      <c r="K28" s="41">
        <v>0</v>
      </c>
    </row>
    <row r="29" spans="1:11" ht="20.25" customHeight="1">
      <c r="A29" s="8" t="s">
        <v>104</v>
      </c>
      <c r="C29" s="40"/>
      <c r="E29" s="44">
        <f>SUM(E22:E28)</f>
        <v>2000213</v>
      </c>
      <c r="F29" s="41"/>
      <c r="G29" s="44">
        <f>SUM(G22:G28)</f>
        <v>2205450</v>
      </c>
      <c r="H29" s="41"/>
      <c r="I29" s="44">
        <f>SUM(I22:I28)</f>
        <v>200812</v>
      </c>
      <c r="J29" s="41"/>
      <c r="K29" s="44">
        <f>SUM(K22:K28)</f>
        <v>211112</v>
      </c>
    </row>
    <row r="30" spans="1:11" ht="20.25" customHeight="1">
      <c r="A30" s="8" t="s">
        <v>105</v>
      </c>
      <c r="C30" s="40"/>
      <c r="E30" s="41">
        <f>E20-E29</f>
        <v>263585</v>
      </c>
      <c r="F30" s="41"/>
      <c r="G30" s="41">
        <f>G20-G29</f>
        <v>274131</v>
      </c>
      <c r="H30" s="41"/>
      <c r="I30" s="41">
        <f>I20-I29</f>
        <v>314690</v>
      </c>
      <c r="J30" s="41"/>
      <c r="K30" s="41">
        <f>K20-K29</f>
        <v>197880</v>
      </c>
    </row>
    <row r="31" spans="1:11" ht="20.25" customHeight="1">
      <c r="A31" s="39" t="s">
        <v>106</v>
      </c>
      <c r="C31" s="40"/>
      <c r="E31" s="41">
        <v>131440</v>
      </c>
      <c r="F31" s="41"/>
      <c r="G31" s="41">
        <v>124117</v>
      </c>
      <c r="H31" s="41"/>
      <c r="I31" s="41">
        <v>0</v>
      </c>
      <c r="J31" s="41"/>
      <c r="K31" s="41">
        <v>0</v>
      </c>
    </row>
    <row r="32" spans="1:11" ht="20.25" customHeight="1">
      <c r="A32" s="39" t="s">
        <v>107</v>
      </c>
      <c r="C32" s="40"/>
      <c r="E32" s="41">
        <v>-45732</v>
      </c>
      <c r="F32" s="41"/>
      <c r="G32" s="41">
        <v>701</v>
      </c>
      <c r="H32" s="41"/>
      <c r="I32" s="41">
        <v>0</v>
      </c>
      <c r="J32" s="41"/>
      <c r="K32" s="41">
        <v>0</v>
      </c>
    </row>
    <row r="33" spans="1:11" ht="20.25" customHeight="1">
      <c r="A33" s="39" t="s">
        <v>108</v>
      </c>
      <c r="C33" s="40"/>
      <c r="D33" s="40"/>
      <c r="E33" s="43">
        <v>-2400</v>
      </c>
      <c r="F33" s="41"/>
      <c r="G33" s="43">
        <v>-5371</v>
      </c>
      <c r="H33" s="41"/>
      <c r="I33" s="43">
        <v>-354</v>
      </c>
      <c r="J33" s="41"/>
      <c r="K33" s="43">
        <v>-820</v>
      </c>
    </row>
    <row r="34" spans="1:11" ht="20.25" customHeight="1">
      <c r="A34" s="1" t="s">
        <v>109</v>
      </c>
      <c r="C34" s="40"/>
      <c r="E34" s="41">
        <f>SUM(E30:E33)</f>
        <v>346893</v>
      </c>
      <c r="F34" s="41"/>
      <c r="G34" s="41">
        <f>SUM(G30:G33)</f>
        <v>393578</v>
      </c>
      <c r="H34" s="41"/>
      <c r="I34" s="41">
        <f>SUM(I30:I33)</f>
        <v>314336</v>
      </c>
      <c r="J34" s="41"/>
      <c r="K34" s="41">
        <f>SUM(K30:K33)</f>
        <v>197060</v>
      </c>
    </row>
    <row r="35" spans="1:11" ht="20.25" customHeight="1">
      <c r="A35" s="3" t="s">
        <v>110</v>
      </c>
      <c r="C35" s="40"/>
      <c r="E35" s="43">
        <v>-30921</v>
      </c>
      <c r="F35" s="41"/>
      <c r="G35" s="43">
        <v>-38753</v>
      </c>
      <c r="H35" s="41"/>
      <c r="I35" s="43">
        <v>-2823</v>
      </c>
      <c r="J35" s="41"/>
      <c r="K35" s="43">
        <v>-82</v>
      </c>
    </row>
    <row r="36" spans="1:11" ht="20.25" customHeight="1" thickBot="1">
      <c r="A36" s="1" t="s">
        <v>111</v>
      </c>
      <c r="C36" s="40"/>
      <c r="E36" s="45">
        <f>SUM(E34:E35)</f>
        <v>315972</v>
      </c>
      <c r="F36" s="41"/>
      <c r="G36" s="45">
        <f>SUM(G34:G35)</f>
        <v>354825</v>
      </c>
      <c r="H36" s="41"/>
      <c r="I36" s="45">
        <f>SUM(I34:I35)</f>
        <v>311513</v>
      </c>
      <c r="J36" s="41"/>
      <c r="K36" s="45">
        <f>SUM(K34:K35)</f>
        <v>196978</v>
      </c>
    </row>
    <row r="37" spans="1:11" ht="20.25" customHeight="1" thickTop="1">
      <c r="A37" s="1"/>
      <c r="C37" s="40"/>
      <c r="E37" s="41"/>
      <c r="F37" s="41"/>
      <c r="G37" s="41"/>
      <c r="H37" s="41"/>
      <c r="I37" s="41"/>
      <c r="J37" s="41"/>
      <c r="K37" s="41"/>
    </row>
    <row r="38" spans="1:11" ht="20.25" customHeight="1">
      <c r="A38" s="1" t="s">
        <v>112</v>
      </c>
      <c r="C38" s="40"/>
      <c r="H38" s="41"/>
      <c r="I38" s="41"/>
      <c r="J38" s="41"/>
      <c r="K38" s="41"/>
    </row>
    <row r="39" spans="1:11" ht="20.25" customHeight="1" thickBot="1">
      <c r="A39" s="39" t="s">
        <v>113</v>
      </c>
      <c r="C39" s="40"/>
      <c r="E39" s="41">
        <f>E36-E40</f>
        <v>286239</v>
      </c>
      <c r="F39" s="41"/>
      <c r="G39" s="41">
        <f>G36-G40</f>
        <v>298422</v>
      </c>
      <c r="H39" s="41"/>
      <c r="I39" s="46">
        <f>SUM(I36)</f>
        <v>311513</v>
      </c>
      <c r="J39" s="41"/>
      <c r="K39" s="46">
        <f>SUM(K36)</f>
        <v>196978</v>
      </c>
    </row>
    <row r="40" spans="1:11" ht="20.25" customHeight="1" thickTop="1">
      <c r="A40" s="39" t="s">
        <v>114</v>
      </c>
      <c r="C40" s="40"/>
      <c r="E40" s="43">
        <v>29733</v>
      </c>
      <c r="F40" s="41"/>
      <c r="G40" s="43">
        <v>56403</v>
      </c>
      <c r="H40" s="41"/>
      <c r="I40" s="41"/>
      <c r="J40" s="41"/>
      <c r="K40" s="41"/>
    </row>
    <row r="41" spans="1:11" ht="20.25" customHeight="1" thickBot="1">
      <c r="A41" s="1"/>
      <c r="C41" s="14"/>
      <c r="D41" s="40"/>
      <c r="E41" s="45">
        <f>E36</f>
        <v>315972</v>
      </c>
      <c r="F41" s="41"/>
      <c r="G41" s="45">
        <f>G36</f>
        <v>354825</v>
      </c>
      <c r="H41" s="41"/>
      <c r="I41" s="41"/>
      <c r="J41" s="41"/>
      <c r="K41" s="41"/>
    </row>
    <row r="42" spans="1:11" ht="20.25" customHeight="1" thickTop="1">
      <c r="A42" s="47"/>
      <c r="C42" s="3"/>
      <c r="E42" s="48"/>
      <c r="F42" s="48"/>
      <c r="G42" s="48"/>
      <c r="H42" s="48"/>
      <c r="I42" s="48"/>
      <c r="J42" s="48"/>
      <c r="K42" s="48"/>
    </row>
    <row r="43" spans="1:11" ht="20.25" customHeight="1">
      <c r="A43" s="4" t="s">
        <v>115</v>
      </c>
      <c r="C43" s="40"/>
    </row>
    <row r="44" spans="1:11" ht="20.25" customHeight="1" thickBot="1">
      <c r="A44" s="39" t="s">
        <v>116</v>
      </c>
      <c r="E44" s="49">
        <v>0.98</v>
      </c>
      <c r="F44" s="50"/>
      <c r="G44" s="49">
        <v>1.03</v>
      </c>
      <c r="H44" s="50"/>
      <c r="I44" s="49">
        <v>1.04</v>
      </c>
      <c r="J44" s="50"/>
      <c r="K44" s="49">
        <v>0.66</v>
      </c>
    </row>
    <row r="45" spans="1:11" ht="20.25" customHeight="1" thickTop="1">
      <c r="A45" s="39"/>
      <c r="E45" s="50"/>
      <c r="F45" s="50"/>
      <c r="G45" s="50"/>
      <c r="H45" s="50"/>
      <c r="I45" s="50"/>
      <c r="J45" s="50"/>
      <c r="K45" s="50"/>
    </row>
    <row r="46" spans="1:11" ht="20.25" customHeight="1" thickBot="1">
      <c r="A46" s="39" t="s">
        <v>117</v>
      </c>
      <c r="E46" s="51">
        <v>290786006</v>
      </c>
      <c r="F46" s="48"/>
      <c r="G46" s="51">
        <v>290786006</v>
      </c>
      <c r="H46" s="48"/>
      <c r="I46" s="51">
        <v>300000000</v>
      </c>
      <c r="J46" s="48"/>
      <c r="K46" s="51">
        <v>300000000</v>
      </c>
    </row>
    <row r="47" spans="1:11" ht="20.25" customHeight="1" thickTop="1">
      <c r="C47" s="3"/>
    </row>
    <row r="48" spans="1:11" ht="20.25" customHeight="1">
      <c r="A48" s="3" t="s">
        <v>38</v>
      </c>
      <c r="C48" s="3"/>
    </row>
    <row r="49" spans="1:13" ht="22.5" customHeight="1">
      <c r="C49" s="3"/>
      <c r="K49" s="6" t="s">
        <v>82</v>
      </c>
    </row>
    <row r="50" spans="1:13" ht="22.5" customHeight="1">
      <c r="A50" s="94" t="s">
        <v>0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1" spans="1:13" ht="22.5" customHeight="1">
      <c r="A51" s="94" t="s">
        <v>118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</row>
    <row r="52" spans="1:13" ht="22.5" customHeight="1">
      <c r="A52" s="94" t="s">
        <v>84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3" ht="22.5" customHeight="1">
      <c r="A53" s="95" t="s">
        <v>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1:13" ht="22.5" customHeight="1">
      <c r="E54" s="93" t="s">
        <v>5</v>
      </c>
      <c r="F54" s="93"/>
      <c r="G54" s="93"/>
      <c r="H54" s="36"/>
      <c r="I54" s="93" t="s">
        <v>6</v>
      </c>
      <c r="J54" s="93"/>
      <c r="K54" s="93"/>
    </row>
    <row r="55" spans="1:13" ht="22.5" customHeight="1">
      <c r="C55" s="9"/>
      <c r="E55" s="37">
        <v>2566</v>
      </c>
      <c r="F55" s="38"/>
      <c r="G55" s="37">
        <v>2565</v>
      </c>
      <c r="H55" s="38"/>
      <c r="I55" s="37">
        <v>2566</v>
      </c>
      <c r="J55" s="38"/>
      <c r="K55" s="37">
        <v>2565</v>
      </c>
    </row>
    <row r="56" spans="1:13" ht="22.5" customHeight="1">
      <c r="C56" s="9"/>
      <c r="E56" s="37"/>
      <c r="F56" s="38"/>
      <c r="G56" s="37"/>
      <c r="H56" s="38"/>
      <c r="I56" s="37"/>
      <c r="J56" s="38"/>
      <c r="K56" s="37"/>
    </row>
    <row r="57" spans="1:13" ht="22.5" customHeight="1">
      <c r="A57" s="8" t="s">
        <v>111</v>
      </c>
      <c r="C57" s="3"/>
      <c r="E57" s="52">
        <f>SUM(E36)</f>
        <v>315972</v>
      </c>
      <c r="G57" s="52">
        <f>SUM(G36)</f>
        <v>354825</v>
      </c>
      <c r="H57" s="10"/>
      <c r="I57" s="52">
        <f>SUM(I36)</f>
        <v>311513</v>
      </c>
      <c r="J57" s="10"/>
      <c r="K57" s="52">
        <f>SUM(K36)</f>
        <v>196978</v>
      </c>
      <c r="M57" s="16"/>
    </row>
    <row r="58" spans="1:13" ht="22.5" customHeight="1">
      <c r="A58" s="39"/>
      <c r="C58" s="40"/>
      <c r="E58" s="41"/>
      <c r="F58" s="41"/>
      <c r="G58" s="41"/>
      <c r="H58" s="41"/>
      <c r="I58" s="41"/>
      <c r="J58" s="41"/>
      <c r="K58" s="41"/>
    </row>
    <row r="59" spans="1:13" ht="22.5" customHeight="1">
      <c r="A59" s="8" t="s">
        <v>119</v>
      </c>
      <c r="C59" s="40"/>
      <c r="E59" s="41"/>
      <c r="F59" s="41"/>
      <c r="G59" s="41"/>
      <c r="H59" s="41"/>
      <c r="I59" s="41"/>
      <c r="J59" s="41"/>
      <c r="K59" s="41"/>
    </row>
    <row r="60" spans="1:13" ht="22.5" customHeight="1">
      <c r="A60" s="53" t="s">
        <v>120</v>
      </c>
      <c r="C60" s="40"/>
      <c r="E60" s="41"/>
      <c r="F60" s="41"/>
      <c r="G60" s="41"/>
      <c r="H60" s="41"/>
      <c r="I60" s="41"/>
      <c r="J60" s="41"/>
      <c r="K60" s="41"/>
    </row>
    <row r="61" spans="1:13" ht="22.5" customHeight="1">
      <c r="A61" s="54" t="s">
        <v>121</v>
      </c>
      <c r="C61" s="40"/>
      <c r="E61" s="29">
        <v>-50389</v>
      </c>
      <c r="F61" s="29"/>
      <c r="G61" s="29">
        <v>-26221</v>
      </c>
      <c r="H61" s="15"/>
      <c r="I61" s="29">
        <v>0</v>
      </c>
      <c r="J61" s="15"/>
      <c r="K61" s="29">
        <v>0</v>
      </c>
      <c r="L61" s="16"/>
    </row>
    <row r="62" spans="1:13" s="10" customFormat="1" ht="22.5" customHeight="1">
      <c r="A62" s="24" t="s">
        <v>122</v>
      </c>
      <c r="C62" s="14"/>
      <c r="D62" s="24"/>
      <c r="E62" s="15"/>
      <c r="F62" s="15"/>
      <c r="G62" s="15"/>
      <c r="H62" s="15"/>
      <c r="I62" s="15"/>
      <c r="J62" s="15"/>
      <c r="K62" s="15"/>
      <c r="L62" s="16"/>
      <c r="M62" s="3"/>
    </row>
    <row r="63" spans="1:13" s="10" customFormat="1" ht="22.5" customHeight="1">
      <c r="A63" s="24" t="s">
        <v>123</v>
      </c>
      <c r="C63" s="14"/>
      <c r="D63" s="24"/>
      <c r="E63" s="18">
        <v>4383</v>
      </c>
      <c r="F63" s="15"/>
      <c r="G63" s="18">
        <v>-2920</v>
      </c>
      <c r="H63" s="15"/>
      <c r="I63" s="18">
        <v>0</v>
      </c>
      <c r="J63" s="15"/>
      <c r="K63" s="18">
        <v>0</v>
      </c>
      <c r="L63" s="16"/>
      <c r="M63" s="3"/>
    </row>
    <row r="64" spans="1:13" s="10" customFormat="1" ht="22.5" customHeight="1">
      <c r="A64" s="24" t="s">
        <v>124</v>
      </c>
      <c r="C64" s="14"/>
      <c r="D64" s="24"/>
      <c r="E64" s="15"/>
      <c r="F64" s="15"/>
      <c r="G64" s="15"/>
      <c r="H64" s="15"/>
      <c r="I64" s="15"/>
      <c r="J64" s="15"/>
      <c r="K64" s="15"/>
      <c r="L64" s="16"/>
      <c r="M64" s="16"/>
    </row>
    <row r="65" spans="1:15" s="10" customFormat="1" ht="22.5" customHeight="1">
      <c r="A65" s="24" t="s">
        <v>125</v>
      </c>
      <c r="C65" s="14"/>
      <c r="D65" s="24"/>
      <c r="E65" s="18">
        <f>SUM(E60:E63)</f>
        <v>-46006</v>
      </c>
      <c r="F65" s="15"/>
      <c r="G65" s="18">
        <f>SUM(G60:G63)</f>
        <v>-29141</v>
      </c>
      <c r="H65" s="15"/>
      <c r="I65" s="18">
        <f>SUM(I60:I63)</f>
        <v>0</v>
      </c>
      <c r="J65" s="15"/>
      <c r="K65" s="18">
        <f>SUM(K60:K63)</f>
        <v>0</v>
      </c>
      <c r="L65" s="16"/>
      <c r="M65" s="3"/>
    </row>
    <row r="66" spans="1:15" s="10" customFormat="1" ht="22.5" customHeight="1">
      <c r="A66" s="24"/>
      <c r="C66" s="14"/>
      <c r="D66" s="24"/>
      <c r="E66" s="15"/>
      <c r="F66" s="15"/>
      <c r="G66" s="15"/>
      <c r="H66" s="15"/>
      <c r="I66" s="15"/>
      <c r="J66" s="15"/>
      <c r="K66" s="15"/>
      <c r="L66" s="16"/>
      <c r="M66" s="16"/>
    </row>
    <row r="67" spans="1:15" s="10" customFormat="1" ht="22.5" customHeight="1">
      <c r="A67" s="53" t="s">
        <v>126</v>
      </c>
      <c r="C67" s="14"/>
      <c r="D67" s="24"/>
      <c r="E67" s="15"/>
      <c r="F67" s="15"/>
      <c r="G67" s="15"/>
      <c r="H67" s="15"/>
      <c r="I67" s="15"/>
      <c r="J67" s="15"/>
      <c r="K67" s="15"/>
      <c r="L67" s="16"/>
      <c r="M67" s="16"/>
    </row>
    <row r="68" spans="1:15" s="10" customFormat="1" ht="22.5" customHeight="1">
      <c r="A68" s="24" t="s">
        <v>127</v>
      </c>
      <c r="C68" s="14"/>
      <c r="D68" s="24"/>
      <c r="E68" s="19"/>
      <c r="F68" s="19"/>
      <c r="G68" s="19"/>
      <c r="H68" s="19"/>
      <c r="I68" s="19"/>
      <c r="J68" s="19"/>
      <c r="K68" s="19"/>
      <c r="L68" s="16"/>
      <c r="M68" s="16"/>
      <c r="O68" s="17"/>
    </row>
    <row r="69" spans="1:15" s="10" customFormat="1" ht="22.5" customHeight="1">
      <c r="A69" s="24" t="s">
        <v>128</v>
      </c>
      <c r="C69" s="14"/>
      <c r="D69" s="24"/>
      <c r="E69" s="19">
        <v>-67857</v>
      </c>
      <c r="F69" s="19"/>
      <c r="G69" s="19">
        <v>103946</v>
      </c>
      <c r="H69" s="19"/>
      <c r="I69" s="19">
        <v>-80169</v>
      </c>
      <c r="J69" s="19"/>
      <c r="K69" s="19">
        <v>2200</v>
      </c>
      <c r="L69" s="16"/>
      <c r="M69" s="16"/>
      <c r="O69" s="17"/>
    </row>
    <row r="70" spans="1:15" s="10" customFormat="1" ht="22.5" customHeight="1">
      <c r="A70" s="24" t="s">
        <v>122</v>
      </c>
      <c r="C70" s="14"/>
      <c r="D70" s="24"/>
      <c r="E70" s="19"/>
      <c r="F70" s="15"/>
      <c r="G70" s="19"/>
      <c r="H70" s="15"/>
      <c r="I70" s="19"/>
      <c r="J70" s="15"/>
      <c r="K70" s="19"/>
      <c r="L70" s="16"/>
      <c r="M70" s="16"/>
      <c r="O70" s="17"/>
    </row>
    <row r="71" spans="1:15" s="10" customFormat="1" ht="22.5" customHeight="1">
      <c r="A71" s="24" t="s">
        <v>123</v>
      </c>
      <c r="C71" s="14"/>
      <c r="D71" s="24"/>
      <c r="E71" s="18">
        <v>-951</v>
      </c>
      <c r="F71" s="15"/>
      <c r="G71" s="18">
        <v>995</v>
      </c>
      <c r="H71" s="19"/>
      <c r="I71" s="18">
        <v>0</v>
      </c>
      <c r="J71" s="19"/>
      <c r="K71" s="18">
        <v>0</v>
      </c>
      <c r="L71" s="16"/>
      <c r="M71" s="16"/>
      <c r="O71" s="17"/>
    </row>
    <row r="72" spans="1:15" s="10" customFormat="1" ht="22.5" customHeight="1">
      <c r="A72" s="24" t="s">
        <v>129</v>
      </c>
      <c r="C72" s="14"/>
      <c r="D72" s="24"/>
      <c r="E72" s="15"/>
      <c r="F72" s="15"/>
      <c r="G72" s="15"/>
      <c r="H72" s="15"/>
      <c r="I72" s="15"/>
      <c r="J72" s="15"/>
      <c r="K72" s="15"/>
      <c r="L72" s="16"/>
      <c r="M72" s="16"/>
    </row>
    <row r="73" spans="1:15" s="10" customFormat="1" ht="22.5" customHeight="1">
      <c r="A73" s="24" t="s">
        <v>125</v>
      </c>
      <c r="C73" s="14"/>
      <c r="D73" s="24"/>
      <c r="E73" s="15">
        <f>SUM(E68:E71)</f>
        <v>-68808</v>
      </c>
      <c r="F73" s="15"/>
      <c r="G73" s="15">
        <f>SUM(G68:G71)</f>
        <v>104941</v>
      </c>
      <c r="H73" s="15"/>
      <c r="I73" s="15">
        <f>SUM(I68:I71)</f>
        <v>-80169</v>
      </c>
      <c r="J73" s="15"/>
      <c r="K73" s="15">
        <f>SUM(K68:K71)</f>
        <v>2200</v>
      </c>
      <c r="L73" s="16"/>
      <c r="M73" s="16"/>
    </row>
    <row r="74" spans="1:15" ht="22.5" customHeight="1">
      <c r="A74" s="55" t="s">
        <v>130</v>
      </c>
      <c r="C74" s="40"/>
      <c r="D74" s="40"/>
      <c r="E74" s="44">
        <f>E65+E73</f>
        <v>-114814</v>
      </c>
      <c r="F74" s="41"/>
      <c r="G74" s="44">
        <f>G65+G73</f>
        <v>75800</v>
      </c>
      <c r="H74" s="41"/>
      <c r="I74" s="44">
        <f>I65+I73</f>
        <v>-80169</v>
      </c>
      <c r="J74" s="41"/>
      <c r="K74" s="44">
        <f>K65+K73</f>
        <v>2200</v>
      </c>
      <c r="L74" s="16"/>
      <c r="M74" s="16"/>
    </row>
    <row r="75" spans="1:15" ht="22.5" customHeight="1">
      <c r="C75" s="40"/>
      <c r="D75" s="40"/>
      <c r="E75" s="41"/>
      <c r="F75" s="41"/>
      <c r="G75" s="41"/>
      <c r="H75" s="41"/>
      <c r="I75" s="41"/>
      <c r="J75" s="41"/>
      <c r="K75" s="41"/>
    </row>
    <row r="76" spans="1:15" ht="22.5" customHeight="1" thickBot="1">
      <c r="A76" s="55" t="s">
        <v>131</v>
      </c>
      <c r="C76" s="40"/>
      <c r="E76" s="46">
        <f>E57+E74</f>
        <v>201158</v>
      </c>
      <c r="F76" s="41"/>
      <c r="G76" s="46">
        <f>G57+G74</f>
        <v>430625</v>
      </c>
      <c r="H76" s="41"/>
      <c r="I76" s="46">
        <f>I57+I74</f>
        <v>231344</v>
      </c>
      <c r="J76" s="41"/>
      <c r="K76" s="46">
        <f>K57+K74</f>
        <v>199178</v>
      </c>
    </row>
    <row r="77" spans="1:15" ht="22.5" customHeight="1" thickTop="1">
      <c r="A77" s="1"/>
      <c r="C77" s="40"/>
      <c r="E77" s="41"/>
      <c r="F77" s="41"/>
      <c r="G77" s="41"/>
      <c r="H77" s="41"/>
      <c r="I77" s="41"/>
      <c r="J77" s="41"/>
      <c r="K77" s="41"/>
    </row>
    <row r="78" spans="1:15" ht="22.5" customHeight="1">
      <c r="A78" s="1" t="s">
        <v>132</v>
      </c>
      <c r="C78" s="40"/>
      <c r="H78" s="41"/>
      <c r="I78" s="41"/>
      <c r="J78" s="41"/>
      <c r="K78" s="41"/>
    </row>
    <row r="79" spans="1:15" ht="22.5" customHeight="1" thickBot="1">
      <c r="A79" s="39" t="s">
        <v>113</v>
      </c>
      <c r="C79" s="40"/>
      <c r="E79" s="41">
        <f>E76-E80</f>
        <v>170666</v>
      </c>
      <c r="F79" s="41"/>
      <c r="G79" s="41">
        <f>G76-G80</f>
        <v>374247</v>
      </c>
      <c r="H79" s="41"/>
      <c r="I79" s="46">
        <f>I76</f>
        <v>231344</v>
      </c>
      <c r="J79" s="41"/>
      <c r="K79" s="46">
        <f>K76</f>
        <v>199178</v>
      </c>
    </row>
    <row r="80" spans="1:15" ht="22.5" customHeight="1" thickTop="1">
      <c r="A80" s="39" t="s">
        <v>114</v>
      </c>
      <c r="C80" s="40"/>
      <c r="E80" s="43">
        <v>30492</v>
      </c>
      <c r="F80" s="41"/>
      <c r="G80" s="43">
        <v>56378</v>
      </c>
      <c r="H80" s="41"/>
      <c r="I80" s="41"/>
      <c r="J80" s="41"/>
      <c r="K80" s="41"/>
    </row>
    <row r="81" spans="1:11" ht="22.5" customHeight="1" thickBot="1">
      <c r="A81" s="39"/>
      <c r="C81" s="40"/>
      <c r="E81" s="45">
        <f>E76</f>
        <v>201158</v>
      </c>
      <c r="F81" s="41"/>
      <c r="G81" s="45">
        <f>G76</f>
        <v>430625</v>
      </c>
      <c r="H81" s="41"/>
      <c r="I81" s="41"/>
      <c r="J81" s="41"/>
      <c r="K81" s="41"/>
    </row>
    <row r="82" spans="1:11" ht="22.5" customHeight="1" thickTop="1">
      <c r="C82" s="3"/>
    </row>
    <row r="83" spans="1:11" ht="22.5" customHeight="1">
      <c r="A83" s="3" t="s">
        <v>38</v>
      </c>
      <c r="C83" s="3"/>
    </row>
    <row r="84" spans="1:11" ht="22.5" customHeight="1">
      <c r="C84" s="3"/>
    </row>
    <row r="85" spans="1:11" ht="22.5" customHeight="1">
      <c r="C85" s="3"/>
    </row>
    <row r="86" spans="1:11" ht="22.5" customHeight="1">
      <c r="C86" s="3"/>
    </row>
    <row r="87" spans="1:11" ht="22.5" customHeight="1">
      <c r="C87" s="3"/>
    </row>
    <row r="88" spans="1:11" ht="22.5" customHeight="1">
      <c r="C88" s="3"/>
    </row>
    <row r="89" spans="1:11" ht="22.5" customHeight="1">
      <c r="C89" s="3"/>
    </row>
    <row r="90" spans="1:11" ht="22.5" customHeight="1">
      <c r="C90" s="3"/>
    </row>
    <row r="91" spans="1:11" ht="22.5" customHeight="1">
      <c r="C91" s="3"/>
    </row>
    <row r="92" spans="1:11" ht="22.5" customHeight="1">
      <c r="C92" s="3"/>
    </row>
    <row r="93" spans="1:11" ht="22.5" customHeight="1">
      <c r="C93" s="3"/>
    </row>
    <row r="94" spans="1:11" ht="22.5" customHeight="1">
      <c r="C94" s="3"/>
    </row>
    <row r="95" spans="1:11" ht="22.5" customHeight="1">
      <c r="C95" s="3"/>
    </row>
    <row r="96" spans="1:11" ht="22.5" customHeight="1">
      <c r="C96" s="3"/>
    </row>
    <row r="97" spans="3:3" ht="22.5" customHeight="1">
      <c r="C97" s="3"/>
    </row>
    <row r="98" spans="3:3" ht="22.5" customHeight="1">
      <c r="C98" s="3"/>
    </row>
    <row r="99" spans="3:3" ht="22.5" customHeight="1">
      <c r="C99" s="3"/>
    </row>
    <row r="100" spans="3:3" ht="22.5" customHeight="1">
      <c r="C100" s="3"/>
    </row>
    <row r="101" spans="3:3" ht="22.5" customHeight="1">
      <c r="C101" s="3"/>
    </row>
    <row r="102" spans="3:3" ht="22.5" customHeight="1">
      <c r="C102" s="3"/>
    </row>
    <row r="103" spans="3:3" ht="22.5" customHeight="1">
      <c r="C103" s="3"/>
    </row>
    <row r="104" spans="3:3" ht="22.5" customHeight="1">
      <c r="C104" s="3"/>
    </row>
    <row r="105" spans="3:3" ht="22.5" customHeight="1">
      <c r="C105" s="3"/>
    </row>
    <row r="106" spans="3:3" ht="22.5" customHeight="1">
      <c r="C106" s="3"/>
    </row>
    <row r="107" spans="3:3" ht="22.5" customHeight="1">
      <c r="C107" s="3"/>
    </row>
    <row r="108" spans="3:3" ht="22.5" customHeight="1">
      <c r="C108" s="3"/>
    </row>
    <row r="109" spans="3:3" ht="22.5" customHeight="1">
      <c r="C109" s="3"/>
    </row>
    <row r="110" spans="3:3" ht="22.5" customHeight="1">
      <c r="C110" s="3"/>
    </row>
    <row r="111" spans="3:3" ht="22.5" customHeight="1">
      <c r="C111" s="3"/>
    </row>
    <row r="112" spans="3:3" ht="22.5" customHeight="1">
      <c r="C112" s="3"/>
    </row>
    <row r="113" spans="3:3" ht="22.5" customHeight="1">
      <c r="C113" s="3"/>
    </row>
    <row r="114" spans="3:3" ht="22.5" customHeight="1">
      <c r="C114" s="3"/>
    </row>
    <row r="115" spans="3:3" ht="22.5" customHeight="1">
      <c r="C115" s="3"/>
    </row>
    <row r="116" spans="3:3" ht="22.5" customHeight="1">
      <c r="C116" s="3"/>
    </row>
    <row r="117" spans="3:3" ht="22.5" customHeight="1">
      <c r="C117" s="3"/>
    </row>
    <row r="118" spans="3:3" ht="22.5" customHeight="1">
      <c r="C118" s="3"/>
    </row>
    <row r="119" spans="3:3" ht="22.5" customHeight="1">
      <c r="C119" s="3"/>
    </row>
    <row r="120" spans="3:3" ht="22.5" customHeight="1">
      <c r="C120" s="3"/>
    </row>
    <row r="121" spans="3:3" ht="22.5" customHeight="1">
      <c r="C121" s="3"/>
    </row>
    <row r="122" spans="3:3" ht="22.5" customHeight="1">
      <c r="C122" s="3"/>
    </row>
    <row r="123" spans="3:3" ht="22.5" customHeight="1">
      <c r="C123" s="3"/>
    </row>
    <row r="124" spans="3:3" ht="22.5" customHeight="1">
      <c r="C124" s="3"/>
    </row>
    <row r="125" spans="3:3" ht="22.5" customHeight="1">
      <c r="C125" s="3"/>
    </row>
    <row r="126" spans="3:3" ht="22.5" customHeight="1">
      <c r="C126" s="3"/>
    </row>
    <row r="127" spans="3:3" ht="22.5" customHeight="1">
      <c r="C127" s="3"/>
    </row>
    <row r="128" spans="3:3" ht="22.5" customHeight="1">
      <c r="C128" s="3"/>
    </row>
    <row r="129" spans="3:3" ht="22.5" customHeight="1">
      <c r="C129" s="3"/>
    </row>
    <row r="130" spans="3:3" ht="22.5" customHeight="1">
      <c r="C130" s="3"/>
    </row>
    <row r="131" spans="3:3" ht="22.5" customHeight="1">
      <c r="C131" s="3"/>
    </row>
    <row r="132" spans="3:3" ht="22.5" customHeight="1">
      <c r="C132" s="3"/>
    </row>
    <row r="133" spans="3:3" ht="22.5" customHeight="1">
      <c r="C133" s="3"/>
    </row>
    <row r="134" spans="3:3" ht="22.5" customHeight="1">
      <c r="C134" s="3"/>
    </row>
    <row r="135" spans="3:3" ht="22.5" customHeight="1">
      <c r="C135" s="3"/>
    </row>
    <row r="136" spans="3:3" ht="22.5" customHeight="1">
      <c r="C136" s="3"/>
    </row>
    <row r="137" spans="3:3" ht="22.5" customHeight="1">
      <c r="C137" s="3"/>
    </row>
    <row r="138" spans="3:3" ht="22.5" customHeight="1">
      <c r="C138" s="3"/>
    </row>
    <row r="139" spans="3:3" ht="22.5" customHeight="1">
      <c r="C139" s="3"/>
    </row>
    <row r="140" spans="3:3" ht="22.5" customHeight="1">
      <c r="C140" s="3"/>
    </row>
    <row r="141" spans="3:3" ht="22.5" customHeight="1">
      <c r="C141" s="3"/>
    </row>
    <row r="142" spans="3:3" ht="22.5" customHeight="1">
      <c r="C142" s="3"/>
    </row>
    <row r="143" spans="3:3" ht="22.5" customHeight="1">
      <c r="C143" s="3"/>
    </row>
    <row r="144" spans="3:3" ht="22.5" customHeight="1">
      <c r="C144" s="3"/>
    </row>
    <row r="145" spans="3:3" ht="22.5" customHeight="1">
      <c r="C145" s="3"/>
    </row>
    <row r="146" spans="3:3" ht="22.5" customHeight="1">
      <c r="C146" s="3"/>
    </row>
    <row r="147" spans="3:3" ht="22.5" customHeight="1">
      <c r="C147" s="3"/>
    </row>
    <row r="148" spans="3:3" ht="22.5" customHeight="1">
      <c r="C148" s="3"/>
    </row>
    <row r="149" spans="3:3" ht="22.5" customHeight="1">
      <c r="C149" s="3"/>
    </row>
    <row r="150" spans="3:3" ht="22.5" customHeight="1">
      <c r="C150" s="3"/>
    </row>
    <row r="151" spans="3:3" ht="22.5" customHeight="1">
      <c r="C151" s="3"/>
    </row>
    <row r="152" spans="3:3" ht="22.5" customHeight="1">
      <c r="C152" s="3"/>
    </row>
    <row r="153" spans="3:3" ht="22.5" customHeight="1">
      <c r="C153" s="3"/>
    </row>
    <row r="154" spans="3:3" ht="22.5" customHeight="1">
      <c r="C154" s="3"/>
    </row>
    <row r="155" spans="3:3" ht="22.5" customHeight="1">
      <c r="C155" s="3"/>
    </row>
    <row r="156" spans="3:3" ht="22.5" customHeight="1">
      <c r="C156" s="3"/>
    </row>
    <row r="157" spans="3:3" ht="22.5" customHeight="1">
      <c r="C157" s="3"/>
    </row>
    <row r="158" spans="3:3" ht="22.5" customHeight="1">
      <c r="C158" s="3"/>
    </row>
    <row r="159" spans="3:3" ht="22.5" customHeight="1">
      <c r="C159" s="3"/>
    </row>
    <row r="160" spans="3:3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  <row r="170" spans="3:3" ht="22.5" customHeight="1">
      <c r="C170" s="3"/>
    </row>
    <row r="171" spans="3:3" ht="22.5" customHeight="1">
      <c r="C171" s="3"/>
    </row>
    <row r="172" spans="3:3" ht="22.5" customHeight="1">
      <c r="C172" s="3"/>
    </row>
    <row r="173" spans="3:3" ht="22.5" customHeight="1">
      <c r="C173" s="3"/>
    </row>
    <row r="174" spans="3:3" ht="22.5" customHeight="1">
      <c r="C174" s="3"/>
    </row>
    <row r="175" spans="3:3" ht="22.5" customHeight="1">
      <c r="C175" s="3"/>
    </row>
    <row r="176" spans="3:3" ht="22.5" customHeight="1">
      <c r="C176" s="3"/>
    </row>
    <row r="177" spans="3:3" ht="22.5" customHeight="1">
      <c r="C177" s="3"/>
    </row>
    <row r="178" spans="3:3" ht="22.5" customHeight="1">
      <c r="C178" s="3"/>
    </row>
    <row r="179" spans="3:3" ht="22.5" customHeight="1">
      <c r="C179" s="3"/>
    </row>
    <row r="180" spans="3:3" ht="22.5" customHeight="1">
      <c r="C180" s="3"/>
    </row>
    <row r="181" spans="3:3" ht="22.5" customHeight="1">
      <c r="C181" s="3"/>
    </row>
    <row r="182" spans="3:3" ht="22.5" customHeight="1">
      <c r="C182" s="3"/>
    </row>
    <row r="183" spans="3:3" ht="22.5" customHeight="1">
      <c r="C183" s="3"/>
    </row>
    <row r="184" spans="3:3" ht="22.5" customHeight="1">
      <c r="C184" s="3"/>
    </row>
    <row r="185" spans="3:3" ht="22.5" customHeight="1">
      <c r="C185" s="3"/>
    </row>
    <row r="186" spans="3:3" ht="22.5" customHeight="1">
      <c r="C186" s="3"/>
    </row>
    <row r="187" spans="3:3" ht="22.5" customHeight="1">
      <c r="C187" s="3"/>
    </row>
    <row r="188" spans="3:3" ht="22.5" customHeight="1">
      <c r="C188" s="3"/>
    </row>
    <row r="189" spans="3:3" ht="22.5" customHeight="1">
      <c r="C189" s="3"/>
    </row>
    <row r="190" spans="3:3" ht="22.5" customHeight="1">
      <c r="C190" s="3"/>
    </row>
    <row r="191" spans="3:3" ht="22.5" customHeight="1">
      <c r="C191" s="3"/>
    </row>
    <row r="192" spans="3:3" ht="22.5" customHeight="1">
      <c r="C192" s="3"/>
    </row>
    <row r="193" spans="3:3" ht="22.5" customHeight="1">
      <c r="C193" s="3"/>
    </row>
    <row r="194" spans="3:3" ht="22.5" customHeight="1">
      <c r="C194" s="3"/>
    </row>
    <row r="195" spans="3:3" ht="22.5" customHeight="1">
      <c r="C195" s="3"/>
    </row>
    <row r="196" spans="3:3" ht="22.5" customHeight="1">
      <c r="C196" s="3"/>
    </row>
    <row r="197" spans="3:3" ht="22.5" customHeight="1">
      <c r="C197" s="3"/>
    </row>
    <row r="198" spans="3:3" ht="22.5" customHeight="1">
      <c r="C198" s="3"/>
    </row>
    <row r="199" spans="3:3" ht="22.5" customHeight="1">
      <c r="C199" s="3"/>
    </row>
    <row r="200" spans="3:3" ht="22.5" customHeight="1">
      <c r="C200" s="3"/>
    </row>
    <row r="201" spans="3:3" ht="22.5" customHeight="1">
      <c r="C201" s="3"/>
    </row>
    <row r="202" spans="3:3" ht="22.5" customHeight="1">
      <c r="C202" s="3"/>
    </row>
    <row r="203" spans="3:3" ht="22.5" customHeight="1">
      <c r="C203" s="3"/>
    </row>
    <row r="204" spans="3:3" ht="22.5" customHeight="1">
      <c r="C204" s="3"/>
    </row>
    <row r="205" spans="3:3" ht="22.5" customHeight="1">
      <c r="C205" s="3"/>
    </row>
    <row r="206" spans="3:3" ht="22.5" customHeight="1">
      <c r="C206" s="3"/>
    </row>
    <row r="207" spans="3:3" ht="22.5" customHeight="1">
      <c r="C207" s="3"/>
    </row>
    <row r="208" spans="3:3" ht="22.5" customHeight="1">
      <c r="C208" s="3"/>
    </row>
    <row r="209" spans="3:3" ht="22.5" customHeight="1">
      <c r="C209" s="3"/>
    </row>
    <row r="210" spans="3:3" ht="22.5" customHeight="1">
      <c r="C210" s="3"/>
    </row>
  </sheetData>
  <mergeCells count="12">
    <mergeCell ref="A2:K2"/>
    <mergeCell ref="A3:K3"/>
    <mergeCell ref="A4:K4"/>
    <mergeCell ref="A5:K5"/>
    <mergeCell ref="E6:G6"/>
    <mergeCell ref="I6:K6"/>
    <mergeCell ref="A50:K50"/>
    <mergeCell ref="A51:K51"/>
    <mergeCell ref="A52:K52"/>
    <mergeCell ref="A53:K53"/>
    <mergeCell ref="E54:G54"/>
    <mergeCell ref="I54:K54"/>
  </mergeCells>
  <printOptions horizontalCentered="1"/>
  <pageMargins left="0.70866141732283472" right="0.31496062992125984" top="0.78740157480314965" bottom="0.19685039370078741" header="0.19685039370078741" footer="0.19685039370078741"/>
  <pageSetup paperSize="9" scale="77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4"/>
  <sheetViews>
    <sheetView showGridLines="0" view="pageBreakPreview" zoomScale="90" zoomScaleNormal="100" zoomScaleSheetLayoutView="90" workbookViewId="0"/>
  </sheetViews>
  <sheetFormatPr defaultColWidth="10.5703125" defaultRowHeight="22.5" customHeight="1"/>
  <cols>
    <col min="1" max="1" width="55.42578125" style="3" customWidth="1"/>
    <col min="2" max="2" width="1.85546875" style="3" customWidth="1"/>
    <col min="3" max="3" width="5.42578125" style="7" customWidth="1"/>
    <col min="4" max="4" width="2" style="3" customWidth="1"/>
    <col min="5" max="5" width="12.140625" style="3" customWidth="1"/>
    <col min="6" max="6" width="1.42578125" style="3" customWidth="1"/>
    <col min="7" max="7" width="12.140625" style="3" customWidth="1"/>
    <col min="8" max="8" width="1.42578125" style="3" customWidth="1"/>
    <col min="9" max="9" width="12.140625" style="3" customWidth="1"/>
    <col min="10" max="10" width="1.42578125" style="3" customWidth="1"/>
    <col min="11" max="11" width="12.140625" style="3" customWidth="1"/>
    <col min="12" max="12" width="17.5703125" style="3" customWidth="1"/>
    <col min="13" max="13" width="12.42578125" style="3" bestFit="1" customWidth="1"/>
    <col min="14" max="16384" width="10.5703125" style="3"/>
  </cols>
  <sheetData>
    <row r="1" spans="1:11" ht="21" customHeight="1">
      <c r="C1" s="3"/>
      <c r="E1" s="48"/>
      <c r="F1" s="48"/>
      <c r="G1" s="48"/>
      <c r="H1" s="48"/>
      <c r="I1" s="48"/>
      <c r="J1" s="48"/>
      <c r="K1" s="6" t="s">
        <v>82</v>
      </c>
    </row>
    <row r="2" spans="1:11" ht="21" customHeight="1">
      <c r="A2" s="94" t="s">
        <v>0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21" customHeight="1">
      <c r="A3" s="94" t="s">
        <v>133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21" customHeight="1">
      <c r="A4" s="94" t="s">
        <v>84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ht="21" customHeight="1">
      <c r="A5" s="95" t="s">
        <v>3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21" customHeight="1">
      <c r="C6" s="3"/>
      <c r="E6" s="93" t="s">
        <v>5</v>
      </c>
      <c r="F6" s="93"/>
      <c r="G6" s="93"/>
      <c r="H6" s="36"/>
      <c r="I6" s="93" t="s">
        <v>6</v>
      </c>
      <c r="J6" s="93"/>
      <c r="K6" s="93"/>
    </row>
    <row r="7" spans="1:11" ht="21" customHeight="1">
      <c r="C7" s="9"/>
      <c r="E7" s="37">
        <v>2566</v>
      </c>
      <c r="F7" s="38"/>
      <c r="G7" s="37">
        <v>2565</v>
      </c>
      <c r="H7" s="38"/>
      <c r="I7" s="37">
        <v>2566</v>
      </c>
      <c r="J7" s="38"/>
      <c r="K7" s="37">
        <v>2565</v>
      </c>
    </row>
    <row r="8" spans="1:11" ht="21" customHeight="1">
      <c r="A8" s="12" t="s">
        <v>134</v>
      </c>
      <c r="C8" s="3"/>
      <c r="E8" s="56"/>
      <c r="F8" s="48"/>
      <c r="G8" s="56"/>
      <c r="H8" s="57"/>
      <c r="I8" s="58"/>
      <c r="J8" s="57"/>
      <c r="K8" s="58"/>
    </row>
    <row r="9" spans="1:11" ht="21" customHeight="1">
      <c r="A9" s="10" t="s">
        <v>135</v>
      </c>
      <c r="C9" s="3"/>
      <c r="E9" s="41">
        <f>'PL 3'!E34</f>
        <v>346893</v>
      </c>
      <c r="F9" s="41"/>
      <c r="G9" s="41">
        <f>'PL 3'!G34</f>
        <v>393578</v>
      </c>
      <c r="H9" s="59"/>
      <c r="I9" s="41">
        <f>'PL 3'!I34</f>
        <v>314336</v>
      </c>
      <c r="J9" s="59"/>
      <c r="K9" s="41">
        <f>'PL 3'!K34</f>
        <v>197060</v>
      </c>
    </row>
    <row r="10" spans="1:11" ht="21" customHeight="1">
      <c r="A10" s="10" t="s">
        <v>136</v>
      </c>
      <c r="C10" s="3"/>
      <c r="E10" s="41"/>
      <c r="F10" s="41"/>
      <c r="G10" s="41"/>
      <c r="H10" s="59"/>
      <c r="I10" s="41"/>
      <c r="J10" s="59"/>
      <c r="K10" s="41"/>
    </row>
    <row r="11" spans="1:11" ht="21" customHeight="1">
      <c r="A11" s="10" t="s">
        <v>137</v>
      </c>
      <c r="C11" s="3"/>
      <c r="E11" s="41"/>
      <c r="F11" s="41"/>
      <c r="G11" s="41"/>
      <c r="H11" s="59"/>
      <c r="I11" s="59"/>
      <c r="J11" s="59"/>
      <c r="K11" s="59"/>
    </row>
    <row r="12" spans="1:11" ht="21" customHeight="1">
      <c r="A12" s="10" t="s">
        <v>138</v>
      </c>
      <c r="C12" s="3"/>
      <c r="E12" s="41">
        <v>174166</v>
      </c>
      <c r="F12" s="41"/>
      <c r="G12" s="41">
        <v>192929</v>
      </c>
      <c r="H12" s="59"/>
      <c r="I12" s="41">
        <v>3186</v>
      </c>
      <c r="J12" s="59"/>
      <c r="K12" s="41">
        <v>3039</v>
      </c>
    </row>
    <row r="13" spans="1:11" ht="21" customHeight="1">
      <c r="A13" s="10" t="s">
        <v>139</v>
      </c>
      <c r="C13" s="3"/>
      <c r="E13" s="41">
        <v>2297</v>
      </c>
      <c r="F13" s="41"/>
      <c r="G13" s="41">
        <v>4438</v>
      </c>
      <c r="H13" s="59"/>
      <c r="I13" s="41">
        <v>0</v>
      </c>
      <c r="J13" s="59"/>
      <c r="K13" s="41">
        <v>0</v>
      </c>
    </row>
    <row r="14" spans="1:11" ht="21" customHeight="1">
      <c r="A14" s="10" t="s">
        <v>140</v>
      </c>
      <c r="C14" s="40"/>
      <c r="E14" s="41">
        <v>7734</v>
      </c>
      <c r="F14" s="41"/>
      <c r="G14" s="41">
        <v>7636</v>
      </c>
      <c r="H14" s="59"/>
      <c r="I14" s="41">
        <v>0</v>
      </c>
      <c r="J14" s="59"/>
      <c r="K14" s="41">
        <v>0</v>
      </c>
    </row>
    <row r="15" spans="1:11" ht="21" customHeight="1">
      <c r="A15" s="10" t="s">
        <v>141</v>
      </c>
      <c r="C15" s="40"/>
      <c r="E15" s="41">
        <v>-1615</v>
      </c>
      <c r="F15" s="41"/>
      <c r="G15" s="41">
        <v>-9641</v>
      </c>
      <c r="H15" s="59"/>
      <c r="I15" s="41">
        <v>-869</v>
      </c>
      <c r="J15" s="59"/>
      <c r="K15" s="41">
        <v>0</v>
      </c>
    </row>
    <row r="16" spans="1:11" ht="21" customHeight="1">
      <c r="A16" s="10" t="s">
        <v>142</v>
      </c>
      <c r="C16" s="40"/>
      <c r="E16" s="41">
        <v>-13623</v>
      </c>
      <c r="F16" s="41"/>
      <c r="G16" s="41">
        <v>0</v>
      </c>
      <c r="H16" s="59"/>
      <c r="I16" s="41">
        <v>-13623</v>
      </c>
      <c r="J16" s="59"/>
      <c r="K16" s="41">
        <v>0</v>
      </c>
    </row>
    <row r="17" spans="1:12" ht="21" customHeight="1">
      <c r="A17" s="10" t="s">
        <v>143</v>
      </c>
      <c r="C17" s="40"/>
      <c r="E17" s="41">
        <v>298</v>
      </c>
      <c r="F17" s="41"/>
      <c r="G17" s="41">
        <v>0</v>
      </c>
      <c r="H17" s="59"/>
      <c r="I17" s="41">
        <v>0</v>
      </c>
      <c r="J17" s="59"/>
      <c r="K17" s="41">
        <v>0</v>
      </c>
    </row>
    <row r="18" spans="1:12" ht="21" customHeight="1">
      <c r="A18" s="10" t="s">
        <v>144</v>
      </c>
      <c r="C18" s="40"/>
      <c r="E18" s="41"/>
      <c r="F18" s="41"/>
      <c r="G18" s="41"/>
      <c r="H18" s="59"/>
      <c r="I18" s="41"/>
      <c r="J18" s="59"/>
      <c r="K18" s="41"/>
    </row>
    <row r="19" spans="1:12" ht="21" customHeight="1">
      <c r="A19" s="10" t="s">
        <v>145</v>
      </c>
      <c r="C19" s="40"/>
      <c r="E19" s="41">
        <v>-58969</v>
      </c>
      <c r="F19" s="41"/>
      <c r="G19" s="41">
        <v>-71086</v>
      </c>
      <c r="H19" s="59"/>
      <c r="I19" s="41">
        <v>901</v>
      </c>
      <c r="J19" s="59"/>
      <c r="K19" s="41">
        <v>-732</v>
      </c>
      <c r="L19" s="41"/>
    </row>
    <row r="20" spans="1:12" ht="21" customHeight="1">
      <c r="A20" s="10" t="s">
        <v>146</v>
      </c>
      <c r="C20" s="40"/>
      <c r="E20" s="41"/>
      <c r="F20" s="41"/>
      <c r="G20" s="41"/>
      <c r="H20" s="59"/>
      <c r="I20" s="41"/>
      <c r="J20" s="59"/>
      <c r="K20" s="41"/>
    </row>
    <row r="21" spans="1:12" ht="21" customHeight="1">
      <c r="A21" s="10" t="s">
        <v>145</v>
      </c>
      <c r="C21" s="40"/>
      <c r="E21" s="41">
        <v>18424</v>
      </c>
      <c r="F21" s="41"/>
      <c r="G21" s="41">
        <v>-4629</v>
      </c>
      <c r="H21" s="59"/>
      <c r="I21" s="41">
        <v>4149</v>
      </c>
      <c r="J21" s="59"/>
      <c r="K21" s="41">
        <v>-863</v>
      </c>
    </row>
    <row r="22" spans="1:12" ht="21" customHeight="1">
      <c r="A22" s="10" t="s">
        <v>147</v>
      </c>
      <c r="C22" s="40"/>
      <c r="E22" s="41">
        <v>-131440</v>
      </c>
      <c r="F22" s="41"/>
      <c r="G22" s="41">
        <v>-124117</v>
      </c>
      <c r="H22" s="59"/>
      <c r="I22" s="41">
        <v>0</v>
      </c>
      <c r="J22" s="59"/>
      <c r="K22" s="41">
        <v>0</v>
      </c>
    </row>
    <row r="23" spans="1:12" ht="21" customHeight="1">
      <c r="A23" s="10" t="s">
        <v>148</v>
      </c>
      <c r="C23" s="40"/>
      <c r="E23" s="41">
        <v>45732</v>
      </c>
      <c r="F23" s="41"/>
      <c r="G23" s="41">
        <v>-701</v>
      </c>
      <c r="H23" s="59"/>
      <c r="I23" s="41">
        <v>0</v>
      </c>
      <c r="J23" s="59"/>
      <c r="K23" s="41">
        <v>0</v>
      </c>
    </row>
    <row r="24" spans="1:12" ht="21" customHeight="1">
      <c r="A24" s="10" t="s">
        <v>149</v>
      </c>
      <c r="E24" s="17">
        <v>0</v>
      </c>
      <c r="F24" s="17"/>
      <c r="G24" s="17">
        <v>-18165</v>
      </c>
      <c r="H24" s="59"/>
      <c r="I24" s="41">
        <v>0</v>
      </c>
      <c r="J24" s="59"/>
      <c r="K24" s="41">
        <v>0</v>
      </c>
    </row>
    <row r="25" spans="1:12" ht="21" customHeight="1">
      <c r="A25" s="10" t="s">
        <v>150</v>
      </c>
      <c r="E25" s="17">
        <v>226</v>
      </c>
      <c r="F25" s="17"/>
      <c r="G25" s="17">
        <v>-1874</v>
      </c>
      <c r="H25" s="59"/>
      <c r="I25" s="41">
        <v>34</v>
      </c>
      <c r="J25" s="59"/>
      <c r="K25" s="41">
        <v>15</v>
      </c>
    </row>
    <row r="26" spans="1:12" ht="21" customHeight="1">
      <c r="A26" s="10" t="s">
        <v>151</v>
      </c>
      <c r="C26" s="3"/>
      <c r="E26" s="17">
        <v>-60000</v>
      </c>
      <c r="F26" s="41"/>
      <c r="G26" s="17">
        <v>-20000</v>
      </c>
      <c r="H26" s="59"/>
      <c r="I26" s="41">
        <v>-302962</v>
      </c>
      <c r="J26" s="59"/>
      <c r="K26" s="41">
        <v>-196502</v>
      </c>
    </row>
    <row r="27" spans="1:12" ht="21" customHeight="1">
      <c r="A27" s="10" t="s">
        <v>152</v>
      </c>
      <c r="E27" s="17">
        <v>6480</v>
      </c>
      <c r="F27" s="17"/>
      <c r="G27" s="17">
        <v>4021</v>
      </c>
      <c r="H27" s="59"/>
      <c r="I27" s="41">
        <v>336</v>
      </c>
      <c r="J27" s="59"/>
      <c r="K27" s="41">
        <v>319</v>
      </c>
    </row>
    <row r="28" spans="1:12" ht="21" customHeight="1">
      <c r="A28" s="10" t="s">
        <v>153</v>
      </c>
      <c r="E28" s="17">
        <v>-10745</v>
      </c>
      <c r="F28" s="17"/>
      <c r="G28" s="17">
        <v>-4582</v>
      </c>
      <c r="H28" s="17"/>
      <c r="I28" s="41">
        <v>-5695</v>
      </c>
      <c r="J28" s="17"/>
      <c r="K28" s="41">
        <v>-8744</v>
      </c>
    </row>
    <row r="29" spans="1:12" ht="21" customHeight="1">
      <c r="A29" s="10" t="s">
        <v>154</v>
      </c>
      <c r="C29" s="3"/>
      <c r="E29" s="43">
        <v>2400</v>
      </c>
      <c r="F29" s="41"/>
      <c r="G29" s="43">
        <v>5371</v>
      </c>
      <c r="H29" s="17"/>
      <c r="I29" s="43">
        <v>354</v>
      </c>
      <c r="J29" s="17"/>
      <c r="K29" s="43">
        <v>820</v>
      </c>
    </row>
    <row r="30" spans="1:12" ht="21" customHeight="1">
      <c r="A30" s="10" t="s">
        <v>155</v>
      </c>
      <c r="C30" s="3"/>
      <c r="E30" s="41"/>
      <c r="F30" s="41"/>
      <c r="G30" s="41"/>
      <c r="H30" s="59"/>
      <c r="I30" s="41"/>
      <c r="J30" s="59"/>
      <c r="K30" s="41"/>
    </row>
    <row r="31" spans="1:12" ht="21" customHeight="1">
      <c r="A31" s="10" t="s">
        <v>156</v>
      </c>
      <c r="C31" s="3"/>
      <c r="E31" s="41">
        <f>SUM(E9:E29)</f>
        <v>328258</v>
      </c>
      <c r="F31" s="41"/>
      <c r="G31" s="41">
        <f>SUM(G9:G29)</f>
        <v>353178</v>
      </c>
      <c r="H31" s="59"/>
      <c r="I31" s="41">
        <f>SUM(I9:I29)</f>
        <v>147</v>
      </c>
      <c r="J31" s="59"/>
      <c r="K31" s="41">
        <f>SUM(K9:K29)</f>
        <v>-5588</v>
      </c>
    </row>
    <row r="32" spans="1:12" ht="21" customHeight="1">
      <c r="A32" s="10" t="s">
        <v>157</v>
      </c>
      <c r="C32" s="3"/>
      <c r="E32" s="41"/>
      <c r="F32" s="41"/>
      <c r="G32" s="41"/>
      <c r="H32" s="59"/>
      <c r="I32" s="59"/>
      <c r="J32" s="59"/>
      <c r="K32" s="59"/>
    </row>
    <row r="33" spans="1:11" ht="21" customHeight="1">
      <c r="A33" s="10" t="s">
        <v>158</v>
      </c>
      <c r="C33" s="3"/>
      <c r="E33" s="41">
        <v>143686</v>
      </c>
      <c r="F33" s="41"/>
      <c r="G33" s="41">
        <v>-38526</v>
      </c>
      <c r="H33" s="59"/>
      <c r="I33" s="41">
        <v>15475</v>
      </c>
      <c r="J33" s="59"/>
      <c r="K33" s="41">
        <v>-9951</v>
      </c>
    </row>
    <row r="34" spans="1:11" ht="21" customHeight="1">
      <c r="A34" s="10" t="s">
        <v>159</v>
      </c>
      <c r="C34" s="3"/>
      <c r="E34" s="41">
        <v>71166</v>
      </c>
      <c r="F34" s="41"/>
      <c r="G34" s="41">
        <v>205397</v>
      </c>
      <c r="H34" s="59"/>
      <c r="I34" s="41">
        <v>-4118</v>
      </c>
      <c r="J34" s="59"/>
      <c r="K34" s="41">
        <v>-4156</v>
      </c>
    </row>
    <row r="35" spans="1:11" ht="21" customHeight="1">
      <c r="A35" s="39" t="s">
        <v>160</v>
      </c>
      <c r="C35" s="3"/>
      <c r="E35" s="41">
        <v>-7222</v>
      </c>
      <c r="F35" s="41"/>
      <c r="G35" s="41">
        <v>-16785</v>
      </c>
      <c r="H35" s="41"/>
      <c r="I35" s="41">
        <v>723</v>
      </c>
      <c r="J35" s="41"/>
      <c r="K35" s="41">
        <v>424</v>
      </c>
    </row>
    <row r="36" spans="1:11" ht="21" customHeight="1">
      <c r="A36" s="39" t="s">
        <v>161</v>
      </c>
      <c r="C36" s="3"/>
      <c r="E36" s="41">
        <v>-3991</v>
      </c>
      <c r="F36" s="41"/>
      <c r="G36" s="41">
        <v>-2889</v>
      </c>
      <c r="H36" s="41"/>
      <c r="I36" s="41">
        <v>-7</v>
      </c>
      <c r="J36" s="41"/>
      <c r="K36" s="41">
        <v>-174</v>
      </c>
    </row>
    <row r="37" spans="1:11" ht="21" customHeight="1">
      <c r="A37" s="39" t="s">
        <v>162</v>
      </c>
      <c r="C37" s="3"/>
      <c r="E37" s="41"/>
      <c r="F37" s="41"/>
      <c r="G37" s="41"/>
      <c r="H37" s="41"/>
      <c r="I37" s="41"/>
      <c r="J37" s="41"/>
      <c r="K37" s="41"/>
    </row>
    <row r="38" spans="1:11" ht="21" customHeight="1">
      <c r="A38" s="39" t="s">
        <v>163</v>
      </c>
      <c r="C38" s="3"/>
      <c r="E38" s="41">
        <v>-37488</v>
      </c>
      <c r="F38" s="41"/>
      <c r="G38" s="41">
        <v>-156907</v>
      </c>
      <c r="H38" s="41"/>
      <c r="I38" s="41">
        <v>-15044</v>
      </c>
      <c r="J38" s="41"/>
      <c r="K38" s="41">
        <v>25745</v>
      </c>
    </row>
    <row r="39" spans="1:11" ht="21" customHeight="1">
      <c r="A39" s="39" t="s">
        <v>164</v>
      </c>
      <c r="C39" s="3"/>
      <c r="E39" s="41">
        <v>-13793</v>
      </c>
      <c r="F39" s="41"/>
      <c r="G39" s="41">
        <v>34827</v>
      </c>
      <c r="H39" s="41"/>
      <c r="I39" s="41">
        <v>-131</v>
      </c>
      <c r="J39" s="41"/>
      <c r="K39" s="41">
        <v>-380</v>
      </c>
    </row>
    <row r="40" spans="1:11" ht="21" customHeight="1">
      <c r="A40" s="39" t="s">
        <v>165</v>
      </c>
      <c r="C40" s="3"/>
      <c r="E40" s="41">
        <v>-50</v>
      </c>
      <c r="F40" s="41"/>
      <c r="G40" s="41">
        <v>-1022</v>
      </c>
      <c r="H40" s="41"/>
      <c r="I40" s="41">
        <v>506</v>
      </c>
      <c r="J40" s="41"/>
      <c r="K40" s="41">
        <v>0</v>
      </c>
    </row>
    <row r="41" spans="1:11" ht="21" customHeight="1">
      <c r="A41" s="39" t="s">
        <v>166</v>
      </c>
      <c r="C41" s="3"/>
      <c r="E41" s="43">
        <v>-120</v>
      </c>
      <c r="F41" s="41"/>
      <c r="G41" s="43">
        <v>-154</v>
      </c>
      <c r="H41" s="41"/>
      <c r="I41" s="43">
        <v>0</v>
      </c>
      <c r="J41" s="41"/>
      <c r="K41" s="43">
        <v>0</v>
      </c>
    </row>
    <row r="42" spans="1:11" ht="21" customHeight="1">
      <c r="A42" s="39" t="s">
        <v>167</v>
      </c>
      <c r="C42" s="3"/>
      <c r="E42" s="41">
        <f>SUM(E31:E41)</f>
        <v>480446</v>
      </c>
      <c r="F42" s="41"/>
      <c r="G42" s="41">
        <f>SUM(G31:G41)</f>
        <v>377119</v>
      </c>
      <c r="H42" s="41"/>
      <c r="I42" s="41">
        <f>SUM(I31:I41)</f>
        <v>-2449</v>
      </c>
      <c r="J42" s="41"/>
      <c r="K42" s="41">
        <f>SUM(K31:K41)</f>
        <v>5920</v>
      </c>
    </row>
    <row r="43" spans="1:11" ht="21" customHeight="1">
      <c r="A43" s="39" t="s">
        <v>168</v>
      </c>
      <c r="C43" s="3"/>
      <c r="E43" s="41">
        <v>-1075</v>
      </c>
      <c r="F43" s="41"/>
      <c r="G43" s="41">
        <v>-3478</v>
      </c>
      <c r="H43" s="41"/>
      <c r="I43" s="41">
        <v>-239</v>
      </c>
      <c r="J43" s="41"/>
      <c r="K43" s="41">
        <v>-734</v>
      </c>
    </row>
    <row r="44" spans="1:11" ht="21" customHeight="1">
      <c r="A44" s="39" t="s">
        <v>169</v>
      </c>
      <c r="C44" s="3"/>
      <c r="E44" s="41">
        <v>-29901</v>
      </c>
      <c r="F44" s="41"/>
      <c r="G44" s="41">
        <v>-55784</v>
      </c>
      <c r="H44" s="41"/>
      <c r="I44" s="41">
        <v>-815</v>
      </c>
      <c r="J44" s="41"/>
      <c r="K44" s="41">
        <v>-809</v>
      </c>
    </row>
    <row r="45" spans="1:11" ht="21" customHeight="1">
      <c r="A45" s="39" t="s">
        <v>170</v>
      </c>
      <c r="C45" s="3"/>
      <c r="E45" s="43">
        <v>21125</v>
      </c>
      <c r="F45" s="41"/>
      <c r="G45" s="43">
        <v>37527</v>
      </c>
      <c r="H45" s="41"/>
      <c r="I45" s="43">
        <v>0</v>
      </c>
      <c r="J45" s="41"/>
      <c r="K45" s="43">
        <v>0</v>
      </c>
    </row>
    <row r="46" spans="1:11" ht="21" customHeight="1">
      <c r="A46" s="1" t="s">
        <v>171</v>
      </c>
      <c r="C46" s="3"/>
      <c r="E46" s="43">
        <f>SUM(E42:E45)</f>
        <v>470595</v>
      </c>
      <c r="F46" s="41"/>
      <c r="G46" s="43">
        <f>SUM(G42:G45)</f>
        <v>355384</v>
      </c>
      <c r="H46" s="41"/>
      <c r="I46" s="43">
        <f>SUM(I42:I45)</f>
        <v>-3503</v>
      </c>
      <c r="J46" s="41"/>
      <c r="K46" s="43">
        <f>SUM(K42:K45)</f>
        <v>4377</v>
      </c>
    </row>
    <row r="47" spans="1:11" ht="15" customHeight="1">
      <c r="A47" s="39"/>
      <c r="C47" s="3"/>
      <c r="E47" s="60"/>
      <c r="F47" s="60"/>
      <c r="G47" s="60"/>
      <c r="H47" s="60"/>
      <c r="I47" s="60"/>
      <c r="J47" s="60"/>
      <c r="K47" s="60"/>
    </row>
    <row r="48" spans="1:11" ht="21" customHeight="1">
      <c r="A48" s="3" t="s">
        <v>38</v>
      </c>
      <c r="C48" s="3"/>
      <c r="E48" s="56"/>
      <c r="F48" s="48"/>
      <c r="G48" s="56"/>
      <c r="H48" s="48"/>
      <c r="I48" s="56"/>
      <c r="J48" s="48"/>
      <c r="K48" s="56"/>
    </row>
    <row r="49" spans="1:11" ht="21" customHeight="1">
      <c r="C49" s="3"/>
      <c r="E49" s="48"/>
      <c r="F49" s="48"/>
      <c r="G49" s="48"/>
      <c r="H49" s="48"/>
      <c r="I49" s="48"/>
      <c r="J49" s="48"/>
      <c r="K49" s="6" t="s">
        <v>82</v>
      </c>
    </row>
    <row r="50" spans="1:11" ht="21" customHeight="1">
      <c r="A50" s="94" t="s">
        <v>0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1" spans="1:11" ht="21" customHeight="1">
      <c r="A51" s="94" t="s">
        <v>172</v>
      </c>
      <c r="B51" s="94"/>
      <c r="C51" s="94"/>
      <c r="D51" s="94"/>
      <c r="E51" s="94"/>
      <c r="F51" s="94"/>
      <c r="G51" s="94"/>
      <c r="H51" s="94"/>
      <c r="I51" s="94"/>
      <c r="J51" s="94"/>
      <c r="K51" s="94"/>
    </row>
    <row r="52" spans="1:11" ht="21" customHeight="1">
      <c r="A52" s="94" t="s">
        <v>84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</row>
    <row r="53" spans="1:11" ht="21" customHeight="1">
      <c r="A53" s="95" t="s">
        <v>3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</row>
    <row r="54" spans="1:11" ht="21" customHeight="1">
      <c r="C54" s="3"/>
      <c r="E54" s="93" t="s">
        <v>5</v>
      </c>
      <c r="F54" s="93"/>
      <c r="G54" s="93"/>
      <c r="H54" s="36"/>
      <c r="I54" s="93" t="s">
        <v>6</v>
      </c>
      <c r="J54" s="93"/>
      <c r="K54" s="93"/>
    </row>
    <row r="55" spans="1:11" ht="21" customHeight="1">
      <c r="C55" s="9"/>
      <c r="E55" s="37">
        <v>2566</v>
      </c>
      <c r="F55" s="38"/>
      <c r="G55" s="37">
        <v>2565</v>
      </c>
      <c r="H55" s="38"/>
      <c r="I55" s="37">
        <v>2566</v>
      </c>
      <c r="J55" s="38"/>
      <c r="K55" s="37">
        <v>2565</v>
      </c>
    </row>
    <row r="56" spans="1:11" ht="21" customHeight="1">
      <c r="A56" s="4" t="s">
        <v>173</v>
      </c>
      <c r="C56" s="40"/>
      <c r="E56" s="41"/>
      <c r="F56" s="41"/>
      <c r="G56" s="41"/>
      <c r="H56" s="59"/>
      <c r="I56" s="59"/>
      <c r="J56" s="59"/>
      <c r="K56" s="59"/>
    </row>
    <row r="57" spans="1:11" ht="21" customHeight="1">
      <c r="A57" s="47" t="s">
        <v>174</v>
      </c>
      <c r="C57" s="40"/>
      <c r="E57" s="41">
        <v>0</v>
      </c>
      <c r="F57" s="41"/>
      <c r="G57" s="41">
        <v>0</v>
      </c>
      <c r="H57" s="41"/>
      <c r="I57" s="41">
        <v>440710</v>
      </c>
      <c r="J57" s="41"/>
      <c r="K57" s="41">
        <v>136197</v>
      </c>
    </row>
    <row r="58" spans="1:11" ht="21" customHeight="1">
      <c r="A58" s="39" t="s">
        <v>175</v>
      </c>
      <c r="C58" s="40"/>
      <c r="E58" s="41">
        <v>-104316</v>
      </c>
      <c r="F58" s="41"/>
      <c r="G58" s="41">
        <v>47812</v>
      </c>
      <c r="H58" s="41"/>
      <c r="I58" s="41">
        <v>0</v>
      </c>
      <c r="J58" s="41"/>
      <c r="K58" s="41">
        <v>0</v>
      </c>
    </row>
    <row r="59" spans="1:11" ht="21" customHeight="1">
      <c r="A59" s="39" t="s">
        <v>176</v>
      </c>
      <c r="C59" s="40"/>
      <c r="E59" s="41">
        <v>979</v>
      </c>
      <c r="F59" s="41"/>
      <c r="G59" s="41">
        <v>3</v>
      </c>
      <c r="H59" s="41"/>
      <c r="I59" s="41">
        <v>0</v>
      </c>
      <c r="J59" s="41"/>
      <c r="K59" s="41">
        <v>0</v>
      </c>
    </row>
    <row r="60" spans="1:11" ht="21" customHeight="1">
      <c r="A60" s="39" t="s">
        <v>177</v>
      </c>
      <c r="C60" s="40"/>
      <c r="E60" s="41">
        <v>0</v>
      </c>
      <c r="F60" s="41"/>
      <c r="G60" s="41">
        <v>0</v>
      </c>
      <c r="H60" s="41"/>
      <c r="I60" s="41">
        <v>-1900</v>
      </c>
      <c r="J60" s="41"/>
      <c r="K60" s="41">
        <v>-649930</v>
      </c>
    </row>
    <row r="61" spans="1:11" ht="21" customHeight="1">
      <c r="A61" s="39" t="s">
        <v>178</v>
      </c>
      <c r="C61" s="40"/>
      <c r="E61" s="41">
        <v>-3063</v>
      </c>
      <c r="F61" s="41"/>
      <c r="G61" s="41">
        <v>-830</v>
      </c>
      <c r="H61" s="41"/>
      <c r="I61" s="41">
        <v>-3063</v>
      </c>
      <c r="J61" s="41"/>
      <c r="K61" s="41">
        <v>-76</v>
      </c>
    </row>
    <row r="62" spans="1:11" ht="21" customHeight="1">
      <c r="A62" s="39" t="s">
        <v>179</v>
      </c>
      <c r="C62" s="40"/>
      <c r="E62" s="41">
        <v>2035</v>
      </c>
      <c r="F62" s="41"/>
      <c r="G62" s="41">
        <v>19744</v>
      </c>
      <c r="H62" s="41"/>
      <c r="I62" s="41">
        <v>869</v>
      </c>
      <c r="J62" s="41"/>
      <c r="K62" s="41">
        <v>0</v>
      </c>
    </row>
    <row r="63" spans="1:11" ht="21" customHeight="1">
      <c r="A63" s="39" t="s">
        <v>180</v>
      </c>
      <c r="C63" s="40"/>
      <c r="E63" s="41">
        <v>13633</v>
      </c>
      <c r="F63" s="41"/>
      <c r="G63" s="41">
        <v>0</v>
      </c>
      <c r="H63" s="41"/>
      <c r="I63" s="41">
        <v>13633</v>
      </c>
      <c r="J63" s="41"/>
      <c r="K63" s="41">
        <v>0</v>
      </c>
    </row>
    <row r="64" spans="1:11" ht="21" customHeight="1">
      <c r="A64" s="39" t="s">
        <v>181</v>
      </c>
      <c r="C64" s="40"/>
      <c r="E64" s="41">
        <v>0</v>
      </c>
      <c r="F64" s="41"/>
      <c r="G64" s="41">
        <v>0</v>
      </c>
      <c r="H64" s="41"/>
      <c r="I64" s="41">
        <v>0</v>
      </c>
      <c r="J64" s="41"/>
      <c r="K64" s="41">
        <v>17997</v>
      </c>
    </row>
    <row r="65" spans="1:11" ht="21" customHeight="1">
      <c r="A65" s="39" t="s">
        <v>182</v>
      </c>
      <c r="C65" s="40"/>
      <c r="E65" s="41">
        <v>0</v>
      </c>
      <c r="F65" s="41"/>
      <c r="G65" s="41">
        <v>324</v>
      </c>
      <c r="H65" s="41"/>
      <c r="I65" s="41">
        <v>0</v>
      </c>
      <c r="J65" s="41"/>
      <c r="K65" s="41">
        <v>0</v>
      </c>
    </row>
    <row r="66" spans="1:11" ht="21" customHeight="1">
      <c r="A66" s="39" t="s">
        <v>183</v>
      </c>
      <c r="C66" s="40"/>
      <c r="E66" s="41">
        <v>138686</v>
      </c>
      <c r="F66" s="41"/>
      <c r="G66" s="41">
        <v>15687</v>
      </c>
      <c r="H66" s="41"/>
      <c r="I66" s="41">
        <v>89492</v>
      </c>
      <c r="J66" s="41"/>
      <c r="K66" s="41">
        <v>15687</v>
      </c>
    </row>
    <row r="67" spans="1:11" ht="21" customHeight="1">
      <c r="A67" s="10" t="s">
        <v>184</v>
      </c>
      <c r="C67" s="40"/>
      <c r="E67" s="41">
        <v>11113</v>
      </c>
      <c r="F67" s="41"/>
      <c r="G67" s="41">
        <v>4066</v>
      </c>
      <c r="H67" s="41"/>
      <c r="I67" s="41">
        <v>8341</v>
      </c>
      <c r="J67" s="41"/>
      <c r="K67" s="41">
        <v>8771</v>
      </c>
    </row>
    <row r="68" spans="1:11" ht="21" customHeight="1">
      <c r="A68" s="39" t="s">
        <v>185</v>
      </c>
      <c r="C68" s="40"/>
      <c r="E68" s="41">
        <v>-7871</v>
      </c>
      <c r="F68" s="41"/>
      <c r="G68" s="41">
        <v>-319</v>
      </c>
      <c r="H68" s="41"/>
      <c r="I68" s="41">
        <v>-487</v>
      </c>
      <c r="J68" s="41"/>
      <c r="K68" s="41">
        <v>0</v>
      </c>
    </row>
    <row r="69" spans="1:11" ht="21" customHeight="1">
      <c r="A69" s="39" t="s">
        <v>186</v>
      </c>
      <c r="C69" s="40"/>
      <c r="E69" s="41">
        <v>-38667</v>
      </c>
      <c r="F69" s="41"/>
      <c r="G69" s="41">
        <v>-61104</v>
      </c>
      <c r="H69" s="41"/>
      <c r="I69" s="41">
        <v>-602</v>
      </c>
      <c r="J69" s="41"/>
      <c r="K69" s="41">
        <v>-5673</v>
      </c>
    </row>
    <row r="70" spans="1:11" ht="21" customHeight="1">
      <c r="A70" s="39" t="s">
        <v>187</v>
      </c>
      <c r="C70" s="40"/>
      <c r="E70" s="43">
        <v>-76</v>
      </c>
      <c r="F70" s="41"/>
      <c r="G70" s="43">
        <v>-80</v>
      </c>
      <c r="H70" s="41"/>
      <c r="I70" s="43">
        <v>0</v>
      </c>
      <c r="J70" s="41"/>
      <c r="K70" s="43">
        <v>0</v>
      </c>
    </row>
    <row r="71" spans="1:11" ht="21" customHeight="1">
      <c r="A71" s="1" t="s">
        <v>188</v>
      </c>
      <c r="C71" s="40"/>
      <c r="E71" s="43">
        <f>SUM(E57:E70)</f>
        <v>12453</v>
      </c>
      <c r="F71" s="41" t="s">
        <v>4</v>
      </c>
      <c r="G71" s="43">
        <f>SUM(G57:G70)</f>
        <v>25303</v>
      </c>
      <c r="H71" s="41" t="s">
        <v>4</v>
      </c>
      <c r="I71" s="43">
        <f>SUM(I57:I70)</f>
        <v>546993</v>
      </c>
      <c r="J71" s="41"/>
      <c r="K71" s="43">
        <f>SUM(K57:K70)</f>
        <v>-477027</v>
      </c>
    </row>
    <row r="72" spans="1:11" ht="21" customHeight="1">
      <c r="A72" s="4" t="s">
        <v>189</v>
      </c>
      <c r="C72" s="40"/>
      <c r="E72" s="29"/>
      <c r="F72" s="17"/>
      <c r="G72" s="29"/>
      <c r="H72" s="17"/>
      <c r="I72" s="29"/>
      <c r="J72" s="17"/>
      <c r="K72" s="29"/>
    </row>
    <row r="73" spans="1:11" ht="21" customHeight="1">
      <c r="A73" s="47" t="s">
        <v>190</v>
      </c>
      <c r="C73" s="40"/>
      <c r="E73" s="41">
        <v>-54154</v>
      </c>
      <c r="F73" s="41"/>
      <c r="G73" s="41">
        <v>-6542</v>
      </c>
      <c r="H73" s="41"/>
      <c r="I73" s="41">
        <v>0</v>
      </c>
      <c r="J73" s="41"/>
      <c r="K73" s="41">
        <v>-98000</v>
      </c>
    </row>
    <row r="74" spans="1:11" ht="21" customHeight="1">
      <c r="A74" s="39" t="s">
        <v>191</v>
      </c>
      <c r="C74" s="40"/>
      <c r="E74" s="41">
        <v>0</v>
      </c>
      <c r="F74" s="41"/>
      <c r="G74" s="41">
        <v>0</v>
      </c>
      <c r="H74" s="41"/>
      <c r="I74" s="41">
        <v>1400</v>
      </c>
      <c r="J74" s="41"/>
      <c r="K74" s="41">
        <v>0</v>
      </c>
    </row>
    <row r="75" spans="1:11" ht="21" customHeight="1">
      <c r="A75" s="39" t="s">
        <v>192</v>
      </c>
      <c r="C75" s="40"/>
      <c r="E75" s="41">
        <v>-1900</v>
      </c>
      <c r="F75" s="41"/>
      <c r="G75" s="41">
        <v>-549932</v>
      </c>
      <c r="H75" s="41"/>
      <c r="I75" s="41">
        <v>0</v>
      </c>
      <c r="J75" s="41"/>
      <c r="K75" s="41">
        <v>0</v>
      </c>
    </row>
    <row r="76" spans="1:11" ht="21" customHeight="1">
      <c r="A76" s="39" t="s">
        <v>193</v>
      </c>
      <c r="C76" s="40"/>
      <c r="E76" s="41">
        <v>0</v>
      </c>
      <c r="F76" s="41"/>
      <c r="G76" s="41">
        <v>-51607</v>
      </c>
      <c r="H76" s="41"/>
      <c r="I76" s="41">
        <v>0</v>
      </c>
      <c r="J76" s="41"/>
      <c r="K76" s="41">
        <v>0</v>
      </c>
    </row>
    <row r="77" spans="1:11" ht="21" customHeight="1">
      <c r="A77" s="39" t="s">
        <v>194</v>
      </c>
      <c r="C77" s="40"/>
      <c r="E77" s="41">
        <v>0</v>
      </c>
      <c r="F77" s="41"/>
      <c r="G77" s="41">
        <v>20571</v>
      </c>
      <c r="H77" s="41"/>
      <c r="I77" s="41">
        <v>0</v>
      </c>
      <c r="J77" s="41"/>
      <c r="K77" s="41">
        <v>0</v>
      </c>
    </row>
    <row r="78" spans="1:11" ht="21" customHeight="1">
      <c r="A78" s="39" t="s">
        <v>195</v>
      </c>
      <c r="C78" s="40"/>
      <c r="E78" s="41">
        <v>-1857</v>
      </c>
      <c r="F78" s="41"/>
      <c r="G78" s="41">
        <v>-161180</v>
      </c>
      <c r="H78" s="41"/>
      <c r="I78" s="41">
        <v>0</v>
      </c>
      <c r="J78" s="41"/>
      <c r="K78" s="41">
        <v>0</v>
      </c>
    </row>
    <row r="79" spans="1:11" ht="21" customHeight="1">
      <c r="A79" s="39" t="s">
        <v>196</v>
      </c>
      <c r="C79" s="40"/>
      <c r="E79" s="41">
        <v>-17398</v>
      </c>
      <c r="F79" s="41"/>
      <c r="G79" s="41">
        <v>-18331</v>
      </c>
      <c r="H79" s="41"/>
      <c r="I79" s="29">
        <v>0</v>
      </c>
      <c r="J79" s="29"/>
      <c r="K79" s="29">
        <v>0</v>
      </c>
    </row>
    <row r="80" spans="1:11" ht="21" customHeight="1">
      <c r="A80" s="39" t="s">
        <v>197</v>
      </c>
      <c r="C80" s="40"/>
      <c r="E80" s="43">
        <v>-1326</v>
      </c>
      <c r="F80" s="41"/>
      <c r="G80" s="43">
        <v>-1718</v>
      </c>
      <c r="H80" s="41"/>
      <c r="I80" s="61">
        <v>0</v>
      </c>
      <c r="J80" s="61"/>
      <c r="K80" s="61">
        <v>0</v>
      </c>
    </row>
    <row r="81" spans="1:11" ht="21" customHeight="1">
      <c r="A81" s="1" t="s">
        <v>198</v>
      </c>
      <c r="C81" s="40"/>
      <c r="E81" s="43">
        <f>SUM(E73:E80)</f>
        <v>-76635</v>
      </c>
      <c r="F81" s="41"/>
      <c r="G81" s="43">
        <f>SUM(G73:G80)</f>
        <v>-768739</v>
      </c>
      <c r="H81" s="41"/>
      <c r="I81" s="43">
        <f>SUM(I73:I80)</f>
        <v>1400</v>
      </c>
      <c r="J81" s="41"/>
      <c r="K81" s="43">
        <f>SUM(K73:K80)</f>
        <v>-98000</v>
      </c>
    </row>
    <row r="82" spans="1:11" ht="21" customHeight="1">
      <c r="A82" s="1" t="s">
        <v>199</v>
      </c>
      <c r="C82" s="40"/>
      <c r="E82" s="44">
        <v>-25241</v>
      </c>
      <c r="F82" s="41"/>
      <c r="G82" s="44">
        <v>-17978</v>
      </c>
      <c r="H82" s="41"/>
      <c r="I82" s="62">
        <v>0</v>
      </c>
      <c r="J82" s="41"/>
      <c r="K82" s="62">
        <v>0</v>
      </c>
    </row>
    <row r="83" spans="1:11" ht="21" customHeight="1">
      <c r="A83" s="4" t="s">
        <v>200</v>
      </c>
      <c r="C83" s="40"/>
      <c r="E83" s="41">
        <f>SUM(E46,E71,E81,E82)</f>
        <v>381172</v>
      </c>
      <c r="F83" s="41"/>
      <c r="G83" s="41">
        <f>SUM(G46,G71,G81,G82)</f>
        <v>-406030</v>
      </c>
      <c r="H83" s="41"/>
      <c r="I83" s="41">
        <f>SUM(I46,I71,I81,I82)</f>
        <v>544890</v>
      </c>
      <c r="J83" s="41"/>
      <c r="K83" s="41">
        <f>SUM(K46,K71,K81,K82)</f>
        <v>-570650</v>
      </c>
    </row>
    <row r="84" spans="1:11" ht="21" customHeight="1">
      <c r="A84" s="3" t="s">
        <v>201</v>
      </c>
      <c r="C84" s="40"/>
      <c r="E84" s="43">
        <v>3316491</v>
      </c>
      <c r="F84" s="41"/>
      <c r="G84" s="43">
        <v>3087115</v>
      </c>
      <c r="H84" s="41"/>
      <c r="I84" s="43">
        <v>115279</v>
      </c>
      <c r="J84" s="41"/>
      <c r="K84" s="63">
        <v>656657</v>
      </c>
    </row>
    <row r="85" spans="1:11" ht="21" customHeight="1" thickBot="1">
      <c r="A85" s="4" t="s">
        <v>202</v>
      </c>
      <c r="C85" s="40"/>
      <c r="E85" s="46">
        <f>SUM(E83:E84)</f>
        <v>3697663</v>
      </c>
      <c r="F85" s="41"/>
      <c r="G85" s="46">
        <f>SUM(G83:G84)</f>
        <v>2681085</v>
      </c>
      <c r="H85" s="41"/>
      <c r="I85" s="64">
        <f>SUM(I83:I84)</f>
        <v>660169</v>
      </c>
      <c r="J85" s="41"/>
      <c r="K85" s="64">
        <f>SUM(K83:K84)</f>
        <v>86007</v>
      </c>
    </row>
    <row r="86" spans="1:11" ht="21" customHeight="1" thickTop="1">
      <c r="A86" s="47"/>
      <c r="C86" s="40"/>
      <c r="E86" s="41">
        <f>SUM(E85-BS!E11)</f>
        <v>0</v>
      </c>
      <c r="F86" s="41"/>
      <c r="G86" s="41"/>
      <c r="H86" s="41"/>
      <c r="I86" s="41">
        <f>SUM(I85-BS!I11)</f>
        <v>0</v>
      </c>
      <c r="J86" s="41"/>
      <c r="K86" s="41"/>
    </row>
    <row r="87" spans="1:11" ht="21" customHeight="1">
      <c r="A87" s="1" t="s">
        <v>203</v>
      </c>
      <c r="C87" s="40"/>
      <c r="E87" s="41"/>
      <c r="F87" s="41"/>
      <c r="G87" s="41"/>
      <c r="H87" s="41"/>
      <c r="I87" s="41"/>
      <c r="J87" s="41"/>
      <c r="K87" s="41"/>
    </row>
    <row r="88" spans="1:11" ht="21" customHeight="1">
      <c r="A88" s="39" t="s">
        <v>204</v>
      </c>
      <c r="C88" s="40"/>
      <c r="E88" s="41"/>
      <c r="F88" s="41"/>
      <c r="G88" s="41"/>
      <c r="H88" s="41"/>
      <c r="I88" s="41"/>
      <c r="J88" s="41"/>
      <c r="K88" s="41"/>
    </row>
    <row r="89" spans="1:11" ht="21" customHeight="1">
      <c r="A89" s="39" t="s">
        <v>205</v>
      </c>
      <c r="C89" s="40"/>
      <c r="E89" s="41">
        <v>3011</v>
      </c>
      <c r="F89" s="41"/>
      <c r="G89" s="41">
        <v>15917</v>
      </c>
      <c r="H89" s="41"/>
      <c r="I89" s="41">
        <v>0</v>
      </c>
      <c r="J89" s="41"/>
      <c r="K89" s="41">
        <v>2310</v>
      </c>
    </row>
    <row r="90" spans="1:11" ht="21" customHeight="1">
      <c r="A90" s="39" t="s">
        <v>206</v>
      </c>
      <c r="C90" s="40"/>
      <c r="E90" s="41">
        <v>315</v>
      </c>
      <c r="F90" s="41"/>
      <c r="G90" s="41">
        <v>0</v>
      </c>
      <c r="H90" s="41"/>
      <c r="I90" s="41">
        <v>315</v>
      </c>
      <c r="J90" s="41"/>
      <c r="K90" s="41">
        <v>0</v>
      </c>
    </row>
    <row r="91" spans="1:11" ht="21" customHeight="1">
      <c r="A91" s="39" t="s">
        <v>207</v>
      </c>
      <c r="C91" s="40"/>
      <c r="E91" s="41">
        <v>4135</v>
      </c>
      <c r="F91" s="41"/>
      <c r="G91" s="41">
        <v>5236</v>
      </c>
      <c r="H91" s="41"/>
      <c r="I91" s="41">
        <v>0</v>
      </c>
      <c r="J91" s="41"/>
      <c r="K91" s="41">
        <v>0</v>
      </c>
    </row>
    <row r="92" spans="1:11" ht="21" customHeight="1">
      <c r="A92" s="47"/>
      <c r="C92" s="40"/>
      <c r="E92" s="60"/>
      <c r="F92" s="60"/>
      <c r="G92" s="60"/>
      <c r="H92" s="60"/>
      <c r="I92" s="60"/>
      <c r="J92" s="60"/>
      <c r="K92" s="60"/>
    </row>
    <row r="93" spans="1:11" ht="21" customHeight="1">
      <c r="A93" s="3" t="s">
        <v>38</v>
      </c>
      <c r="C93" s="3"/>
      <c r="E93" s="56"/>
      <c r="F93" s="48"/>
      <c r="G93" s="56"/>
      <c r="H93" s="48"/>
      <c r="I93" s="56"/>
      <c r="J93" s="48"/>
      <c r="K93" s="56"/>
    </row>
    <row r="94" spans="1:11" ht="22.5" customHeight="1">
      <c r="C94" s="3"/>
    </row>
    <row r="95" spans="1:11" ht="22.5" customHeight="1">
      <c r="C95" s="3"/>
    </row>
    <row r="96" spans="1:11" ht="22.5" customHeight="1">
      <c r="C96" s="3"/>
    </row>
    <row r="97" spans="3:3" ht="22.5" customHeight="1">
      <c r="C97" s="3"/>
    </row>
    <row r="98" spans="3:3" ht="22.5" customHeight="1">
      <c r="C98" s="3"/>
    </row>
    <row r="99" spans="3:3" ht="22.5" customHeight="1">
      <c r="C99" s="3"/>
    </row>
    <row r="100" spans="3:3" ht="22.5" customHeight="1">
      <c r="C100" s="3"/>
    </row>
    <row r="101" spans="3:3" ht="22.5" customHeight="1">
      <c r="C101" s="3"/>
    </row>
    <row r="102" spans="3:3" ht="22.5" customHeight="1">
      <c r="C102" s="3"/>
    </row>
    <row r="103" spans="3:3" ht="22.5" customHeight="1">
      <c r="C103" s="3"/>
    </row>
    <row r="104" spans="3:3" ht="22.5" customHeight="1">
      <c r="C104" s="3"/>
    </row>
    <row r="105" spans="3:3" ht="22.5" customHeight="1">
      <c r="C105" s="3"/>
    </row>
    <row r="106" spans="3:3" ht="22.5" customHeight="1">
      <c r="C106" s="3"/>
    </row>
    <row r="107" spans="3:3" ht="22.5" customHeight="1">
      <c r="C107" s="3"/>
    </row>
    <row r="108" spans="3:3" ht="22.5" customHeight="1">
      <c r="C108" s="3"/>
    </row>
    <row r="109" spans="3:3" ht="22.5" customHeight="1">
      <c r="C109" s="3"/>
    </row>
    <row r="110" spans="3:3" ht="22.5" customHeight="1">
      <c r="C110" s="3"/>
    </row>
    <row r="111" spans="3:3" ht="22.5" customHeight="1">
      <c r="C111" s="3"/>
    </row>
    <row r="112" spans="3:3" ht="22.5" customHeight="1">
      <c r="C112" s="3"/>
    </row>
    <row r="113" spans="3:3" ht="22.5" customHeight="1">
      <c r="C113" s="3"/>
    </row>
    <row r="114" spans="3:3" ht="22.5" customHeight="1">
      <c r="C114" s="3"/>
    </row>
    <row r="115" spans="3:3" ht="22.5" customHeight="1">
      <c r="C115" s="3"/>
    </row>
    <row r="116" spans="3:3" ht="22.5" customHeight="1">
      <c r="C116" s="3"/>
    </row>
    <row r="117" spans="3:3" ht="22.5" customHeight="1">
      <c r="C117" s="3"/>
    </row>
    <row r="118" spans="3:3" ht="22.5" customHeight="1">
      <c r="C118" s="3"/>
    </row>
    <row r="119" spans="3:3" ht="22.5" customHeight="1">
      <c r="C119" s="3"/>
    </row>
    <row r="120" spans="3:3" ht="22.5" customHeight="1">
      <c r="C120" s="3"/>
    </row>
    <row r="121" spans="3:3" ht="22.5" customHeight="1">
      <c r="C121" s="3"/>
    </row>
    <row r="122" spans="3:3" ht="22.5" customHeight="1">
      <c r="C122" s="3"/>
    </row>
    <row r="123" spans="3:3" ht="22.5" customHeight="1">
      <c r="C123" s="3"/>
    </row>
    <row r="124" spans="3:3" ht="22.5" customHeight="1">
      <c r="C124" s="3"/>
    </row>
    <row r="125" spans="3:3" ht="22.5" customHeight="1">
      <c r="C125" s="3"/>
    </row>
    <row r="126" spans="3:3" ht="22.5" customHeight="1">
      <c r="C126" s="3"/>
    </row>
    <row r="127" spans="3:3" ht="22.5" customHeight="1">
      <c r="C127" s="3"/>
    </row>
    <row r="128" spans="3:3" ht="22.5" customHeight="1">
      <c r="C128" s="3"/>
    </row>
    <row r="129" spans="3:3" ht="22.5" customHeight="1">
      <c r="C129" s="3"/>
    </row>
    <row r="130" spans="3:3" ht="22.5" customHeight="1">
      <c r="C130" s="3"/>
    </row>
    <row r="131" spans="3:3" ht="22.5" customHeight="1">
      <c r="C131" s="3"/>
    </row>
    <row r="132" spans="3:3" ht="22.5" customHeight="1">
      <c r="C132" s="3"/>
    </row>
    <row r="133" spans="3:3" ht="22.5" customHeight="1">
      <c r="C133" s="3"/>
    </row>
    <row r="134" spans="3:3" ht="22.5" customHeight="1">
      <c r="C134" s="3"/>
    </row>
    <row r="135" spans="3:3" ht="22.5" customHeight="1">
      <c r="C135" s="3"/>
    </row>
    <row r="136" spans="3:3" ht="22.5" customHeight="1">
      <c r="C136" s="3"/>
    </row>
    <row r="137" spans="3:3" ht="22.5" customHeight="1">
      <c r="C137" s="3"/>
    </row>
    <row r="138" spans="3:3" ht="22.5" customHeight="1">
      <c r="C138" s="3"/>
    </row>
    <row r="139" spans="3:3" ht="22.5" customHeight="1">
      <c r="C139" s="3"/>
    </row>
    <row r="140" spans="3:3" ht="22.5" customHeight="1">
      <c r="C140" s="3"/>
    </row>
    <row r="141" spans="3:3" ht="22.5" customHeight="1">
      <c r="C141" s="3"/>
    </row>
    <row r="142" spans="3:3" ht="22.5" customHeight="1">
      <c r="C142" s="3"/>
    </row>
    <row r="143" spans="3:3" ht="22.5" customHeight="1">
      <c r="C143" s="3"/>
    </row>
    <row r="144" spans="3:3" ht="22.5" customHeight="1">
      <c r="C144" s="3"/>
    </row>
    <row r="145" spans="3:3" ht="22.5" customHeight="1">
      <c r="C145" s="3"/>
    </row>
    <row r="146" spans="3:3" ht="22.5" customHeight="1">
      <c r="C146" s="3"/>
    </row>
    <row r="147" spans="3:3" ht="22.5" customHeight="1">
      <c r="C147" s="3"/>
    </row>
    <row r="148" spans="3:3" ht="22.5" customHeight="1">
      <c r="C148" s="3"/>
    </row>
    <row r="149" spans="3:3" ht="22.5" customHeight="1">
      <c r="C149" s="3"/>
    </row>
    <row r="150" spans="3:3" ht="22.5" customHeight="1">
      <c r="C150" s="3"/>
    </row>
    <row r="151" spans="3:3" ht="22.5" customHeight="1">
      <c r="C151" s="3"/>
    </row>
    <row r="152" spans="3:3" ht="22.5" customHeight="1">
      <c r="C152" s="3"/>
    </row>
    <row r="153" spans="3:3" ht="22.5" customHeight="1">
      <c r="C153" s="3"/>
    </row>
    <row r="154" spans="3:3" ht="22.5" customHeight="1">
      <c r="C154" s="3"/>
    </row>
    <row r="155" spans="3:3" ht="22.5" customHeight="1">
      <c r="C155" s="3"/>
    </row>
    <row r="156" spans="3:3" ht="22.5" customHeight="1">
      <c r="C156" s="3"/>
    </row>
    <row r="157" spans="3:3" ht="22.5" customHeight="1">
      <c r="C157" s="3"/>
    </row>
    <row r="158" spans="3:3" ht="22.5" customHeight="1">
      <c r="C158" s="3"/>
    </row>
    <row r="159" spans="3:3" ht="22.5" customHeight="1">
      <c r="C159" s="3"/>
    </row>
    <row r="160" spans="3:3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  <row r="170" spans="3:3" ht="22.5" customHeight="1">
      <c r="C170" s="3"/>
    </row>
    <row r="171" spans="3:3" ht="22.5" customHeight="1">
      <c r="C171" s="3"/>
    </row>
    <row r="172" spans="3:3" ht="22.5" customHeight="1">
      <c r="C172" s="3"/>
    </row>
    <row r="173" spans="3:3" ht="22.5" customHeight="1">
      <c r="C173" s="3"/>
    </row>
    <row r="174" spans="3:3" ht="22.5" customHeight="1">
      <c r="C174" s="3"/>
    </row>
    <row r="175" spans="3:3" ht="22.5" customHeight="1">
      <c r="C175" s="3"/>
    </row>
    <row r="176" spans="3:3" ht="22.5" customHeight="1">
      <c r="C176" s="3"/>
    </row>
    <row r="177" spans="3:3" ht="22.5" customHeight="1">
      <c r="C177" s="3"/>
    </row>
    <row r="178" spans="3:3" ht="22.5" customHeight="1">
      <c r="C178" s="3"/>
    </row>
    <row r="179" spans="3:3" ht="22.5" customHeight="1">
      <c r="C179" s="3"/>
    </row>
    <row r="180" spans="3:3" ht="22.5" customHeight="1">
      <c r="C180" s="3"/>
    </row>
    <row r="181" spans="3:3" ht="22.5" customHeight="1">
      <c r="C181" s="3"/>
    </row>
    <row r="182" spans="3:3" ht="22.5" customHeight="1">
      <c r="C182" s="3"/>
    </row>
    <row r="183" spans="3:3" ht="22.5" customHeight="1">
      <c r="C183" s="3"/>
    </row>
    <row r="184" spans="3:3" ht="22.5" customHeight="1">
      <c r="C184" s="3"/>
    </row>
    <row r="185" spans="3:3" ht="22.5" customHeight="1">
      <c r="C185" s="3"/>
    </row>
    <row r="186" spans="3:3" ht="22.5" customHeight="1">
      <c r="C186" s="3"/>
    </row>
    <row r="187" spans="3:3" ht="22.5" customHeight="1">
      <c r="C187" s="3"/>
    </row>
    <row r="188" spans="3:3" ht="22.5" customHeight="1">
      <c r="C188" s="3"/>
    </row>
    <row r="189" spans="3:3" ht="22.5" customHeight="1">
      <c r="C189" s="3"/>
    </row>
    <row r="190" spans="3:3" ht="22.5" customHeight="1">
      <c r="C190" s="3"/>
    </row>
    <row r="191" spans="3:3" ht="22.5" customHeight="1">
      <c r="C191" s="3"/>
    </row>
    <row r="192" spans="3:3" ht="22.5" customHeight="1">
      <c r="C192" s="3"/>
    </row>
    <row r="193" spans="3:3" ht="22.5" customHeight="1">
      <c r="C193" s="3"/>
    </row>
    <row r="194" spans="3:3" ht="22.5" customHeight="1">
      <c r="C194" s="3"/>
    </row>
    <row r="195" spans="3:3" ht="22.5" customHeight="1">
      <c r="C195" s="3"/>
    </row>
    <row r="196" spans="3:3" ht="22.5" customHeight="1">
      <c r="C196" s="3"/>
    </row>
    <row r="197" spans="3:3" ht="22.5" customHeight="1">
      <c r="C197" s="3"/>
    </row>
    <row r="198" spans="3:3" ht="22.5" customHeight="1">
      <c r="C198" s="3"/>
    </row>
    <row r="199" spans="3:3" ht="22.5" customHeight="1">
      <c r="C199" s="3"/>
    </row>
    <row r="200" spans="3:3" ht="22.5" customHeight="1">
      <c r="C200" s="3"/>
    </row>
    <row r="201" spans="3:3" ht="22.5" customHeight="1">
      <c r="C201" s="3"/>
    </row>
    <row r="202" spans="3:3" ht="22.5" customHeight="1">
      <c r="C202" s="3"/>
    </row>
    <row r="203" spans="3:3" ht="22.5" customHeight="1">
      <c r="C203" s="3"/>
    </row>
    <row r="204" spans="3:3" ht="22.5" customHeight="1">
      <c r="C204" s="3"/>
    </row>
    <row r="205" spans="3:3" ht="22.5" customHeight="1">
      <c r="C205" s="3"/>
    </row>
    <row r="206" spans="3:3" ht="22.5" customHeight="1">
      <c r="C206" s="3"/>
    </row>
    <row r="207" spans="3:3" ht="22.5" customHeight="1">
      <c r="C207" s="3"/>
    </row>
    <row r="208" spans="3:3" ht="22.5" customHeight="1">
      <c r="C208" s="3"/>
    </row>
    <row r="209" spans="3:3" ht="22.5" customHeight="1">
      <c r="C209" s="3"/>
    </row>
    <row r="210" spans="3:3" ht="22.5" customHeight="1">
      <c r="C210" s="3"/>
    </row>
    <row r="211" spans="3:3" ht="22.5" customHeight="1">
      <c r="C211" s="3"/>
    </row>
    <row r="212" spans="3:3" ht="22.5" customHeight="1">
      <c r="C212" s="3"/>
    </row>
    <row r="213" spans="3:3" ht="22.5" customHeight="1">
      <c r="C213" s="3"/>
    </row>
    <row r="214" spans="3:3" ht="22.5" customHeight="1">
      <c r="C214" s="3"/>
    </row>
    <row r="215" spans="3:3" ht="22.5" customHeight="1">
      <c r="C215" s="3"/>
    </row>
    <row r="216" spans="3:3" ht="22.5" customHeight="1">
      <c r="C216" s="3"/>
    </row>
    <row r="217" spans="3:3" ht="22.5" customHeight="1">
      <c r="C217" s="3"/>
    </row>
    <row r="218" spans="3:3" ht="22.5" customHeight="1">
      <c r="C218" s="3"/>
    </row>
    <row r="219" spans="3:3" ht="22.5" customHeight="1">
      <c r="C219" s="3"/>
    </row>
    <row r="220" spans="3:3" ht="22.5" customHeight="1">
      <c r="C220" s="3"/>
    </row>
    <row r="221" spans="3:3" ht="22.5" customHeight="1">
      <c r="C221" s="3"/>
    </row>
    <row r="222" spans="3:3" ht="22.5" customHeight="1">
      <c r="C222" s="3"/>
    </row>
    <row r="223" spans="3:3" ht="22.5" customHeight="1">
      <c r="C223" s="3"/>
    </row>
    <row r="224" spans="3:3" ht="22.5" customHeight="1">
      <c r="C224" s="3"/>
    </row>
  </sheetData>
  <mergeCells count="12">
    <mergeCell ref="A2:K2"/>
    <mergeCell ref="A3:K3"/>
    <mergeCell ref="A4:K4"/>
    <mergeCell ref="A5:K5"/>
    <mergeCell ref="E6:G6"/>
    <mergeCell ref="I6:K6"/>
    <mergeCell ref="A50:K50"/>
    <mergeCell ref="A51:K51"/>
    <mergeCell ref="A52:K52"/>
    <mergeCell ref="A53:K53"/>
    <mergeCell ref="E54:G54"/>
    <mergeCell ref="I54:K54"/>
  </mergeCells>
  <printOptions horizontalCentered="1"/>
  <pageMargins left="0.70866141732283472" right="0.31496062992125984" top="0.6692913385826772" bottom="0.19685039370078741" header="0.19685039370078741" footer="0.19685039370078741"/>
  <pageSetup paperSize="9" scale="78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showGridLines="0" view="pageBreakPreview" zoomScale="70" zoomScaleNormal="60" zoomScaleSheetLayoutView="70" workbookViewId="0"/>
  </sheetViews>
  <sheetFormatPr defaultColWidth="9.42578125" defaultRowHeight="21.75" customHeight="1"/>
  <cols>
    <col min="1" max="1" width="44.85546875" style="65" customWidth="1"/>
    <col min="2" max="2" width="15.42578125" style="65" customWidth="1"/>
    <col min="3" max="3" width="1.140625" style="66" customWidth="1"/>
    <col min="4" max="4" width="15.42578125" style="65" customWidth="1"/>
    <col min="5" max="5" width="1.140625" style="65" customWidth="1"/>
    <col min="6" max="6" width="15.42578125" style="65" customWidth="1"/>
    <col min="7" max="7" width="1.140625" style="65" customWidth="1"/>
    <col min="8" max="8" width="15.42578125" style="65" customWidth="1"/>
    <col min="9" max="9" width="1.140625" style="65" customWidth="1"/>
    <col min="10" max="10" width="15.42578125" style="65" customWidth="1"/>
    <col min="11" max="11" width="1.140625" style="65" customWidth="1"/>
    <col min="12" max="12" width="15.42578125" style="65" customWidth="1"/>
    <col min="13" max="13" width="1.140625" style="65" customWidth="1"/>
    <col min="14" max="14" width="15.42578125" style="65" customWidth="1"/>
    <col min="15" max="15" width="1.140625" style="65" customWidth="1"/>
    <col min="16" max="16" width="19.5703125" style="65" customWidth="1"/>
    <col min="17" max="17" width="1.140625" style="65" customWidth="1"/>
    <col min="18" max="18" width="20" style="65" customWidth="1"/>
    <col min="19" max="19" width="1.140625" style="65" customWidth="1"/>
    <col min="20" max="20" width="16" style="65" customWidth="1"/>
    <col min="21" max="21" width="1.140625" style="65" customWidth="1"/>
    <col min="22" max="22" width="16.5703125" style="65" customWidth="1"/>
    <col min="23" max="23" width="1.140625" style="65" customWidth="1"/>
    <col min="24" max="24" width="15.5703125" style="65" customWidth="1"/>
    <col min="25" max="25" width="1.140625" style="65" customWidth="1"/>
    <col min="26" max="26" width="16.140625" style="65" customWidth="1"/>
    <col min="27" max="27" width="1.140625" style="65" customWidth="1"/>
    <col min="28" max="28" width="15.5703125" style="65" customWidth="1"/>
    <col min="29" max="29" width="1" style="65" customWidth="1"/>
    <col min="30" max="30" width="9.42578125" style="65"/>
    <col min="31" max="31" width="9.5703125" style="65" bestFit="1" customWidth="1"/>
    <col min="32" max="16384" width="9.42578125" style="65"/>
  </cols>
  <sheetData>
    <row r="1" spans="1:28" ht="21.75" customHeight="1">
      <c r="AB1" s="67" t="s">
        <v>82</v>
      </c>
    </row>
    <row r="2" spans="1:28" ht="21.75" customHeigh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ht="21.75" customHeight="1">
      <c r="A3" s="68" t="s">
        <v>208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28" ht="21.75" customHeight="1">
      <c r="A4" s="97" t="s">
        <v>84</v>
      </c>
      <c r="B4" s="9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</row>
    <row r="5" spans="1:28" ht="21.75" customHeight="1">
      <c r="A5" s="99" t="s">
        <v>3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</row>
    <row r="6" spans="1:28" ht="21.75" customHeight="1">
      <c r="B6" s="100" t="s">
        <v>5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</row>
    <row r="7" spans="1:28" ht="21.75" customHeight="1">
      <c r="B7" s="96" t="s">
        <v>77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69"/>
      <c r="Z7" s="69"/>
      <c r="AA7" s="69"/>
      <c r="AB7" s="69"/>
    </row>
    <row r="8" spans="1:28" ht="21.75" customHeight="1"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96" t="s">
        <v>76</v>
      </c>
      <c r="O8" s="96"/>
      <c r="P8" s="96"/>
      <c r="Q8" s="96"/>
      <c r="R8" s="96"/>
      <c r="S8" s="96"/>
      <c r="T8" s="96"/>
      <c r="U8" s="96"/>
      <c r="V8" s="96"/>
      <c r="W8" s="70"/>
      <c r="X8" s="70"/>
      <c r="Y8" s="69"/>
      <c r="Z8" s="69"/>
      <c r="AA8" s="69"/>
      <c r="AB8" s="69"/>
    </row>
    <row r="9" spans="1:28" ht="21.75" customHeight="1">
      <c r="B9" s="70"/>
      <c r="C9" s="70"/>
      <c r="D9" s="70"/>
      <c r="E9" s="70"/>
      <c r="F9" s="70"/>
      <c r="G9" s="70"/>
      <c r="H9" s="101"/>
      <c r="I9" s="101"/>
      <c r="J9" s="101"/>
      <c r="K9" s="70"/>
      <c r="L9" s="70"/>
      <c r="M9" s="70"/>
      <c r="T9" s="101" t="s">
        <v>209</v>
      </c>
      <c r="U9" s="101"/>
      <c r="V9" s="70"/>
      <c r="W9" s="70"/>
      <c r="X9" s="70"/>
      <c r="Y9" s="69"/>
      <c r="Z9" s="69"/>
      <c r="AA9" s="69"/>
      <c r="AB9" s="69"/>
    </row>
    <row r="10" spans="1:28" ht="21.75" customHeight="1"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 t="s">
        <v>210</v>
      </c>
      <c r="U10" s="70"/>
      <c r="V10" s="70"/>
      <c r="W10" s="70"/>
      <c r="X10" s="70"/>
      <c r="Y10" s="69"/>
      <c r="Z10" s="69"/>
      <c r="AA10" s="69"/>
      <c r="AB10" s="69"/>
    </row>
    <row r="11" spans="1:28" ht="21.75" customHeight="1">
      <c r="B11" s="70"/>
      <c r="C11" s="70"/>
      <c r="D11" s="70"/>
      <c r="E11" s="70"/>
      <c r="F11" s="70" t="s">
        <v>211</v>
      </c>
      <c r="G11" s="70"/>
      <c r="H11" s="70"/>
      <c r="I11" s="70"/>
      <c r="J11" s="70"/>
      <c r="K11" s="70"/>
      <c r="L11" s="70"/>
      <c r="M11" s="70"/>
      <c r="N11" s="96" t="s">
        <v>119</v>
      </c>
      <c r="O11" s="96"/>
      <c r="P11" s="96"/>
      <c r="Q11" s="96"/>
      <c r="R11" s="96"/>
      <c r="S11" s="70"/>
      <c r="T11" s="96" t="s">
        <v>212</v>
      </c>
      <c r="U11" s="96"/>
      <c r="V11" s="70"/>
      <c r="W11" s="70"/>
      <c r="X11" s="70"/>
      <c r="Y11" s="69"/>
      <c r="Z11" s="70"/>
      <c r="AA11" s="70"/>
      <c r="AB11" s="69"/>
    </row>
    <row r="12" spans="1:28" ht="21.75" customHeight="1">
      <c r="C12" s="65"/>
      <c r="F12" s="70" t="s">
        <v>213</v>
      </c>
      <c r="H12" s="70"/>
      <c r="J12" s="70"/>
      <c r="N12" s="70" t="s">
        <v>214</v>
      </c>
      <c r="P12" s="70"/>
      <c r="R12" s="70"/>
      <c r="U12" s="70"/>
      <c r="V12" s="70"/>
      <c r="W12" s="70"/>
      <c r="Y12" s="70"/>
      <c r="Z12" s="70"/>
      <c r="AA12" s="70"/>
      <c r="AB12" s="67"/>
    </row>
    <row r="13" spans="1:28" s="70" customFormat="1" ht="21.75" customHeight="1">
      <c r="C13" s="66"/>
      <c r="E13" s="65"/>
      <c r="F13" s="70" t="s">
        <v>215</v>
      </c>
      <c r="G13" s="65"/>
      <c r="H13" s="96" t="s">
        <v>71</v>
      </c>
      <c r="I13" s="96"/>
      <c r="J13" s="96"/>
      <c r="K13" s="96"/>
      <c r="L13" s="96"/>
      <c r="N13" s="70" t="s">
        <v>216</v>
      </c>
      <c r="O13" s="65"/>
      <c r="P13" s="70" t="s">
        <v>217</v>
      </c>
      <c r="Q13" s="65"/>
      <c r="R13" s="70" t="s">
        <v>218</v>
      </c>
      <c r="S13" s="65"/>
      <c r="T13" s="70" t="s">
        <v>219</v>
      </c>
      <c r="X13" s="70" t="s">
        <v>220</v>
      </c>
      <c r="Z13" s="70" t="s">
        <v>221</v>
      </c>
    </row>
    <row r="14" spans="1:28" s="70" customFormat="1" ht="21.75" customHeight="1">
      <c r="B14" s="70" t="s">
        <v>222</v>
      </c>
      <c r="C14" s="66"/>
      <c r="D14" s="70" t="s">
        <v>223</v>
      </c>
      <c r="F14" s="70" t="s">
        <v>224</v>
      </c>
      <c r="H14" s="70" t="s">
        <v>225</v>
      </c>
      <c r="J14" s="70" t="s">
        <v>225</v>
      </c>
      <c r="N14" s="70" t="s">
        <v>226</v>
      </c>
      <c r="P14" s="70" t="s">
        <v>227</v>
      </c>
      <c r="R14" s="70" t="s">
        <v>228</v>
      </c>
      <c r="T14" s="70" t="s">
        <v>229</v>
      </c>
      <c r="V14" s="70" t="s">
        <v>230</v>
      </c>
      <c r="X14" s="70" t="s">
        <v>63</v>
      </c>
      <c r="Z14" s="70" t="s">
        <v>231</v>
      </c>
      <c r="AB14" s="70" t="s">
        <v>232</v>
      </c>
    </row>
    <row r="15" spans="1:28" s="70" customFormat="1" ht="21.75" customHeight="1">
      <c r="B15" s="71" t="s">
        <v>233</v>
      </c>
      <c r="C15" s="72"/>
      <c r="D15" s="71" t="s">
        <v>234</v>
      </c>
      <c r="F15" s="71" t="s">
        <v>235</v>
      </c>
      <c r="H15" s="71" t="s">
        <v>236</v>
      </c>
      <c r="J15" s="71" t="s">
        <v>237</v>
      </c>
      <c r="L15" s="71" t="s">
        <v>238</v>
      </c>
      <c r="N15" s="71" t="s">
        <v>239</v>
      </c>
      <c r="P15" s="71" t="s">
        <v>240</v>
      </c>
      <c r="R15" s="71" t="s">
        <v>241</v>
      </c>
      <c r="T15" s="71" t="s">
        <v>242</v>
      </c>
      <c r="V15" s="71" t="s">
        <v>243</v>
      </c>
      <c r="X15" s="71" t="s">
        <v>244</v>
      </c>
      <c r="Z15" s="71" t="s">
        <v>245</v>
      </c>
      <c r="AB15" s="71" t="s">
        <v>246</v>
      </c>
    </row>
    <row r="16" spans="1:28" ht="21.75" customHeight="1">
      <c r="A16" s="73" t="s">
        <v>247</v>
      </c>
      <c r="B16" s="74">
        <v>3000000</v>
      </c>
      <c r="C16" s="75"/>
      <c r="D16" s="74">
        <v>2599000</v>
      </c>
      <c r="E16" s="75"/>
      <c r="F16" s="74">
        <v>0</v>
      </c>
      <c r="G16" s="75"/>
      <c r="H16" s="74">
        <v>980627</v>
      </c>
      <c r="I16" s="75"/>
      <c r="J16" s="74">
        <v>388310</v>
      </c>
      <c r="K16" s="75"/>
      <c r="L16" s="74">
        <v>14344634</v>
      </c>
      <c r="M16" s="74"/>
      <c r="N16" s="74">
        <v>92339</v>
      </c>
      <c r="O16" s="75"/>
      <c r="P16" s="74">
        <v>527857</v>
      </c>
      <c r="Q16" s="75"/>
      <c r="R16" s="74">
        <v>352100</v>
      </c>
      <c r="S16" s="75"/>
      <c r="T16" s="74">
        <v>-199615</v>
      </c>
      <c r="U16" s="75"/>
      <c r="V16" s="74">
        <f>SUM(N16:U16)</f>
        <v>772681</v>
      </c>
      <c r="W16" s="75"/>
      <c r="X16" s="74">
        <f>SUM(B16:L16,V16)</f>
        <v>22085252</v>
      </c>
      <c r="Y16" s="75"/>
      <c r="Z16" s="74">
        <v>1838404</v>
      </c>
      <c r="AA16" s="74"/>
      <c r="AB16" s="74">
        <f>SUM(X16:Z16)</f>
        <v>23923656</v>
      </c>
    </row>
    <row r="17" spans="1:30" ht="21.75" customHeight="1">
      <c r="A17" s="65" t="s">
        <v>111</v>
      </c>
      <c r="B17" s="74">
        <v>0</v>
      </c>
      <c r="C17" s="75"/>
      <c r="D17" s="74">
        <v>0</v>
      </c>
      <c r="E17" s="75"/>
      <c r="F17" s="74">
        <v>0</v>
      </c>
      <c r="G17" s="75"/>
      <c r="H17" s="74">
        <v>0</v>
      </c>
      <c r="I17" s="75"/>
      <c r="J17" s="74">
        <v>0</v>
      </c>
      <c r="K17" s="75"/>
      <c r="L17" s="76">
        <v>298422</v>
      </c>
      <c r="M17" s="74"/>
      <c r="N17" s="74">
        <v>0</v>
      </c>
      <c r="O17" s="75"/>
      <c r="P17" s="74">
        <v>0</v>
      </c>
      <c r="Q17" s="75"/>
      <c r="R17" s="74">
        <v>0</v>
      </c>
      <c r="S17" s="75"/>
      <c r="T17" s="74">
        <v>0</v>
      </c>
      <c r="U17" s="75"/>
      <c r="V17" s="74">
        <f>SUM(N17:U17)</f>
        <v>0</v>
      </c>
      <c r="W17" s="75"/>
      <c r="X17" s="77">
        <f>SUM(V17,B17:L17)</f>
        <v>298422</v>
      </c>
      <c r="Y17" s="75"/>
      <c r="Z17" s="74">
        <f>'PL 3'!G40</f>
        <v>56403</v>
      </c>
      <c r="AA17" s="74"/>
      <c r="AB17" s="77">
        <f>SUM(X17:AA17)</f>
        <v>354825</v>
      </c>
    </row>
    <row r="18" spans="1:30" ht="21.75" customHeight="1">
      <c r="A18" s="10" t="s">
        <v>248</v>
      </c>
      <c r="B18" s="61">
        <v>0</v>
      </c>
      <c r="C18" s="29"/>
      <c r="D18" s="61">
        <v>0</v>
      </c>
      <c r="E18" s="29"/>
      <c r="F18" s="61">
        <v>0</v>
      </c>
      <c r="G18" s="29"/>
      <c r="H18" s="61">
        <v>0</v>
      </c>
      <c r="I18" s="29"/>
      <c r="J18" s="61">
        <v>0</v>
      </c>
      <c r="K18" s="29"/>
      <c r="L18" s="61">
        <v>0</v>
      </c>
      <c r="M18" s="29"/>
      <c r="N18" s="61">
        <v>-25739</v>
      </c>
      <c r="O18" s="29"/>
      <c r="P18" s="61">
        <v>103489</v>
      </c>
      <c r="Q18" s="29"/>
      <c r="R18" s="61">
        <v>-1925</v>
      </c>
      <c r="S18" s="29"/>
      <c r="T18" s="61">
        <v>0</v>
      </c>
      <c r="U18" s="29"/>
      <c r="V18" s="78">
        <f>SUM(N18:U18)</f>
        <v>75825</v>
      </c>
      <c r="W18" s="29"/>
      <c r="X18" s="79">
        <f>SUM(V18,B18:L18)</f>
        <v>75825</v>
      </c>
      <c r="Y18" s="29"/>
      <c r="Z18" s="61">
        <v>-25</v>
      </c>
      <c r="AA18" s="29"/>
      <c r="AB18" s="79">
        <f>SUM(X18:AA18)</f>
        <v>75800</v>
      </c>
    </row>
    <row r="19" spans="1:30" ht="21.75" customHeight="1">
      <c r="A19" s="65" t="s">
        <v>249</v>
      </c>
      <c r="B19" s="74">
        <f>SUM(B17:B18)</f>
        <v>0</v>
      </c>
      <c r="C19" s="75">
        <f t="shared" ref="C19:T19" si="0">SUM(C17:C18)</f>
        <v>0</v>
      </c>
      <c r="D19" s="74">
        <f t="shared" si="0"/>
        <v>0</v>
      </c>
      <c r="E19" s="75">
        <f t="shared" si="0"/>
        <v>0</v>
      </c>
      <c r="F19" s="74">
        <f t="shared" si="0"/>
        <v>0</v>
      </c>
      <c r="G19" s="75">
        <f t="shared" si="0"/>
        <v>0</v>
      </c>
      <c r="H19" s="74">
        <f t="shared" si="0"/>
        <v>0</v>
      </c>
      <c r="I19" s="75">
        <f t="shared" si="0"/>
        <v>0</v>
      </c>
      <c r="J19" s="74">
        <f t="shared" si="0"/>
        <v>0</v>
      </c>
      <c r="K19" s="75">
        <f t="shared" si="0"/>
        <v>0</v>
      </c>
      <c r="L19" s="74">
        <f t="shared" si="0"/>
        <v>298422</v>
      </c>
      <c r="M19" s="74">
        <f t="shared" si="0"/>
        <v>0</v>
      </c>
      <c r="N19" s="74">
        <f t="shared" si="0"/>
        <v>-25739</v>
      </c>
      <c r="O19" s="75">
        <f t="shared" si="0"/>
        <v>0</v>
      </c>
      <c r="P19" s="74">
        <f t="shared" si="0"/>
        <v>103489</v>
      </c>
      <c r="Q19" s="75">
        <f t="shared" si="0"/>
        <v>0</v>
      </c>
      <c r="R19" s="74">
        <f t="shared" si="0"/>
        <v>-1925</v>
      </c>
      <c r="S19" s="75">
        <f t="shared" si="0"/>
        <v>0</v>
      </c>
      <c r="T19" s="74">
        <f t="shared" si="0"/>
        <v>0</v>
      </c>
      <c r="U19" s="75"/>
      <c r="V19" s="74">
        <f>SUM(V17:V18)</f>
        <v>75825</v>
      </c>
      <c r="W19" s="75"/>
      <c r="X19" s="74">
        <f>SUM(X17:X18)</f>
        <v>374247</v>
      </c>
      <c r="Y19" s="75"/>
      <c r="Z19" s="74">
        <f>SUM(Z17:Z18)</f>
        <v>56378</v>
      </c>
      <c r="AA19" s="74"/>
      <c r="AB19" s="74">
        <f>SUM(AB17:AB18)</f>
        <v>430625</v>
      </c>
    </row>
    <row r="20" spans="1:30" ht="21.75" customHeight="1">
      <c r="A20" s="10" t="s">
        <v>250</v>
      </c>
      <c r="B20" s="29">
        <v>0</v>
      </c>
      <c r="C20" s="29"/>
      <c r="D20" s="29">
        <v>0</v>
      </c>
      <c r="E20" s="29"/>
      <c r="F20" s="29">
        <v>0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29">
        <v>0</v>
      </c>
      <c r="O20" s="29"/>
      <c r="P20" s="29">
        <v>0</v>
      </c>
      <c r="Q20" s="29"/>
      <c r="R20" s="29">
        <v>0</v>
      </c>
      <c r="S20" s="29"/>
      <c r="T20" s="29">
        <v>0</v>
      </c>
      <c r="U20" s="29"/>
      <c r="V20" s="29">
        <f>SUM(N20:U20)</f>
        <v>0</v>
      </c>
      <c r="W20" s="29"/>
      <c r="X20" s="29">
        <f>SUM(V20,B20:L20)</f>
        <v>0</v>
      </c>
      <c r="Y20" s="29"/>
      <c r="Z20" s="29">
        <v>-51607</v>
      </c>
      <c r="AA20" s="29"/>
      <c r="AB20" s="29">
        <f>SUM(X20:AA20)</f>
        <v>-51607</v>
      </c>
    </row>
    <row r="21" spans="1:30" ht="21.75" customHeight="1">
      <c r="A21" s="10" t="s">
        <v>251</v>
      </c>
      <c r="B21" s="29">
        <v>0</v>
      </c>
      <c r="C21" s="29"/>
      <c r="D21" s="29">
        <v>0</v>
      </c>
      <c r="E21" s="29"/>
      <c r="F21" s="29">
        <v>0</v>
      </c>
      <c r="G21" s="29"/>
      <c r="H21" s="29">
        <v>0</v>
      </c>
      <c r="I21" s="29"/>
      <c r="J21" s="29">
        <v>0</v>
      </c>
      <c r="K21" s="29"/>
      <c r="L21" s="29">
        <v>-231</v>
      </c>
      <c r="M21" s="29"/>
      <c r="N21" s="29">
        <v>0</v>
      </c>
      <c r="O21" s="29"/>
      <c r="P21" s="29">
        <v>-9</v>
      </c>
      <c r="Q21" s="29"/>
      <c r="R21" s="29">
        <v>240</v>
      </c>
      <c r="S21" s="29"/>
      <c r="T21" s="29">
        <v>0</v>
      </c>
      <c r="U21" s="29"/>
      <c r="V21" s="74">
        <f>SUM(N21:T21)</f>
        <v>231</v>
      </c>
      <c r="W21" s="29"/>
      <c r="X21" s="77">
        <v>0</v>
      </c>
      <c r="Y21" s="29"/>
      <c r="Z21" s="29">
        <v>0</v>
      </c>
      <c r="AA21" s="29"/>
      <c r="AB21" s="77">
        <v>0</v>
      </c>
    </row>
    <row r="22" spans="1:30" ht="21.75" customHeight="1">
      <c r="A22" s="10" t="s">
        <v>252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74"/>
      <c r="W22" s="29"/>
      <c r="X22" s="77"/>
      <c r="Y22" s="29"/>
      <c r="Z22" s="29"/>
      <c r="AA22" s="29"/>
      <c r="AB22" s="77"/>
    </row>
    <row r="23" spans="1:30" ht="21.75" customHeight="1">
      <c r="A23" s="10" t="s">
        <v>253</v>
      </c>
      <c r="B23" s="29">
        <v>0</v>
      </c>
      <c r="C23" s="29"/>
      <c r="D23" s="29">
        <v>0</v>
      </c>
      <c r="E23" s="29"/>
      <c r="F23" s="29">
        <v>-387268</v>
      </c>
      <c r="G23" s="29"/>
      <c r="H23" s="29">
        <v>0</v>
      </c>
      <c r="I23" s="29"/>
      <c r="J23" s="29">
        <v>0</v>
      </c>
      <c r="K23" s="29"/>
      <c r="L23" s="29">
        <v>0</v>
      </c>
      <c r="M23" s="29"/>
      <c r="N23" s="29">
        <v>0</v>
      </c>
      <c r="O23" s="29"/>
      <c r="P23" s="29">
        <v>0</v>
      </c>
      <c r="Q23" s="29"/>
      <c r="R23" s="29">
        <v>0</v>
      </c>
      <c r="S23" s="29"/>
      <c r="T23" s="29">
        <v>0</v>
      </c>
      <c r="U23" s="29"/>
      <c r="V23" s="74">
        <f>SUM(N23:U23)</f>
        <v>0</v>
      </c>
      <c r="W23" s="29"/>
      <c r="X23" s="77">
        <f>SUM(V23,B23:L23)</f>
        <v>-387268</v>
      </c>
      <c r="Y23" s="29"/>
      <c r="Z23" s="29">
        <v>-162664</v>
      </c>
      <c r="AA23" s="29"/>
      <c r="AB23" s="77">
        <f>SUM(X23:AA23)</f>
        <v>-549932</v>
      </c>
    </row>
    <row r="24" spans="1:30" ht="21.75" customHeight="1">
      <c r="A24" s="10" t="s">
        <v>254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74"/>
      <c r="W24" s="29"/>
      <c r="X24" s="77"/>
      <c r="Y24" s="29"/>
      <c r="Z24" s="29"/>
      <c r="AA24" s="29"/>
      <c r="AB24" s="77"/>
    </row>
    <row r="25" spans="1:30" ht="21.75" customHeight="1">
      <c r="A25" s="10" t="s">
        <v>255</v>
      </c>
      <c r="B25" s="29">
        <v>0</v>
      </c>
      <c r="C25" s="29"/>
      <c r="D25" s="29">
        <v>0</v>
      </c>
      <c r="E25" s="29"/>
      <c r="F25" s="29">
        <v>0</v>
      </c>
      <c r="G25" s="29"/>
      <c r="H25" s="29">
        <v>36374</v>
      </c>
      <c r="I25" s="29"/>
      <c r="J25" s="29">
        <v>0</v>
      </c>
      <c r="K25" s="29"/>
      <c r="L25" s="29">
        <v>-36374</v>
      </c>
      <c r="M25" s="29"/>
      <c r="N25" s="29">
        <v>0</v>
      </c>
      <c r="O25" s="29"/>
      <c r="P25" s="29">
        <v>0</v>
      </c>
      <c r="Q25" s="29"/>
      <c r="R25" s="29">
        <v>0</v>
      </c>
      <c r="S25" s="29"/>
      <c r="T25" s="29">
        <v>0</v>
      </c>
      <c r="U25" s="29"/>
      <c r="V25" s="74">
        <f>SUM(N25:U25)</f>
        <v>0</v>
      </c>
      <c r="W25" s="29"/>
      <c r="X25" s="77">
        <f>SUM(V25,B25:L25)</f>
        <v>0</v>
      </c>
      <c r="Y25" s="29"/>
      <c r="Z25" s="29">
        <v>0</v>
      </c>
      <c r="AA25" s="29"/>
      <c r="AB25" s="77">
        <f>SUM(X25:AA25)</f>
        <v>0</v>
      </c>
    </row>
    <row r="26" spans="1:30" ht="21.75" customHeight="1">
      <c r="A26" s="80" t="s">
        <v>256</v>
      </c>
      <c r="B26" s="29">
        <v>0</v>
      </c>
      <c r="C26" s="29"/>
      <c r="D26" s="29">
        <v>0</v>
      </c>
      <c r="E26" s="29"/>
      <c r="F26" s="29">
        <v>0</v>
      </c>
      <c r="G26" s="29"/>
      <c r="H26" s="29">
        <v>0</v>
      </c>
      <c r="I26" s="29"/>
      <c r="J26" s="29">
        <v>447</v>
      </c>
      <c r="K26" s="29"/>
      <c r="L26" s="29">
        <v>-447</v>
      </c>
      <c r="M26" s="29"/>
      <c r="N26" s="29">
        <v>0</v>
      </c>
      <c r="O26" s="29"/>
      <c r="P26" s="29">
        <v>0</v>
      </c>
      <c r="Q26" s="29"/>
      <c r="R26" s="29">
        <v>0</v>
      </c>
      <c r="S26" s="29"/>
      <c r="T26" s="29">
        <v>0</v>
      </c>
      <c r="U26" s="29"/>
      <c r="V26" s="77">
        <v>0</v>
      </c>
      <c r="W26" s="29"/>
      <c r="X26" s="77">
        <f>SUM(V26,B26:L26)</f>
        <v>0</v>
      </c>
      <c r="Y26" s="29"/>
      <c r="Z26" s="29">
        <v>0</v>
      </c>
      <c r="AA26" s="29"/>
      <c r="AB26" s="77">
        <f>SUM(X26:Z26)</f>
        <v>0</v>
      </c>
    </row>
    <row r="27" spans="1:30" ht="21.75" customHeight="1" thickBot="1">
      <c r="A27" s="73" t="s">
        <v>257</v>
      </c>
      <c r="B27" s="81">
        <f>SUM(B19:B26,B16)</f>
        <v>3000000</v>
      </c>
      <c r="C27" s="75"/>
      <c r="D27" s="81">
        <f>SUM(D19:D26,D16)</f>
        <v>2599000</v>
      </c>
      <c r="E27" s="75"/>
      <c r="F27" s="81">
        <f>SUM(F19:F26,F16)</f>
        <v>-387268</v>
      </c>
      <c r="G27" s="75"/>
      <c r="H27" s="81">
        <f>SUM(H19:H26,H16)</f>
        <v>1017001</v>
      </c>
      <c r="I27" s="75"/>
      <c r="J27" s="81">
        <f>SUM(J19:J26,J16)</f>
        <v>388757</v>
      </c>
      <c r="K27" s="74"/>
      <c r="L27" s="81">
        <f>SUM(L19:L26,L16)</f>
        <v>14606004</v>
      </c>
      <c r="M27" s="74"/>
      <c r="N27" s="81">
        <f>SUM(N19:N26,N16)</f>
        <v>66600</v>
      </c>
      <c r="O27" s="75"/>
      <c r="P27" s="81">
        <f>SUM(P19:P26,P16)</f>
        <v>631337</v>
      </c>
      <c r="Q27" s="75"/>
      <c r="R27" s="81">
        <f>SUM(R19:R26,R16)</f>
        <v>350415</v>
      </c>
      <c r="S27" s="75"/>
      <c r="T27" s="81">
        <f>SUM(T19:T26,T16)</f>
        <v>-199615</v>
      </c>
      <c r="U27" s="75"/>
      <c r="V27" s="81">
        <f>SUM(V19:V26,V16)</f>
        <v>848737</v>
      </c>
      <c r="W27" s="75"/>
      <c r="X27" s="81">
        <f>SUM(X19:X26,X16)</f>
        <v>22072231</v>
      </c>
      <c r="Y27" s="74"/>
      <c r="Z27" s="81">
        <f>SUM(Z19:Z26,Z16)</f>
        <v>1680511</v>
      </c>
      <c r="AA27" s="74"/>
      <c r="AB27" s="81">
        <f>SUM(AB19:AB26,AB16)</f>
        <v>23752742</v>
      </c>
    </row>
    <row r="28" spans="1:30" ht="21.75" customHeight="1" thickTop="1">
      <c r="B28" s="74"/>
      <c r="C28" s="75"/>
      <c r="D28" s="74"/>
      <c r="E28" s="75"/>
      <c r="F28" s="74"/>
      <c r="G28" s="75"/>
      <c r="H28" s="75"/>
      <c r="I28" s="75"/>
      <c r="J28" s="75"/>
      <c r="K28" s="75"/>
      <c r="L28" s="74"/>
      <c r="M28" s="74"/>
      <c r="N28" s="75"/>
      <c r="O28" s="75"/>
      <c r="P28" s="75"/>
      <c r="Q28" s="75"/>
      <c r="R28" s="75"/>
      <c r="S28" s="75"/>
      <c r="T28" s="74"/>
      <c r="U28" s="75"/>
      <c r="V28" s="74"/>
      <c r="W28" s="75"/>
      <c r="X28" s="74"/>
      <c r="Y28" s="75"/>
      <c r="Z28" s="74"/>
      <c r="AA28" s="74"/>
      <c r="AB28" s="74"/>
    </row>
    <row r="29" spans="1:30" ht="21.75" customHeight="1">
      <c r="A29" s="73" t="s">
        <v>258</v>
      </c>
      <c r="B29" s="74">
        <v>3000000</v>
      </c>
      <c r="C29" s="75"/>
      <c r="D29" s="77">
        <v>2599000</v>
      </c>
      <c r="E29" s="75"/>
      <c r="F29" s="77">
        <v>-387268</v>
      </c>
      <c r="G29" s="75"/>
      <c r="H29" s="74">
        <v>1017285</v>
      </c>
      <c r="I29" s="75"/>
      <c r="J29" s="74">
        <v>419676</v>
      </c>
      <c r="K29" s="75"/>
      <c r="L29" s="74">
        <v>14939813</v>
      </c>
      <c r="M29" s="74"/>
      <c r="N29" s="74">
        <v>-4923</v>
      </c>
      <c r="O29" s="75"/>
      <c r="P29" s="75">
        <v>762308</v>
      </c>
      <c r="Q29" s="75"/>
      <c r="R29" s="74">
        <v>222376</v>
      </c>
      <c r="S29" s="75"/>
      <c r="T29" s="74">
        <v>-199615</v>
      </c>
      <c r="U29" s="75"/>
      <c r="V29" s="77">
        <v>780146</v>
      </c>
      <c r="W29" s="75"/>
      <c r="X29" s="74">
        <f>SUM(B29:L29,V29)</f>
        <v>22368652</v>
      </c>
      <c r="Y29" s="75"/>
      <c r="Z29" s="74">
        <v>1718352</v>
      </c>
      <c r="AA29" s="74"/>
      <c r="AB29" s="77">
        <f>SUM(X29:Z29)</f>
        <v>24087004</v>
      </c>
    </row>
    <row r="30" spans="1:30" ht="21.75" customHeight="1">
      <c r="A30" s="65" t="s">
        <v>111</v>
      </c>
      <c r="B30" s="74">
        <v>0</v>
      </c>
      <c r="C30" s="75"/>
      <c r="D30" s="74">
        <v>0</v>
      </c>
      <c r="E30" s="75"/>
      <c r="F30" s="74">
        <v>0</v>
      </c>
      <c r="G30" s="75"/>
      <c r="H30" s="74">
        <v>0</v>
      </c>
      <c r="I30" s="75"/>
      <c r="J30" s="74">
        <v>0</v>
      </c>
      <c r="K30" s="75"/>
      <c r="L30" s="74">
        <f>SUM('PL 3'!E39)</f>
        <v>286239</v>
      </c>
      <c r="M30" s="74"/>
      <c r="N30" s="74">
        <v>0</v>
      </c>
      <c r="O30" s="75"/>
      <c r="P30" s="74">
        <v>0</v>
      </c>
      <c r="Q30" s="75"/>
      <c r="R30" s="74">
        <v>0</v>
      </c>
      <c r="S30" s="75"/>
      <c r="T30" s="74">
        <v>0</v>
      </c>
      <c r="U30" s="75"/>
      <c r="V30" s="77">
        <f>SUM(N30:U30)</f>
        <v>0</v>
      </c>
      <c r="W30" s="75"/>
      <c r="X30" s="77">
        <f>SUM(V30,B30:L30)</f>
        <v>286239</v>
      </c>
      <c r="Y30" s="75"/>
      <c r="Z30" s="74">
        <f>'PL 3'!E40</f>
        <v>29733</v>
      </c>
      <c r="AA30" s="74"/>
      <c r="AB30" s="77">
        <f>SUM(X30:Z30)</f>
        <v>315972</v>
      </c>
      <c r="AC30" s="74"/>
    </row>
    <row r="31" spans="1:30" ht="21.75" customHeight="1">
      <c r="A31" s="65" t="s">
        <v>248</v>
      </c>
      <c r="B31" s="78">
        <v>0</v>
      </c>
      <c r="C31" s="75"/>
      <c r="D31" s="78">
        <v>0</v>
      </c>
      <c r="E31" s="75"/>
      <c r="F31" s="78">
        <v>0</v>
      </c>
      <c r="G31" s="75"/>
      <c r="H31" s="78">
        <v>0</v>
      </c>
      <c r="I31" s="75"/>
      <c r="J31" s="78">
        <v>0</v>
      </c>
      <c r="K31" s="75"/>
      <c r="L31" s="79">
        <v>0</v>
      </c>
      <c r="M31" s="74"/>
      <c r="N31" s="78">
        <v>-51078</v>
      </c>
      <c r="O31" s="75"/>
      <c r="P31" s="78">
        <v>-67927</v>
      </c>
      <c r="Q31" s="75"/>
      <c r="R31" s="78">
        <v>3432</v>
      </c>
      <c r="S31" s="75"/>
      <c r="T31" s="78">
        <v>0</v>
      </c>
      <c r="U31" s="75"/>
      <c r="V31" s="78">
        <f>SUM(N31:U31)</f>
        <v>-115573</v>
      </c>
      <c r="W31" s="75"/>
      <c r="X31" s="78">
        <f>SUM(V31,B31:L31)</f>
        <v>-115573</v>
      </c>
      <c r="Y31" s="75"/>
      <c r="Z31" s="78">
        <v>759</v>
      </c>
      <c r="AA31" s="74"/>
      <c r="AB31" s="79">
        <f>SUM(X31:AA31)</f>
        <v>-114814</v>
      </c>
      <c r="AC31" s="74"/>
      <c r="AD31" s="74">
        <f>AB31-'PL 3'!E74</f>
        <v>0</v>
      </c>
    </row>
    <row r="32" spans="1:30" ht="21.75" customHeight="1">
      <c r="A32" s="65" t="s">
        <v>249</v>
      </c>
      <c r="B32" s="74">
        <f>SUM(B30:B31)</f>
        <v>0</v>
      </c>
      <c r="C32" s="75"/>
      <c r="D32" s="74">
        <f>SUM(D30:D31)</f>
        <v>0</v>
      </c>
      <c r="E32" s="75"/>
      <c r="F32" s="74">
        <f>SUM(F30:F31)</f>
        <v>0</v>
      </c>
      <c r="G32" s="75"/>
      <c r="H32" s="74">
        <f>SUM(H30:H31)</f>
        <v>0</v>
      </c>
      <c r="I32" s="75"/>
      <c r="J32" s="74">
        <f>SUM(J30:J31)</f>
        <v>0</v>
      </c>
      <c r="K32" s="75"/>
      <c r="L32" s="74">
        <f>SUM(L30:L31)</f>
        <v>286239</v>
      </c>
      <c r="M32" s="74"/>
      <c r="N32" s="74">
        <f>SUM(N30:N31)</f>
        <v>-51078</v>
      </c>
      <c r="O32" s="75"/>
      <c r="P32" s="74">
        <f>SUM(P30:P31)</f>
        <v>-67927</v>
      </c>
      <c r="Q32" s="75"/>
      <c r="R32" s="74">
        <f>SUM(R30:R31)</f>
        <v>3432</v>
      </c>
      <c r="S32" s="75"/>
      <c r="T32" s="74">
        <f>SUM(T30:T31)</f>
        <v>0</v>
      </c>
      <c r="U32" s="75"/>
      <c r="V32" s="74">
        <f>SUM(V30:V31)</f>
        <v>-115573</v>
      </c>
      <c r="W32" s="75"/>
      <c r="X32" s="74">
        <f>SUM(X30:X31)</f>
        <v>170666</v>
      </c>
      <c r="Y32" s="75"/>
      <c r="Z32" s="74">
        <f>SUM(Z30:Z31)</f>
        <v>30492</v>
      </c>
      <c r="AA32" s="74"/>
      <c r="AB32" s="74">
        <f>SUM(AB30:AB31)</f>
        <v>201158</v>
      </c>
      <c r="AC32" s="74"/>
      <c r="AD32" s="74">
        <f>AB32-'PL 3'!E76</f>
        <v>0</v>
      </c>
    </row>
    <row r="33" spans="1:29" ht="21.75" customHeight="1">
      <c r="A33" s="80" t="s">
        <v>250</v>
      </c>
      <c r="B33" s="29">
        <v>0</v>
      </c>
      <c r="C33" s="29"/>
      <c r="D33" s="29">
        <v>0</v>
      </c>
      <c r="E33" s="29"/>
      <c r="F33" s="29">
        <v>0</v>
      </c>
      <c r="G33" s="29"/>
      <c r="H33" s="29">
        <v>0</v>
      </c>
      <c r="I33" s="29"/>
      <c r="J33" s="29">
        <v>0</v>
      </c>
      <c r="K33" s="29"/>
      <c r="L33" s="29">
        <v>0</v>
      </c>
      <c r="M33" s="29"/>
      <c r="N33" s="29">
        <v>0</v>
      </c>
      <c r="O33" s="29"/>
      <c r="P33" s="29">
        <v>0</v>
      </c>
      <c r="Q33" s="29"/>
      <c r="R33" s="29">
        <v>0</v>
      </c>
      <c r="S33" s="29"/>
      <c r="T33" s="29">
        <v>0</v>
      </c>
      <c r="U33" s="29"/>
      <c r="V33" s="29">
        <f>SUM(N33:U33)</f>
        <v>0</v>
      </c>
      <c r="W33" s="29"/>
      <c r="X33" s="29">
        <f>SUM(V33,B33:L33)</f>
        <v>0</v>
      </c>
      <c r="Y33" s="29"/>
      <c r="Z33" s="29">
        <v>-112627</v>
      </c>
      <c r="AA33" s="29"/>
      <c r="AB33" s="29">
        <f>SUM(X33:AA33)</f>
        <v>-112627</v>
      </c>
      <c r="AC33" s="74"/>
    </row>
    <row r="34" spans="1:29" ht="21.75" customHeight="1">
      <c r="A34" s="10" t="s">
        <v>259</v>
      </c>
      <c r="B34" s="29">
        <v>0</v>
      </c>
      <c r="C34" s="29"/>
      <c r="D34" s="29">
        <v>0</v>
      </c>
      <c r="E34" s="29"/>
      <c r="F34" s="29">
        <v>0</v>
      </c>
      <c r="G34" s="29"/>
      <c r="H34" s="29">
        <v>0</v>
      </c>
      <c r="I34" s="29"/>
      <c r="J34" s="29">
        <v>0</v>
      </c>
      <c r="K34" s="29"/>
      <c r="L34" s="29">
        <v>202</v>
      </c>
      <c r="M34" s="29"/>
      <c r="N34" s="29">
        <v>0</v>
      </c>
      <c r="O34" s="29"/>
      <c r="P34" s="29">
        <v>0</v>
      </c>
      <c r="Q34" s="29"/>
      <c r="R34" s="29">
        <v>-202</v>
      </c>
      <c r="S34" s="29"/>
      <c r="T34" s="29">
        <v>0</v>
      </c>
      <c r="U34" s="29"/>
      <c r="V34" s="29">
        <f>SUM(N34:U34)</f>
        <v>-202</v>
      </c>
      <c r="W34" s="29"/>
      <c r="X34" s="77">
        <f>SUM(V34,B34:L34)</f>
        <v>0</v>
      </c>
      <c r="Y34" s="29"/>
      <c r="Z34" s="29">
        <v>0</v>
      </c>
      <c r="AA34" s="29"/>
      <c r="AB34" s="77">
        <f>SUM(X34:AA34)</f>
        <v>0</v>
      </c>
    </row>
    <row r="35" spans="1:29" ht="21.75" customHeight="1">
      <c r="A35" s="10" t="s">
        <v>260</v>
      </c>
      <c r="B35" s="29">
        <v>0</v>
      </c>
      <c r="C35" s="29"/>
      <c r="D35" s="29">
        <v>0</v>
      </c>
      <c r="E35" s="29"/>
      <c r="F35" s="29">
        <v>0</v>
      </c>
      <c r="G35" s="29"/>
      <c r="H35" s="29">
        <v>0</v>
      </c>
      <c r="I35" s="29"/>
      <c r="J35" s="29">
        <v>0</v>
      </c>
      <c r="K35" s="29"/>
      <c r="L35" s="29">
        <v>3</v>
      </c>
      <c r="M35" s="29"/>
      <c r="N35" s="29">
        <v>0</v>
      </c>
      <c r="O35" s="29"/>
      <c r="P35" s="29">
        <v>0</v>
      </c>
      <c r="Q35" s="29"/>
      <c r="R35" s="29">
        <v>-3</v>
      </c>
      <c r="S35" s="29"/>
      <c r="T35" s="29">
        <v>0</v>
      </c>
      <c r="U35" s="29"/>
      <c r="V35" s="29">
        <f>SUM(N35:U35)</f>
        <v>-3</v>
      </c>
      <c r="W35" s="29"/>
      <c r="X35" s="77">
        <f>SUM(V35,B35:L35)</f>
        <v>0</v>
      </c>
      <c r="Y35" s="29"/>
      <c r="Z35" s="29">
        <v>0</v>
      </c>
      <c r="AA35" s="29"/>
      <c r="AB35" s="77">
        <f>SUM(X35:AA35)</f>
        <v>0</v>
      </c>
    </row>
    <row r="36" spans="1:29" ht="21.75" customHeight="1">
      <c r="A36" s="10" t="s">
        <v>252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74"/>
      <c r="W36" s="29"/>
      <c r="X36" s="77"/>
      <c r="Y36" s="29"/>
      <c r="Z36" s="29"/>
      <c r="AA36" s="29"/>
      <c r="AB36" s="77"/>
    </row>
    <row r="37" spans="1:29" ht="21.75" customHeight="1">
      <c r="A37" s="10" t="s">
        <v>253</v>
      </c>
      <c r="B37" s="29">
        <v>0</v>
      </c>
      <c r="C37" s="29"/>
      <c r="D37" s="29">
        <v>0</v>
      </c>
      <c r="E37" s="29"/>
      <c r="F37" s="29">
        <v>-1270</v>
      </c>
      <c r="G37" s="29"/>
      <c r="H37" s="29">
        <v>0</v>
      </c>
      <c r="I37" s="29"/>
      <c r="J37" s="29">
        <v>0</v>
      </c>
      <c r="K37" s="29"/>
      <c r="L37" s="29">
        <v>0</v>
      </c>
      <c r="M37" s="29"/>
      <c r="N37" s="29">
        <v>0</v>
      </c>
      <c r="O37" s="29"/>
      <c r="P37" s="29">
        <v>0</v>
      </c>
      <c r="Q37" s="29"/>
      <c r="R37" s="29">
        <v>0</v>
      </c>
      <c r="S37" s="29"/>
      <c r="T37" s="29">
        <v>0</v>
      </c>
      <c r="U37" s="29"/>
      <c r="V37" s="74">
        <f>SUM(N37:U37)</f>
        <v>0</v>
      </c>
      <c r="W37" s="29"/>
      <c r="X37" s="77">
        <f>SUM(V37,B37:L37)</f>
        <v>-1270</v>
      </c>
      <c r="Y37" s="29"/>
      <c r="Z37" s="29">
        <v>-630</v>
      </c>
      <c r="AA37" s="29"/>
      <c r="AB37" s="77">
        <f>SUM(X37:AA37)</f>
        <v>-1900</v>
      </c>
    </row>
    <row r="38" spans="1:29" ht="21.75" customHeight="1">
      <c r="A38" s="65" t="s">
        <v>254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74"/>
      <c r="W38" s="29"/>
      <c r="X38" s="77"/>
      <c r="Y38" s="29"/>
      <c r="Z38" s="29"/>
      <c r="AA38" s="29"/>
      <c r="AB38" s="77"/>
    </row>
    <row r="39" spans="1:29" ht="21.75" customHeight="1">
      <c r="A39" s="65" t="s">
        <v>255</v>
      </c>
      <c r="B39" s="29">
        <v>0</v>
      </c>
      <c r="C39" s="29"/>
      <c r="D39" s="29">
        <v>0</v>
      </c>
      <c r="E39" s="29"/>
      <c r="F39" s="29">
        <v>0</v>
      </c>
      <c r="G39" s="29"/>
      <c r="H39" s="29">
        <v>513</v>
      </c>
      <c r="I39" s="29"/>
      <c r="J39" s="29">
        <v>0</v>
      </c>
      <c r="K39" s="29"/>
      <c r="L39" s="29">
        <f>-H39</f>
        <v>-513</v>
      </c>
      <c r="M39" s="29"/>
      <c r="N39" s="29">
        <v>0</v>
      </c>
      <c r="O39" s="29"/>
      <c r="P39" s="29">
        <v>0</v>
      </c>
      <c r="Q39" s="29"/>
      <c r="R39" s="29">
        <v>0</v>
      </c>
      <c r="S39" s="29"/>
      <c r="T39" s="29">
        <v>0</v>
      </c>
      <c r="U39" s="29"/>
      <c r="V39" s="74">
        <v>0</v>
      </c>
      <c r="W39" s="29"/>
      <c r="X39" s="77">
        <f>SUM(V39,B39:L39)</f>
        <v>0</v>
      </c>
      <c r="Y39" s="29"/>
      <c r="Z39" s="29">
        <v>0</v>
      </c>
      <c r="AA39" s="29"/>
      <c r="AB39" s="77">
        <f>SUM(X39:Z39)</f>
        <v>0</v>
      </c>
    </row>
    <row r="40" spans="1:29" ht="21.75" customHeight="1">
      <c r="A40" s="80" t="s">
        <v>256</v>
      </c>
      <c r="B40" s="29">
        <v>0</v>
      </c>
      <c r="C40" s="29"/>
      <c r="D40" s="29">
        <v>0</v>
      </c>
      <c r="E40" s="29"/>
      <c r="F40" s="29">
        <v>0</v>
      </c>
      <c r="G40" s="29"/>
      <c r="H40" s="29">
        <v>0</v>
      </c>
      <c r="I40" s="29"/>
      <c r="J40" s="29">
        <v>361</v>
      </c>
      <c r="K40" s="29"/>
      <c r="L40" s="29">
        <f>-J40</f>
        <v>-361</v>
      </c>
      <c r="M40" s="29"/>
      <c r="N40" s="29">
        <v>0</v>
      </c>
      <c r="O40" s="29"/>
      <c r="P40" s="29">
        <v>0</v>
      </c>
      <c r="Q40" s="29"/>
      <c r="R40" s="29">
        <v>0</v>
      </c>
      <c r="S40" s="29"/>
      <c r="T40" s="29">
        <v>0</v>
      </c>
      <c r="U40" s="29"/>
      <c r="V40" s="77">
        <v>0</v>
      </c>
      <c r="W40" s="29"/>
      <c r="X40" s="77">
        <f>SUM(V40,B40:L40)</f>
        <v>0</v>
      </c>
      <c r="Y40" s="29"/>
      <c r="Z40" s="29">
        <v>0</v>
      </c>
      <c r="AA40" s="29"/>
      <c r="AB40" s="77">
        <f>SUM(X40:Z40)</f>
        <v>0</v>
      </c>
    </row>
    <row r="41" spans="1:29" ht="21.75" customHeight="1" thickBot="1">
      <c r="A41" s="73" t="s">
        <v>261</v>
      </c>
      <c r="B41" s="81">
        <f>SUM(B32:B40,B29)</f>
        <v>3000000</v>
      </c>
      <c r="C41" s="75"/>
      <c r="D41" s="81">
        <f>SUM(D32:D40,D29)</f>
        <v>2599000</v>
      </c>
      <c r="E41" s="75"/>
      <c r="F41" s="81">
        <f>SUM(F32:F40,F29)</f>
        <v>-388538</v>
      </c>
      <c r="G41" s="75"/>
      <c r="H41" s="81">
        <f>SUM(H32:H40,H29)</f>
        <v>1017798</v>
      </c>
      <c r="I41" s="75"/>
      <c r="J41" s="81">
        <f>SUM(J32:J40,J29)</f>
        <v>420037</v>
      </c>
      <c r="K41" s="75"/>
      <c r="L41" s="81">
        <f>SUM(L32:L40,L29)</f>
        <v>15225383</v>
      </c>
      <c r="M41" s="74"/>
      <c r="N41" s="81">
        <f>SUM(N32:N40,N29)</f>
        <v>-56001</v>
      </c>
      <c r="O41" s="75"/>
      <c r="P41" s="81">
        <f>SUM(P32:P40,P29)</f>
        <v>694381</v>
      </c>
      <c r="Q41" s="75"/>
      <c r="R41" s="81">
        <f>SUM(R32:R40,R29)</f>
        <v>225603</v>
      </c>
      <c r="S41" s="75"/>
      <c r="T41" s="81">
        <f>SUM(T32:T40,T29)</f>
        <v>-199615</v>
      </c>
      <c r="U41" s="75"/>
      <c r="V41" s="81">
        <f>SUM(V32:V40,V29)</f>
        <v>664368</v>
      </c>
      <c r="W41" s="75"/>
      <c r="X41" s="81">
        <f>SUM(X32:X40,X29)</f>
        <v>22538048</v>
      </c>
      <c r="Y41" s="74"/>
      <c r="Z41" s="81">
        <f>SUM(Z32:Z40,Z29)</f>
        <v>1635587</v>
      </c>
      <c r="AA41" s="74"/>
      <c r="AB41" s="81">
        <f>SUM(AB32:AB40,AB29)</f>
        <v>24173635</v>
      </c>
    </row>
    <row r="42" spans="1:29" ht="21.75" customHeight="1" thickTop="1">
      <c r="B42" s="74"/>
      <c r="C42" s="75"/>
      <c r="D42" s="74"/>
      <c r="E42" s="75"/>
      <c r="F42" s="74"/>
      <c r="G42" s="75"/>
      <c r="H42" s="75">
        <f>H41-BS!E87</f>
        <v>0</v>
      </c>
      <c r="I42" s="75"/>
      <c r="J42" s="75">
        <f>J41-BS!E88</f>
        <v>0</v>
      </c>
      <c r="K42" s="75"/>
      <c r="L42" s="74">
        <f>L41-BS!E89</f>
        <v>0</v>
      </c>
      <c r="M42" s="74"/>
      <c r="N42" s="75"/>
      <c r="O42" s="75"/>
      <c r="P42" s="75"/>
      <c r="Q42" s="75"/>
      <c r="R42" s="75"/>
      <c r="S42" s="75"/>
      <c r="T42" s="74"/>
      <c r="U42" s="75"/>
      <c r="V42" s="74">
        <f>V41-BS!E90</f>
        <v>0</v>
      </c>
      <c r="W42" s="75"/>
      <c r="X42" s="74">
        <f>X41-BS!E91</f>
        <v>0</v>
      </c>
      <c r="Y42" s="75"/>
      <c r="Z42" s="74">
        <f>Z41-BS!E92</f>
        <v>0</v>
      </c>
      <c r="AA42" s="74"/>
      <c r="AB42" s="74">
        <f>SUM(AB41-BS!E93)</f>
        <v>0</v>
      </c>
    </row>
    <row r="43" spans="1:29" ht="21.75" customHeight="1">
      <c r="A43" s="65" t="s">
        <v>38</v>
      </c>
      <c r="E43" s="66"/>
      <c r="G43" s="66"/>
      <c r="H43" s="66"/>
      <c r="I43" s="66"/>
      <c r="J43" s="66"/>
      <c r="K43" s="66"/>
      <c r="N43" s="66"/>
      <c r="O43" s="66"/>
      <c r="P43" s="66"/>
      <c r="Q43" s="66"/>
      <c r="R43" s="66"/>
      <c r="S43" s="66"/>
      <c r="U43" s="66"/>
      <c r="V43" s="66"/>
      <c r="W43" s="66"/>
      <c r="Y43" s="66"/>
      <c r="Z43" s="82"/>
      <c r="AB43" s="74"/>
    </row>
  </sheetData>
  <mergeCells count="10">
    <mergeCell ref="N11:R11"/>
    <mergeCell ref="T11:U11"/>
    <mergeCell ref="H13:L13"/>
    <mergeCell ref="A4:B4"/>
    <mergeCell ref="A5:AB5"/>
    <mergeCell ref="B6:AB6"/>
    <mergeCell ref="B7:X7"/>
    <mergeCell ref="N8:V8"/>
    <mergeCell ref="H9:J9"/>
    <mergeCell ref="T9:U9"/>
  </mergeCells>
  <printOptions horizontalCentered="1"/>
  <pageMargins left="0.31496062992125984" right="0.31496062992125984" top="0.70866141732283472" bottom="0.19685039370078741" header="0.19685039370078741" footer="0.19685039370078741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="80" zoomScaleNormal="52" zoomScaleSheetLayoutView="80" workbookViewId="0">
      <selection sqref="A1:M1"/>
    </sheetView>
  </sheetViews>
  <sheetFormatPr defaultColWidth="9.42578125" defaultRowHeight="22.5" customHeight="1"/>
  <cols>
    <col min="1" max="1" width="46.42578125" style="10" customWidth="1"/>
    <col min="2" max="2" width="5.5703125" style="10" customWidth="1"/>
    <col min="3" max="3" width="17.42578125" style="10" customWidth="1"/>
    <col min="4" max="4" width="1.42578125" style="87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0" customWidth="1"/>
    <col min="13" max="13" width="17.42578125" style="10" customWidth="1"/>
    <col min="14" max="16384" width="9.42578125" style="10"/>
  </cols>
  <sheetData>
    <row r="1" spans="1:13" ht="22.5" customHeight="1">
      <c r="A1" s="102" t="s">
        <v>82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22.5" customHeight="1">
      <c r="A2" s="23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22.5" customHeight="1">
      <c r="A3" s="23" t="s">
        <v>262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22.5" customHeight="1">
      <c r="A4" s="23" t="s">
        <v>84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2.5" customHeight="1">
      <c r="A5" s="102" t="s">
        <v>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</row>
    <row r="6" spans="1:13" ht="22.5" customHeight="1">
      <c r="C6" s="93" t="s">
        <v>6</v>
      </c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22.5" customHeight="1">
      <c r="C7" s="36"/>
      <c r="D7" s="36"/>
      <c r="E7" s="36"/>
      <c r="F7" s="36"/>
      <c r="G7" s="36"/>
      <c r="H7" s="36"/>
      <c r="I7" s="36"/>
      <c r="J7" s="36"/>
      <c r="K7" s="83" t="s">
        <v>263</v>
      </c>
      <c r="L7" s="84"/>
      <c r="M7" s="36"/>
    </row>
    <row r="8" spans="1:13" ht="22.5" customHeight="1">
      <c r="C8" s="36"/>
      <c r="D8" s="36"/>
      <c r="E8" s="36"/>
      <c r="F8" s="36"/>
      <c r="G8" s="36"/>
      <c r="H8" s="36"/>
      <c r="I8" s="36"/>
      <c r="J8" s="36"/>
      <c r="K8" s="85" t="s">
        <v>63</v>
      </c>
      <c r="L8" s="3"/>
      <c r="M8" s="36"/>
    </row>
    <row r="9" spans="1:13" ht="22.5" customHeight="1">
      <c r="C9" s="36"/>
      <c r="D9" s="36"/>
      <c r="E9" s="36"/>
      <c r="F9" s="36"/>
      <c r="G9" s="36"/>
      <c r="H9" s="36"/>
      <c r="I9" s="36"/>
      <c r="J9" s="36"/>
      <c r="K9" s="86" t="s">
        <v>119</v>
      </c>
      <c r="L9" s="36"/>
      <c r="M9" s="36"/>
    </row>
    <row r="10" spans="1:13" s="11" customFormat="1" ht="22.5" customHeight="1">
      <c r="D10" s="87"/>
      <c r="G10" s="103" t="s">
        <v>71</v>
      </c>
      <c r="H10" s="103"/>
      <c r="I10" s="103"/>
      <c r="K10" s="11" t="s">
        <v>217</v>
      </c>
    </row>
    <row r="11" spans="1:13" s="11" customFormat="1" ht="22.5" customHeight="1">
      <c r="C11" s="11" t="s">
        <v>222</v>
      </c>
      <c r="D11" s="87"/>
      <c r="E11" s="11" t="s">
        <v>223</v>
      </c>
      <c r="G11" s="11" t="s">
        <v>225</v>
      </c>
      <c r="K11" s="11" t="s">
        <v>227</v>
      </c>
      <c r="M11" s="11" t="s">
        <v>232</v>
      </c>
    </row>
    <row r="12" spans="1:13" s="11" customFormat="1" ht="22.5" customHeight="1">
      <c r="B12" s="88"/>
      <c r="C12" s="89" t="s">
        <v>233</v>
      </c>
      <c r="D12" s="90"/>
      <c r="E12" s="89" t="s">
        <v>234</v>
      </c>
      <c r="G12" s="89" t="s">
        <v>236</v>
      </c>
      <c r="I12" s="89" t="s">
        <v>238</v>
      </c>
      <c r="K12" s="89" t="s">
        <v>240</v>
      </c>
      <c r="M12" s="89" t="s">
        <v>246</v>
      </c>
    </row>
    <row r="13" spans="1:13" ht="22.5" customHeight="1">
      <c r="A13" s="12" t="s">
        <v>247</v>
      </c>
      <c r="B13" s="12"/>
      <c r="C13" s="29">
        <v>3000000</v>
      </c>
      <c r="D13" s="29"/>
      <c r="E13" s="29">
        <v>2599000</v>
      </c>
      <c r="F13" s="29"/>
      <c r="G13" s="29">
        <v>750000</v>
      </c>
      <c r="H13" s="29"/>
      <c r="I13" s="29">
        <v>9214662</v>
      </c>
      <c r="J13" s="29"/>
      <c r="K13" s="29">
        <v>529022</v>
      </c>
      <c r="L13" s="29"/>
      <c r="M13" s="29">
        <f>SUM(C13:K13)</f>
        <v>16092684</v>
      </c>
    </row>
    <row r="14" spans="1:13" ht="22.5" customHeight="1">
      <c r="A14" s="10" t="s">
        <v>111</v>
      </c>
      <c r="B14" s="12"/>
      <c r="C14" s="29">
        <v>0</v>
      </c>
      <c r="D14" s="29"/>
      <c r="E14" s="29">
        <v>0</v>
      </c>
      <c r="F14" s="29"/>
      <c r="G14" s="29">
        <v>0</v>
      </c>
      <c r="H14" s="29"/>
      <c r="I14" s="29">
        <v>196978</v>
      </c>
      <c r="J14" s="29"/>
      <c r="K14" s="29">
        <v>0</v>
      </c>
      <c r="L14" s="29"/>
      <c r="M14" s="29">
        <f>SUM(C14:K14)</f>
        <v>196978</v>
      </c>
    </row>
    <row r="15" spans="1:13" ht="22.5" customHeight="1">
      <c r="A15" s="10" t="s">
        <v>248</v>
      </c>
      <c r="B15" s="12"/>
      <c r="C15" s="61">
        <v>0</v>
      </c>
      <c r="D15" s="29"/>
      <c r="E15" s="61">
        <v>0</v>
      </c>
      <c r="F15" s="29"/>
      <c r="G15" s="61">
        <v>0</v>
      </c>
      <c r="H15" s="29"/>
      <c r="I15" s="61">
        <v>0</v>
      </c>
      <c r="J15" s="29"/>
      <c r="K15" s="61">
        <v>2200</v>
      </c>
      <c r="L15" s="29"/>
      <c r="M15" s="61">
        <f>SUM(C15:K15)</f>
        <v>2200</v>
      </c>
    </row>
    <row r="16" spans="1:13" ht="22.5" customHeight="1">
      <c r="A16" s="10" t="s">
        <v>249</v>
      </c>
      <c r="B16" s="14"/>
      <c r="C16" s="29">
        <f>SUM(C14:C15)</f>
        <v>0</v>
      </c>
      <c r="D16" s="29">
        <f t="shared" ref="D16:M16" si="0">SUM(D14:D15)</f>
        <v>0</v>
      </c>
      <c r="E16" s="29">
        <f t="shared" si="0"/>
        <v>0</v>
      </c>
      <c r="F16" s="29">
        <f t="shared" si="0"/>
        <v>0</v>
      </c>
      <c r="G16" s="29">
        <f t="shared" si="0"/>
        <v>0</v>
      </c>
      <c r="H16" s="29">
        <f t="shared" si="0"/>
        <v>0</v>
      </c>
      <c r="I16" s="29">
        <f t="shared" si="0"/>
        <v>196978</v>
      </c>
      <c r="J16" s="29">
        <f t="shared" si="0"/>
        <v>0</v>
      </c>
      <c r="K16" s="29">
        <f t="shared" si="0"/>
        <v>2200</v>
      </c>
      <c r="L16" s="29">
        <f t="shared" si="0"/>
        <v>0</v>
      </c>
      <c r="M16" s="29">
        <f t="shared" si="0"/>
        <v>199178</v>
      </c>
    </row>
    <row r="17" spans="1:14" ht="22.5" customHeight="1" thickBot="1">
      <c r="A17" s="12" t="s">
        <v>257</v>
      </c>
      <c r="B17" s="12"/>
      <c r="C17" s="91">
        <f>SUM(C16:C16,C13)</f>
        <v>3000000</v>
      </c>
      <c r="D17" s="29"/>
      <c r="E17" s="91">
        <f>SUM(E16:E16,E13)</f>
        <v>2599000</v>
      </c>
      <c r="F17" s="29"/>
      <c r="G17" s="91">
        <f>SUM(G16:G16,G13)</f>
        <v>750000</v>
      </c>
      <c r="H17" s="29"/>
      <c r="I17" s="91">
        <f>SUM(I16:I16,I13)</f>
        <v>9411640</v>
      </c>
      <c r="J17" s="29"/>
      <c r="K17" s="91">
        <f>SUM(K16:K16,K13)</f>
        <v>531222</v>
      </c>
      <c r="L17" s="29"/>
      <c r="M17" s="91">
        <f>SUM(M16:M16,M13)</f>
        <v>16291862</v>
      </c>
    </row>
    <row r="18" spans="1:14" ht="22.5" customHeight="1" thickTop="1">
      <c r="A18" s="12"/>
      <c r="B18" s="12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4" ht="22.5" customHeight="1">
      <c r="A19" s="12" t="s">
        <v>258</v>
      </c>
      <c r="B19" s="12"/>
      <c r="C19" s="29">
        <v>3000000</v>
      </c>
      <c r="D19" s="29"/>
      <c r="E19" s="29">
        <v>2599000</v>
      </c>
      <c r="F19" s="29"/>
      <c r="G19" s="29">
        <v>750000</v>
      </c>
      <c r="H19" s="29"/>
      <c r="I19" s="29">
        <v>9464825</v>
      </c>
      <c r="J19" s="29"/>
      <c r="K19" s="29">
        <v>603846</v>
      </c>
      <c r="L19" s="29"/>
      <c r="M19" s="29">
        <f>SUM(C19:K19)</f>
        <v>16417671</v>
      </c>
    </row>
    <row r="20" spans="1:14" ht="22.5" customHeight="1">
      <c r="A20" s="10" t="s">
        <v>111</v>
      </c>
      <c r="B20" s="12"/>
      <c r="C20" s="29">
        <v>0</v>
      </c>
      <c r="D20" s="29"/>
      <c r="E20" s="29">
        <v>0</v>
      </c>
      <c r="F20" s="29"/>
      <c r="G20" s="29">
        <v>0</v>
      </c>
      <c r="H20" s="29"/>
      <c r="I20" s="29">
        <f>SUM('PL 3'!I39)</f>
        <v>311513</v>
      </c>
      <c r="J20" s="29"/>
      <c r="K20" s="29">
        <v>0</v>
      </c>
      <c r="L20" s="29"/>
      <c r="M20" s="29">
        <f>SUM(C20:K20)</f>
        <v>311513</v>
      </c>
    </row>
    <row r="21" spans="1:14" ht="22.5" customHeight="1">
      <c r="A21" s="10" t="s">
        <v>248</v>
      </c>
      <c r="B21" s="12"/>
      <c r="C21" s="61">
        <v>0</v>
      </c>
      <c r="D21" s="29"/>
      <c r="E21" s="61">
        <v>0</v>
      </c>
      <c r="F21" s="29"/>
      <c r="G21" s="61">
        <v>0</v>
      </c>
      <c r="H21" s="29"/>
      <c r="I21" s="61">
        <v>0</v>
      </c>
      <c r="J21" s="29"/>
      <c r="K21" s="61">
        <f>'PL 3'!I74</f>
        <v>-80169</v>
      </c>
      <c r="L21" s="29"/>
      <c r="M21" s="61">
        <f>SUM(C21:K21)</f>
        <v>-80169</v>
      </c>
    </row>
    <row r="22" spans="1:14" ht="22.5" customHeight="1">
      <c r="A22" s="10" t="s">
        <v>249</v>
      </c>
      <c r="B22" s="14"/>
      <c r="C22" s="29">
        <f>SUM(C20:C21)</f>
        <v>0</v>
      </c>
      <c r="D22" s="29"/>
      <c r="E22" s="29">
        <f>SUM(E20:E21)</f>
        <v>0</v>
      </c>
      <c r="F22" s="29"/>
      <c r="G22" s="29">
        <f>SUM(G20:G21)</f>
        <v>0</v>
      </c>
      <c r="H22" s="29"/>
      <c r="I22" s="29">
        <f>SUM(I20:I21)</f>
        <v>311513</v>
      </c>
      <c r="J22" s="29"/>
      <c r="K22" s="29">
        <f>SUM(K20:K21)</f>
        <v>-80169</v>
      </c>
      <c r="L22" s="29"/>
      <c r="M22" s="29">
        <f>SUM(M20:M21)</f>
        <v>231344</v>
      </c>
      <c r="N22" s="17">
        <f>M22-'PL 3'!I76</f>
        <v>0</v>
      </c>
    </row>
    <row r="23" spans="1:14" ht="22.5" customHeight="1" thickBot="1">
      <c r="A23" s="12" t="s">
        <v>261</v>
      </c>
      <c r="B23" s="12"/>
      <c r="C23" s="91">
        <f>SUM(C22:C22,C19)</f>
        <v>3000000</v>
      </c>
      <c r="D23" s="29"/>
      <c r="E23" s="91">
        <f>SUM(E22:E22,E19)</f>
        <v>2599000</v>
      </c>
      <c r="F23" s="29"/>
      <c r="G23" s="91">
        <f>SUM(G22:G22,G19)</f>
        <v>750000</v>
      </c>
      <c r="H23" s="29"/>
      <c r="I23" s="91">
        <f>SUM(I22:I22,I19)</f>
        <v>9776338</v>
      </c>
      <c r="J23" s="29"/>
      <c r="K23" s="91">
        <f>SUM(K22:K22,K19)</f>
        <v>523677</v>
      </c>
      <c r="L23" s="29"/>
      <c r="M23" s="91">
        <f>SUM(M22:M22,M19)</f>
        <v>16649015</v>
      </c>
    </row>
    <row r="24" spans="1:14" ht="22.5" customHeight="1" thickTop="1">
      <c r="C24" s="17"/>
      <c r="D24" s="92"/>
      <c r="E24" s="17"/>
      <c r="F24" s="17"/>
      <c r="G24" s="17"/>
      <c r="H24" s="17"/>
      <c r="I24" s="17">
        <f>I23-BS!I89</f>
        <v>0</v>
      </c>
      <c r="J24" s="17"/>
      <c r="K24" s="17">
        <f>K23-BS!I90</f>
        <v>0</v>
      </c>
      <c r="L24" s="17"/>
      <c r="M24" s="17">
        <f>M23-BS!I91</f>
        <v>0</v>
      </c>
    </row>
    <row r="25" spans="1:14" ht="22.5" customHeight="1">
      <c r="A25" s="10" t="s">
        <v>38</v>
      </c>
      <c r="N25" s="17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</vt:lpstr>
      <vt:lpstr>CF</vt:lpstr>
      <vt:lpstr>Conso</vt:lpstr>
      <vt:lpstr>separate</vt:lpstr>
      <vt:lpstr>BS!Print_Area</vt:lpstr>
      <vt:lpstr>CF!Print_Area</vt:lpstr>
      <vt:lpstr>Conso!Print_Area</vt:lpstr>
      <vt:lpstr>'PL 3'!Print_Area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 Phengthamkeerati</dc:creator>
  <cp:lastModifiedBy>Parmuk Wongadisai</cp:lastModifiedBy>
  <cp:lastPrinted>2023-05-08T11:31:08Z</cp:lastPrinted>
  <dcterms:created xsi:type="dcterms:W3CDTF">2023-05-05T10:43:58Z</dcterms:created>
  <dcterms:modified xsi:type="dcterms:W3CDTF">2023-05-11T11:32:23Z</dcterms:modified>
</cp:coreProperties>
</file>