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6\"/>
    </mc:Choice>
  </mc:AlternateContent>
  <xr:revisionPtr revIDLastSave="0" documentId="8_{DB3BB679-2607-474A-AEB5-D1A6B60E4E22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_xlnm.Print_Area" localSheetId="0">BS!$A$1:$K$88</definedName>
    <definedName name="_xlnm.Print_Area" localSheetId="2">'CE1'!$A$1:$Z$27</definedName>
    <definedName name="_xlnm.Print_Area" localSheetId="3">'CE2'!$A$1:$N$27</definedName>
    <definedName name="_xlnm.Print_Area" localSheetId="1">PL!$A$1:$K$143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6" i="5" l="1"/>
  <c r="I126" i="5"/>
  <c r="G126" i="5"/>
  <c r="E126" i="5"/>
  <c r="N21" i="13"/>
  <c r="N15" i="13"/>
  <c r="X23" i="12"/>
  <c r="I17" i="5" l="1"/>
  <c r="X22" i="12" l="1"/>
  <c r="P23" i="12" l="1"/>
  <c r="T21" i="12"/>
  <c r="V21" i="12" s="1"/>
  <c r="T15" i="12"/>
  <c r="V15" i="12" s="1"/>
  <c r="Z15" i="12" s="1"/>
  <c r="X17" i="12" l="1"/>
  <c r="P17" i="12" s="1"/>
  <c r="X16" i="12"/>
  <c r="H18" i="13"/>
  <c r="H19" i="13" s="1"/>
  <c r="F18" i="13"/>
  <c r="D18" i="13"/>
  <c r="H24" i="13"/>
  <c r="H25" i="13" s="1"/>
  <c r="F24" i="13"/>
  <c r="F25" i="13" s="1"/>
  <c r="D24" i="13"/>
  <c r="R18" i="12"/>
  <c r="L18" i="12"/>
  <c r="J18" i="12"/>
  <c r="H18" i="12"/>
  <c r="H19" i="12" s="1"/>
  <c r="F18" i="12"/>
  <c r="D18" i="12"/>
  <c r="D19" i="12" s="1"/>
  <c r="T16" i="12"/>
  <c r="L24" i="12"/>
  <c r="L25" i="12" s="1"/>
  <c r="J24" i="12"/>
  <c r="J25" i="12" s="1"/>
  <c r="H24" i="12"/>
  <c r="H25" i="12" s="1"/>
  <c r="F24" i="12"/>
  <c r="F25" i="12" s="1"/>
  <c r="D24" i="12"/>
  <c r="D25" i="12" s="1"/>
  <c r="T22" i="12"/>
  <c r="Z21" i="12"/>
  <c r="G60" i="5"/>
  <c r="I13" i="5"/>
  <c r="E13" i="5"/>
  <c r="G17" i="5"/>
  <c r="G21" i="5" s="1"/>
  <c r="K17" i="5"/>
  <c r="K21" i="5" s="1"/>
  <c r="I21" i="5"/>
  <c r="E17" i="5"/>
  <c r="E21" i="5" s="1"/>
  <c r="D25" i="13" l="1"/>
  <c r="D19" i="13"/>
  <c r="F19" i="13"/>
  <c r="P18" i="12"/>
  <c r="P19" i="12" s="1"/>
  <c r="X18" i="12"/>
  <c r="X19" i="12" s="1"/>
  <c r="L19" i="12"/>
  <c r="R19" i="12"/>
  <c r="F19" i="12"/>
  <c r="J19" i="12"/>
  <c r="P24" i="12"/>
  <c r="P25" i="12" s="1"/>
  <c r="T17" i="12"/>
  <c r="V17" i="12" s="1"/>
  <c r="Z17" i="12" s="1"/>
  <c r="K13" i="5"/>
  <c r="G13" i="5"/>
  <c r="G22" i="5" s="1"/>
  <c r="G26" i="5" s="1"/>
  <c r="T18" i="12" l="1"/>
  <c r="T19" i="12" s="1"/>
  <c r="K78" i="1" l="1"/>
  <c r="I78" i="1"/>
  <c r="I80" i="1" s="1"/>
  <c r="G78" i="1"/>
  <c r="G80" i="1" s="1"/>
  <c r="E78" i="1"/>
  <c r="E80" i="1" s="1"/>
  <c r="K51" i="1"/>
  <c r="I51" i="1"/>
  <c r="G51" i="1"/>
  <c r="E51" i="1"/>
  <c r="K45" i="1"/>
  <c r="I45" i="1"/>
  <c r="G45" i="1"/>
  <c r="E45" i="1"/>
  <c r="K25" i="1"/>
  <c r="I25" i="1"/>
  <c r="G25" i="1"/>
  <c r="E25" i="1"/>
  <c r="K16" i="1"/>
  <c r="I16" i="1"/>
  <c r="G16" i="1"/>
  <c r="E16" i="1"/>
  <c r="K131" i="5"/>
  <c r="I131" i="5"/>
  <c r="G131" i="5"/>
  <c r="E131" i="5"/>
  <c r="K80" i="1" l="1"/>
  <c r="E26" i="1"/>
  <c r="E52" i="1"/>
  <c r="E81" i="1" s="1"/>
  <c r="G26" i="1"/>
  <c r="K52" i="1"/>
  <c r="I26" i="1"/>
  <c r="G52" i="1"/>
  <c r="K26" i="1"/>
  <c r="I52" i="1"/>
  <c r="I81" i="1" s="1"/>
  <c r="I82" i="1" l="1"/>
  <c r="E82" i="1"/>
  <c r="G81" i="1"/>
  <c r="G82" i="1" s="1"/>
  <c r="K81" i="1"/>
  <c r="K60" i="5"/>
  <c r="E60" i="5"/>
  <c r="R23" i="12" s="1"/>
  <c r="K53" i="5"/>
  <c r="I53" i="5"/>
  <c r="G53" i="5"/>
  <c r="E53" i="5"/>
  <c r="T23" i="12" l="1"/>
  <c r="R24" i="12"/>
  <c r="R25" i="12" s="1"/>
  <c r="K82" i="1"/>
  <c r="E22" i="5"/>
  <c r="I22" i="5"/>
  <c r="K22" i="5"/>
  <c r="E61" i="5"/>
  <c r="G61" i="5"/>
  <c r="K61" i="5"/>
  <c r="L17" i="13" s="1"/>
  <c r="N17" i="13" s="1"/>
  <c r="V23" i="12" l="1"/>
  <c r="Z23" i="12" s="1"/>
  <c r="T24" i="12"/>
  <c r="T25" i="12" s="1"/>
  <c r="L18" i="13"/>
  <c r="L19" i="13" s="1"/>
  <c r="K26" i="5"/>
  <c r="K28" i="5" s="1"/>
  <c r="I26" i="5"/>
  <c r="I79" i="5" s="1"/>
  <c r="E26" i="5"/>
  <c r="E79" i="5" s="1"/>
  <c r="G28" i="5"/>
  <c r="G79" i="5"/>
  <c r="G96" i="5" s="1"/>
  <c r="G33" i="5" l="1"/>
  <c r="G31" i="5" s="1"/>
  <c r="I96" i="5"/>
  <c r="E28" i="5"/>
  <c r="K47" i="5"/>
  <c r="K63" i="5" s="1"/>
  <c r="K68" i="5" s="1"/>
  <c r="K66" i="5" s="1"/>
  <c r="K31" i="5"/>
  <c r="K79" i="5"/>
  <c r="K96" i="5" s="1"/>
  <c r="K106" i="5" s="1"/>
  <c r="K110" i="5" s="1"/>
  <c r="K133" i="5" s="1"/>
  <c r="K137" i="5" s="1"/>
  <c r="I28" i="5"/>
  <c r="E96" i="5"/>
  <c r="E106" i="5" s="1"/>
  <c r="E110" i="5" s="1"/>
  <c r="G106" i="5"/>
  <c r="G110" i="5" s="1"/>
  <c r="G133" i="5" s="1"/>
  <c r="G137" i="5" s="1"/>
  <c r="G47" i="5"/>
  <c r="G63" i="5" s="1"/>
  <c r="G68" i="5" s="1"/>
  <c r="G66" i="5" s="1"/>
  <c r="G37" i="5" l="1"/>
  <c r="N16" i="12"/>
  <c r="N18" i="12" s="1"/>
  <c r="N19" i="12" s="1"/>
  <c r="I106" i="5"/>
  <c r="E133" i="5"/>
  <c r="E137" i="5" s="1"/>
  <c r="E138" i="5" s="1"/>
  <c r="E47" i="5"/>
  <c r="E63" i="5" s="1"/>
  <c r="E68" i="5" s="1"/>
  <c r="E66" i="5" s="1"/>
  <c r="X24" i="12" s="1"/>
  <c r="X25" i="12" s="1"/>
  <c r="X26" i="12" s="1"/>
  <c r="E33" i="5"/>
  <c r="I47" i="5"/>
  <c r="I31" i="5"/>
  <c r="K37" i="5"/>
  <c r="J16" i="13"/>
  <c r="N16" i="13" s="1"/>
  <c r="I60" i="5"/>
  <c r="I61" i="5" s="1"/>
  <c r="I110" i="5" l="1"/>
  <c r="V16" i="12"/>
  <c r="Z16" i="12" s="1"/>
  <c r="Z18" i="12" s="1"/>
  <c r="Z19" i="12" s="1"/>
  <c r="E31" i="5"/>
  <c r="E37" i="5" s="1"/>
  <c r="J22" i="13"/>
  <c r="N22" i="13" s="1"/>
  <c r="I37" i="5"/>
  <c r="I63" i="5"/>
  <c r="I68" i="5" s="1"/>
  <c r="I66" i="5" s="1"/>
  <c r="L23" i="13"/>
  <c r="N23" i="13" s="1"/>
  <c r="J18" i="13"/>
  <c r="N18" i="13" s="1"/>
  <c r="I133" i="5" l="1"/>
  <c r="V18" i="12"/>
  <c r="V19" i="12" s="1"/>
  <c r="J24" i="13"/>
  <c r="L24" i="13"/>
  <c r="L25" i="13" s="1"/>
  <c r="J19" i="13"/>
  <c r="N19" i="13" s="1"/>
  <c r="I137" i="5" l="1"/>
  <c r="J25" i="13"/>
  <c r="N25" i="13" s="1"/>
  <c r="N26" i="13" s="1"/>
  <c r="N24" i="13"/>
  <c r="I138" i="5" l="1"/>
  <c r="N22" i="12"/>
  <c r="V22" i="12" s="1"/>
  <c r="N24" i="12" l="1"/>
  <c r="N25" i="12" s="1"/>
  <c r="N26" i="12" s="1"/>
  <c r="Z22" i="12" l="1"/>
  <c r="Z24" i="12" s="1"/>
  <c r="Z25" i="12" s="1"/>
  <c r="Z26" i="12" s="1"/>
  <c r="V24" i="12"/>
  <c r="V25" i="12" s="1"/>
</calcChain>
</file>

<file path=xl/sharedStrings.xml><?xml version="1.0" encoding="utf-8"?>
<sst xmlns="http://schemas.openxmlformats.org/spreadsheetml/2006/main" count="329" uniqueCount="203">
  <si>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</si>
  <si>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</si>
  <si>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</si>
  <si>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</si>
  <si>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</si>
  <si>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</si>
  <si>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</si>
  <si>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</si>
  <si>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</si>
  <si>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</si>
  <si>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</si>
  <si>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</si>
  <si>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</si>
  <si>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</si>
  <si>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</si>
  <si>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</si>
  <si>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</si>
  <si>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</si>
  <si>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</si>
  <si>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</si>
  <si>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</si>
  <si>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</si>
  <si>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</si>
  <si>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</si>
  <si>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</si>
  <si>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</si>
  <si>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</si>
  <si>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</si>
  <si>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</si>
  <si>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</si>
  <si>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</si>
  <si>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</si>
  <si>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</si>
  <si>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</si>
  <si>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</si>
  <si>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</si>
  <si>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</si>
  <si>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</si>
  <si>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</si>
  <si>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</si>
  <si>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</si>
  <si>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</si>
  <si>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</si>
  <si>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</si>
  <si>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</si>
  <si>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</si>
  <si>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</si>
  <si>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</si>
  <si>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</si>
  <si>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</si>
  <si>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</si>
  <si>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</si>
  <si>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</si>
  <si>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</si>
  <si>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</si>
  <si>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</si>
  <si>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</si>
  <si>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</si>
  <si>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</si>
  <si>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</si>
  <si>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</si>
  <si>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</si>
  <si>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</si>
  <si>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</si>
  <si>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</si>
  <si>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</si>
  <si>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</si>
  <si>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</si>
  <si>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</si>
  <si>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</si>
  <si>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</si>
  <si>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</si>
  <si>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</si>
  <si>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</si>
  <si>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</si>
  <si>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</si>
  <si>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</si>
  <si>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</si>
  <si>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</si>
  <si>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</si>
  <si>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</si>
  <si>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</si>
  <si>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</si>
  <si>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</si>
  <si>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</si>
  <si>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</si>
  <si>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</si>
  <si>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</si>
  <si>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</si>
  <si>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</si>
  <si>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</si>
  <si>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</si>
  <si>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</si>
  <si>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</si>
  <si>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</si>
  <si>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</si>
  <si>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</si>
  <si>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</si>
  <si>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</si>
  <si>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</si>
  <si>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</si>
  <si>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</si>
  <si>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</si>
  <si>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</si>
  <si>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</si>
  <si>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</si>
  <si>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</si>
  <si>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</si>
  <si>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</si>
  <si>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</si>
  <si>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</si>
  <si>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</si>
  <si>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</si>
  <si>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</si>
  <si>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</si>
  <si>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</si>
  <si>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</si>
  <si>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</si>
  <si>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</si>
  <si>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</si>
  <si>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</si>
  <si>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</si>
  <si>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</si>
  <si>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</si>
  <si>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</si>
  <si>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</si>
  <si>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</si>
  <si>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</si>
  <si>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   สำหรับเงินสดและรายการเทียบเท่าเงินสด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</si>
  <si>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</si>
  <si>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</si>
  <si>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</si>
  <si>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</si>
  <si>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</si>
  <si>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</si>
  <si>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</si>
  <si>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</si>
  <si>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</si>
  <si>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</si>
  <si>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</si>
  <si>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</si>
  <si>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</si>
  <si>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</si>
  <si>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</si>
  <si>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</si>
  <si>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</si>
  <si>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ขาดทุนจากการดำเนินงาน</t>
  </si>
  <si>
    <t>ส่วนแบ่งกำไรจากเงินลงทุนในบริษัทร่วม</t>
  </si>
  <si>
    <t xml:space="preserve">   ขาดทุนส่วนที่เป็นของผู้ถือหุ้นของบริษัทฯ</t>
  </si>
  <si>
    <t>ขาดทุนก่อนภาษี</t>
  </si>
  <si>
    <t>ภาษีเงินได้</t>
  </si>
  <si>
    <t>ขาดทุนก่อนภาษีเงินได้</t>
  </si>
  <si>
    <t xml:space="preserve">   ส่วนแบ่งกำไรจากเงินลงทุนในบริษัทร่วม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</si>
  <si>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</si>
  <si>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</si>
  <si>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</si>
  <si>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</si>
  <si>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</si>
  <si>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</si>
  <si>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กำไร (ขาดทุน) จากการวัด</t>
  </si>
  <si>
    <t>มูลค่าสินทรัพย์ทางการเงินที่</t>
  </si>
  <si>
    <t>ขาดทุนต่อหุ้นขั้นพื้นฐาน</t>
  </si>
  <si>
    <t>เงินสดรับจากดอกเบี้ย</t>
  </si>
  <si>
    <t xml:space="preserve">   สินทรัพย์ไม่หมุนเวียนอื่น</t>
  </si>
  <si>
    <t>ยอดคงเหลือ ณ วันที่ 1 มกราคม 2565</t>
  </si>
  <si>
    <t>ยอดคงเหลือ ณ วันที่ 31 มีนาคม 2565</t>
  </si>
  <si>
    <t>ผลขาดทุนจากสัญญาที่สร้างภาระ</t>
  </si>
  <si>
    <t xml:space="preserve">   กำไรจากอัตราแลกเปลี่ยน</t>
  </si>
  <si>
    <t xml:space="preserve">   หนี้สินไม่หมุนเวียนอื่น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</si>
  <si>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</si>
  <si>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</si>
  <si>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</si>
  <si>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สินทรัพย์ทางการเงินไม่หมุนเวียนอื่น (เพิ่มขึ้น) ลดลง</t>
  </si>
  <si>
    <t>เงินกู้ยืมระยะยาวจากสถาบันการเงินเพิ่มขึ้น</t>
  </si>
  <si>
    <t>เจ้าหนี้ทรัสต์รีซีทส์เพิ่มขึ้น (ลดลง)</t>
  </si>
  <si>
    <t>กำไร (ขาดทุน) จากอัตราแลกเปลี่ยนที่ยังไม่เกิดขึ้นจริง</t>
  </si>
  <si>
    <t>รายการปรับกระทบยอดขาดทุนก่อนภาษี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</si>
  <si>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</si>
  <si>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</si>
  <si>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เงินสดสุทธิจาก (ใช้ไปใน) กิจกรรมจัดหาเงิน</t>
  </si>
  <si>
    <t xml:space="preserve">   - สุทธิจากภาษีเงินได้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</si>
  <si>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</si>
  <si>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</si>
  <si>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 xml:space="preserve">   (กำไร) ขาดทุนจากการปรับมูลค่ายุติธรรมของเครื่องมือทางการเงิน</t>
  </si>
  <si>
    <t>เงินจ่ายล่วงหน้าค่าสินทรัพย์ถาวร</t>
  </si>
  <si>
    <t>การแบ่งปันกำไร (ขาดทุน)</t>
  </si>
  <si>
    <t>ณ วันที่ 31 มีนาคม 2566</t>
  </si>
  <si>
    <t>31 ธันวาคม 2565</t>
  </si>
  <si>
    <t>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</si>
  <si>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</si>
  <si>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</si>
  <si>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</si>
  <si>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ผลขาดทุนจากสัญญาที่สร้างภาระ</t>
  </si>
  <si>
    <t xml:space="preserve">   (กำไร) ขาดทุนจากอัตราแลกเปลี่ยนที่ยังไม่เกิดขึ้นจริง</t>
  </si>
  <si>
    <t>ขาดทุนจากการดำเนินงานก่อนการเปลี่ยนแปลงในสินทรัพย์</t>
  </si>
  <si>
    <t>ผลต่างจากการแปลงค่างบการเงินเพิ่มขึ้น (ลดลง)</t>
  </si>
  <si>
    <t>โอนกลับค่าเผื่อการลดลงของมูลค่าสินค้าคงเหลือ</t>
  </si>
  <si>
    <t xml:space="preserve">   โอนกลับค่าเผื่อการลดลงของมูลค่าสินค้าคงเหลือ </t>
  </si>
  <si>
    <t>เงินสดและรายการเทียบเท่าเงินสดลดลงสุทธิ</t>
  </si>
  <si>
    <t>เงินกู้ยืมระยะยาวจากสถาบันการเงิน  - สุทธิจากส่วนที่</t>
  </si>
  <si>
    <t xml:space="preserve">  ถึงกำหนดชำระภายในหนึ่งปี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</si>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</sst>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43" fontId="16" fillId="0" borderId="0" applyFont="0" applyFill="0" applyBorder="0" applyAlignment="0" applyProtection="0"/>
  </cellStyleXfs>
  <cellXfs count="136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41" fontId="7" fillId="0" borderId="3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165" fontId="14" fillId="0" borderId="0" xfId="0" applyNumberFormat="1" applyFont="1" applyAlignment="1">
      <alignment horizontal="right" vertical="top"/>
    </xf>
    <xf numFmtId="41" fontId="3" fillId="0" borderId="0" xfId="2" applyNumberFormat="1" applyFont="1" applyAlignment="1">
      <alignment horizontal="center" vertical="top"/>
    </xf>
    <xf numFmtId="0" fontId="1" fillId="0" borderId="0" xfId="2"/>
    <xf numFmtId="41" fontId="3" fillId="0" borderId="1" xfId="2" applyNumberFormat="1" applyFont="1" applyBorder="1" applyAlignment="1">
      <alignment horizontal="center" vertical="top"/>
    </xf>
    <xf numFmtId="37" fontId="15" fillId="0" borderId="0" xfId="0" applyNumberFormat="1" applyFont="1" applyAlignment="1">
      <alignment vertical="top"/>
    </xf>
    <xf numFmtId="49" fontId="3" fillId="0" borderId="0" xfId="2" applyNumberFormat="1" applyFont="1" applyAlignment="1">
      <alignment vertical="top"/>
    </xf>
    <xf numFmtId="49" fontId="5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8" xfId="0" applyNumberFormat="1" applyFont="1" applyBorder="1" applyAlignment="1">
      <alignment horizontal="right" vertical="top"/>
    </xf>
    <xf numFmtId="43" fontId="3" fillId="0" borderId="4" xfId="3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3" fontId="3" fillId="0" borderId="4" xfId="3" applyFont="1" applyFill="1" applyBorder="1" applyAlignment="1">
      <alignment horizontal="right" vertical="top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41" fontId="3" fillId="2" borderId="0" xfId="0" applyNumberFormat="1" applyFont="1" applyFill="1" applyAlignment="1">
      <alignment horizontal="right" vertical="top"/>
    </xf>
    <xf numFmtId="41" fontId="3" fillId="0" borderId="4" xfId="0" applyNumberFormat="1" applyFont="1" applyBorder="1" applyAlignment="1">
      <alignment horizontal="right" vertical="center"/>
    </xf>
    <xf numFmtId="41" fontId="8" fillId="2" borderId="0" xfId="0" applyNumberFormat="1" applyFont="1" applyFill="1" applyAlignment="1">
      <alignment horizontal="right" vertical="top"/>
    </xf>
    <xf numFmtId="41" fontId="8" fillId="2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3" fillId="2" borderId="0" xfId="2" applyNumberFormat="1" applyFont="1" applyFill="1" applyAlignment="1">
      <alignment vertical="top"/>
    </xf>
    <xf numFmtId="41" fontId="3" fillId="0" borderId="1" xfId="0" applyNumberFormat="1" applyFont="1" applyBorder="1" applyAlignment="1">
      <alignment vertical="top"/>
    </xf>
    <xf numFmtId="0" fontId="3" fillId="0" borderId="0" xfId="0" applyFont="1" applyAlignment="1">
      <alignment horizontal="center"/>
    </xf>
    <xf numFmtId="41" fontId="18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 vertical="top"/>
    </xf>
    <xf numFmtId="41" fontId="8" fillId="0" borderId="2" xfId="2" applyNumberFormat="1" applyFont="1" applyBorder="1" applyAlignment="1">
      <alignment horizontal="center" vertical="top"/>
    </xf>
    <xf numFmtId="164" fontId="18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vertical="top"/>
    </xf>
    <xf numFmtId="43" fontId="18" fillId="0" borderId="0" xfId="3" applyFont="1" applyFill="1" applyAlignment="1">
      <alignment horizontal="right" vertical="top"/>
    </xf>
    <xf numFmtId="41" fontId="18" fillId="0" borderId="0" xfId="0" applyNumberFormat="1" applyFont="1"/>
    <xf numFmtId="41" fontId="3" fillId="0" borderId="3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4" xfId="0" applyNumberFormat="1" applyFont="1" applyBorder="1" applyAlignment="1">
      <alignment horizontal="center" vertical="top"/>
    </xf>
    <xf numFmtId="41" fontId="9" fillId="0" borderId="0" xfId="0" applyNumberFormat="1" applyFont="1" applyAlignment="1">
      <alignment vertical="top"/>
    </xf>
    <xf numFmtId="41" fontId="1" fillId="0" borderId="0" xfId="2" applyNumberFormat="1"/>
    <xf numFmtId="41" fontId="8" fillId="0" borderId="0" xfId="2" applyNumberFormat="1" applyFont="1" applyAlignment="1">
      <alignment vertical="top"/>
    </xf>
    <xf numFmtId="41" fontId="11" fillId="0" borderId="0" xfId="0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18" fillId="0" borderId="0" xfId="0" applyNumberFormat="1" applyFont="1" applyAlignment="1">
      <alignment horizontal="center"/>
    </xf>
  </cellXfs>
  <cellStyles count="4">
    <cellStyle name="Comma" xfId="3" builtinId="3"/>
    <cellStyle name="Normal" xfId="0" builtinId="0"/>
    <cellStyle name="Normal 2" xfId="2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tabSelected="1" view="pageBreakPreview" zoomScaleNormal="100" zoomScaleSheetLayoutView="100" workbookViewId="0">
      <selection activeCell="A4" sqref="A4"/>
    </sheetView>
  </sheetViews>
  <sheetFormatPr defaultColWidth="10.7109375" defaultRowHeight="24" customHeight="1" x14ac:dyDescent="0.2"/>
  <cols>
    <col min="1" max="1" width="42.28515625" style="9" customWidth="1"/>
    <col min="2" max="2" width="0.28515625" style="10" hidden="1" customWidth="1"/>
    <col min="3" max="3" width="6.42578125" style="9" customWidth="1"/>
    <col min="4" max="4" width="1.42578125" style="10" customWidth="1"/>
    <col min="5" max="5" width="14.7109375" style="10" customWidth="1"/>
    <col min="6" max="6" width="1.42578125" style="10" customWidth="1"/>
    <col min="7" max="7" width="14.7109375" style="10" customWidth="1"/>
    <col min="8" max="8" width="1.42578125" style="10" customWidth="1"/>
    <col min="9" max="9" width="14.7109375" style="10" customWidth="1"/>
    <col min="10" max="10" width="1.42578125" style="10" customWidth="1"/>
    <col min="11" max="11" width="14.7109375" style="10" customWidth="1"/>
    <col min="12" max="12" width="0.42578125" style="10" customWidth="1"/>
    <col min="13" max="16384" width="10.7109375" style="10"/>
  </cols>
  <sheetData>
    <row r="1" spans="1:11" s="8" customFormat="1" ht="24" customHeight="1" x14ac:dyDescent="0.2">
      <c r="A1" s="4" t="s">
        <v>116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4" customHeight="1" x14ac:dyDescent="0.2">
      <c r="A2" s="43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1" s="57" customFormat="1" ht="24" customHeight="1" x14ac:dyDescent="0.2">
      <c r="A3" s="16" t="s">
        <v>186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4" customHeight="1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111</v>
      </c>
    </row>
    <row r="5" spans="1:11" ht="24" customHeight="1" x14ac:dyDescent="0.2">
      <c r="E5" s="130" t="s">
        <v>1</v>
      </c>
      <c r="F5" s="130"/>
      <c r="G5" s="130"/>
      <c r="H5" s="11"/>
      <c r="I5" s="130" t="s">
        <v>2</v>
      </c>
      <c r="J5" s="130"/>
      <c r="K5" s="130"/>
    </row>
    <row r="6" spans="1:11" ht="24" customHeight="1" x14ac:dyDescent="0.2">
      <c r="C6" s="12" t="s">
        <v>3</v>
      </c>
      <c r="D6" s="13"/>
      <c r="E6" s="56" t="s">
        <v>188</v>
      </c>
      <c r="F6" s="14"/>
      <c r="G6" s="56" t="s">
        <v>187</v>
      </c>
      <c r="H6" s="15"/>
      <c r="I6" s="56" t="s">
        <v>188</v>
      </c>
      <c r="J6" s="14"/>
      <c r="K6" s="56" t="s">
        <v>187</v>
      </c>
    </row>
    <row r="7" spans="1:11" ht="24" customHeight="1" x14ac:dyDescent="0.2">
      <c r="C7" s="12"/>
      <c r="D7" s="13"/>
      <c r="E7" s="113" t="s">
        <v>157</v>
      </c>
      <c r="F7" s="14"/>
      <c r="G7" s="39" t="s">
        <v>112</v>
      </c>
      <c r="H7" s="15"/>
      <c r="I7" s="113" t="s">
        <v>157</v>
      </c>
      <c r="J7" s="14"/>
      <c r="K7" s="39" t="s">
        <v>112</v>
      </c>
    </row>
    <row r="8" spans="1:11" ht="24" customHeight="1" x14ac:dyDescent="0.2">
      <c r="C8" s="12"/>
      <c r="D8" s="13"/>
      <c r="E8" s="52" t="s">
        <v>158</v>
      </c>
      <c r="F8" s="14"/>
      <c r="G8" s="56"/>
      <c r="H8" s="15"/>
      <c r="I8" s="52" t="s">
        <v>158</v>
      </c>
      <c r="J8" s="14"/>
      <c r="K8" s="56"/>
    </row>
    <row r="9" spans="1:11" ht="24" customHeight="1" x14ac:dyDescent="0.2">
      <c r="A9" s="16" t="s">
        <v>4</v>
      </c>
    </row>
    <row r="10" spans="1:11" ht="24" customHeight="1" x14ac:dyDescent="0.2">
      <c r="A10" s="16" t="s">
        <v>5</v>
      </c>
      <c r="C10" s="19"/>
    </row>
    <row r="11" spans="1:11" ht="24" customHeight="1" x14ac:dyDescent="0.2">
      <c r="A11" s="9" t="s">
        <v>6</v>
      </c>
      <c r="C11" s="19"/>
      <c r="E11" s="44">
        <v>890999</v>
      </c>
      <c r="F11" s="44"/>
      <c r="G11" s="44">
        <v>959642</v>
      </c>
      <c r="H11" s="44"/>
      <c r="I11" s="44">
        <v>487300</v>
      </c>
      <c r="J11" s="44"/>
      <c r="K11" s="44">
        <v>589142</v>
      </c>
    </row>
    <row r="12" spans="1:11" ht="24" customHeight="1" x14ac:dyDescent="0.2">
      <c r="A12" s="9" t="s">
        <v>88</v>
      </c>
      <c r="C12" s="19">
        <v>4</v>
      </c>
      <c r="D12" s="45"/>
      <c r="E12" s="44">
        <v>1276703</v>
      </c>
      <c r="F12" s="46"/>
      <c r="G12" s="44">
        <v>1358470</v>
      </c>
      <c r="H12" s="44"/>
      <c r="I12" s="44">
        <v>601485</v>
      </c>
      <c r="J12" s="44"/>
      <c r="K12" s="44">
        <v>600376</v>
      </c>
    </row>
    <row r="13" spans="1:11" ht="24" customHeight="1" x14ac:dyDescent="0.2">
      <c r="A13" s="47" t="s">
        <v>92</v>
      </c>
      <c r="B13" s="18"/>
      <c r="C13" s="19">
        <v>5</v>
      </c>
      <c r="E13" s="44">
        <v>2171901</v>
      </c>
      <c r="F13" s="44"/>
      <c r="G13" s="44">
        <v>1967951</v>
      </c>
      <c r="H13" s="44"/>
      <c r="I13" s="44">
        <v>1302094</v>
      </c>
      <c r="J13" s="44"/>
      <c r="K13" s="44">
        <v>1291290</v>
      </c>
    </row>
    <row r="14" spans="1:11" ht="24" customHeight="1" x14ac:dyDescent="0.2">
      <c r="A14" s="47" t="s">
        <v>96</v>
      </c>
      <c r="B14" s="18"/>
      <c r="C14" s="19">
        <v>6</v>
      </c>
      <c r="E14" s="44">
        <v>1667</v>
      </c>
      <c r="F14" s="44"/>
      <c r="G14" s="44">
        <v>1145</v>
      </c>
      <c r="H14" s="44"/>
      <c r="I14" s="44">
        <v>2344</v>
      </c>
      <c r="J14" s="44"/>
      <c r="K14" s="44">
        <v>1356</v>
      </c>
    </row>
    <row r="15" spans="1:11" ht="24" customHeight="1" x14ac:dyDescent="0.2">
      <c r="A15" s="9" t="s">
        <v>7</v>
      </c>
      <c r="C15" s="19"/>
      <c r="E15" s="44">
        <v>129699</v>
      </c>
      <c r="F15" s="44"/>
      <c r="G15" s="44">
        <v>116647</v>
      </c>
      <c r="H15" s="44"/>
      <c r="I15" s="44">
        <v>84339</v>
      </c>
      <c r="J15" s="44"/>
      <c r="K15" s="44">
        <v>73878</v>
      </c>
    </row>
    <row r="16" spans="1:11" ht="24" customHeight="1" x14ac:dyDescent="0.2">
      <c r="A16" s="16" t="s">
        <v>8</v>
      </c>
      <c r="C16" s="19"/>
      <c r="E16" s="49">
        <f>SUM(E9:E15)</f>
        <v>4470969</v>
      </c>
      <c r="F16" s="44"/>
      <c r="G16" s="49">
        <f>SUM(G9:G15)</f>
        <v>4403855</v>
      </c>
      <c r="H16" s="44"/>
      <c r="I16" s="49">
        <f>SUM(I9:I15)</f>
        <v>2477562</v>
      </c>
      <c r="J16" s="44"/>
      <c r="K16" s="49">
        <f>SUM(K9:K15)</f>
        <v>2556042</v>
      </c>
    </row>
    <row r="17" spans="1:15" ht="24" customHeight="1" x14ac:dyDescent="0.2">
      <c r="A17" s="16" t="s">
        <v>9</v>
      </c>
      <c r="C17" s="19"/>
      <c r="E17" s="44"/>
      <c r="F17" s="44"/>
      <c r="G17" s="44"/>
      <c r="H17" s="44"/>
      <c r="I17" s="44"/>
      <c r="J17" s="44"/>
      <c r="K17" s="44"/>
    </row>
    <row r="18" spans="1:15" ht="24" customHeight="1" x14ac:dyDescent="0.2">
      <c r="A18" s="9" t="s">
        <v>98</v>
      </c>
      <c r="C18" s="19">
        <v>6</v>
      </c>
      <c r="E18" s="44">
        <v>189004</v>
      </c>
      <c r="F18" s="44"/>
      <c r="G18" s="44">
        <v>147031</v>
      </c>
      <c r="H18" s="44"/>
      <c r="I18" s="44">
        <v>92963</v>
      </c>
      <c r="K18" s="10">
        <v>53363</v>
      </c>
    </row>
    <row r="19" spans="1:15" ht="24" customHeight="1" x14ac:dyDescent="0.2">
      <c r="A19" s="9" t="s">
        <v>11</v>
      </c>
      <c r="C19" s="19"/>
      <c r="E19" s="44">
        <v>0</v>
      </c>
      <c r="F19" s="44"/>
      <c r="G19" s="44">
        <v>0</v>
      </c>
      <c r="H19" s="44"/>
      <c r="I19" s="44">
        <v>1128638</v>
      </c>
      <c r="J19" s="44"/>
      <c r="K19" s="44">
        <v>1128638</v>
      </c>
    </row>
    <row r="20" spans="1:15" ht="24" customHeight="1" x14ac:dyDescent="0.2">
      <c r="A20" s="9" t="s">
        <v>10</v>
      </c>
      <c r="C20" s="19"/>
      <c r="E20" s="44">
        <v>10279</v>
      </c>
      <c r="F20" s="44"/>
      <c r="G20" s="44">
        <v>9306</v>
      </c>
      <c r="H20" s="44"/>
      <c r="I20" s="44">
        <v>0</v>
      </c>
      <c r="J20" s="44"/>
      <c r="K20" s="44">
        <v>0</v>
      </c>
    </row>
    <row r="21" spans="1:15" ht="24" customHeight="1" x14ac:dyDescent="0.2">
      <c r="A21" s="17" t="s">
        <v>101</v>
      </c>
      <c r="B21" s="18"/>
      <c r="C21" s="19">
        <v>7</v>
      </c>
      <c r="E21" s="44">
        <v>17881</v>
      </c>
      <c r="F21" s="44"/>
      <c r="G21" s="44">
        <v>17944</v>
      </c>
      <c r="H21" s="44"/>
      <c r="I21" s="44">
        <v>11022</v>
      </c>
      <c r="J21" s="44"/>
      <c r="K21" s="44">
        <v>11022</v>
      </c>
    </row>
    <row r="22" spans="1:15" ht="24" customHeight="1" x14ac:dyDescent="0.2">
      <c r="A22" s="47" t="s">
        <v>110</v>
      </c>
      <c r="B22" s="18"/>
      <c r="C22" s="19">
        <v>8</v>
      </c>
      <c r="E22" s="44">
        <v>1248901</v>
      </c>
      <c r="F22" s="44"/>
      <c r="G22" s="44">
        <v>1270366</v>
      </c>
      <c r="H22" s="44"/>
      <c r="I22" s="44">
        <v>1022835</v>
      </c>
      <c r="J22" s="44"/>
      <c r="K22" s="44">
        <v>1039121</v>
      </c>
    </row>
    <row r="23" spans="1:15" ht="24" customHeight="1" x14ac:dyDescent="0.2">
      <c r="A23" s="47" t="s">
        <v>115</v>
      </c>
      <c r="B23" s="18"/>
      <c r="C23" s="19"/>
      <c r="E23" s="44">
        <v>205333</v>
      </c>
      <c r="F23" s="44"/>
      <c r="G23" s="44">
        <v>199358</v>
      </c>
      <c r="H23" s="44"/>
      <c r="I23" s="44">
        <v>188608</v>
      </c>
      <c r="J23" s="44"/>
      <c r="K23" s="44">
        <v>182419</v>
      </c>
    </row>
    <row r="24" spans="1:15" ht="24" customHeight="1" x14ac:dyDescent="0.2">
      <c r="A24" s="9" t="s">
        <v>12</v>
      </c>
      <c r="C24" s="19"/>
      <c r="E24" s="48">
        <v>48769</v>
      </c>
      <c r="F24" s="44"/>
      <c r="G24" s="48">
        <v>24956</v>
      </c>
      <c r="H24" s="44"/>
      <c r="I24" s="48">
        <v>26961</v>
      </c>
      <c r="J24" s="44"/>
      <c r="K24" s="48">
        <v>3057</v>
      </c>
    </row>
    <row r="25" spans="1:15" ht="24" customHeight="1" x14ac:dyDescent="0.2">
      <c r="A25" s="16" t="s">
        <v>13</v>
      </c>
      <c r="C25" s="19"/>
      <c r="E25" s="44">
        <f>SUM(E17:E24)</f>
        <v>1720167</v>
      </c>
      <c r="F25" s="44"/>
      <c r="G25" s="44">
        <f>SUM(G17:G24)</f>
        <v>1668961</v>
      </c>
      <c r="H25" s="44"/>
      <c r="I25" s="44">
        <f>SUM(I17:I24)</f>
        <v>2471027</v>
      </c>
      <c r="J25" s="44"/>
      <c r="K25" s="44">
        <f>SUM(K17:K24)</f>
        <v>2417620</v>
      </c>
    </row>
    <row r="26" spans="1:15" ht="24" customHeight="1" thickBot="1" x14ac:dyDescent="0.25">
      <c r="A26" s="16" t="s">
        <v>14</v>
      </c>
      <c r="E26" s="50">
        <f>E16+E25</f>
        <v>6191136</v>
      </c>
      <c r="F26" s="44"/>
      <c r="G26" s="50">
        <f>G16+G25</f>
        <v>6072816</v>
      </c>
      <c r="H26" s="44"/>
      <c r="I26" s="50">
        <f>I16+I25</f>
        <v>4948589</v>
      </c>
      <c r="J26" s="44"/>
      <c r="K26" s="50">
        <f>K16+K25</f>
        <v>4973662</v>
      </c>
    </row>
    <row r="27" spans="1:15" ht="24" customHeight="1" thickTop="1" x14ac:dyDescent="0.2"/>
    <row r="28" spans="1:15" ht="24" customHeight="1" x14ac:dyDescent="0.2">
      <c r="A28" s="9" t="s">
        <v>144</v>
      </c>
    </row>
    <row r="29" spans="1:15" s="8" customFormat="1" ht="24" customHeight="1" x14ac:dyDescent="0.2">
      <c r="A29" s="4" t="s">
        <v>116</v>
      </c>
      <c r="B29" s="5"/>
      <c r="C29" s="6"/>
      <c r="D29" s="7"/>
      <c r="E29" s="7"/>
      <c r="F29" s="7"/>
      <c r="G29" s="7"/>
      <c r="H29" s="7"/>
      <c r="I29" s="7"/>
      <c r="J29" s="7"/>
      <c r="K29" s="7"/>
      <c r="O29" s="10"/>
    </row>
    <row r="30" spans="1:15" s="8" customFormat="1" ht="24" customHeight="1" x14ac:dyDescent="0.2">
      <c r="A30" s="21" t="s">
        <v>15</v>
      </c>
      <c r="B30" s="5"/>
      <c r="C30" s="6"/>
      <c r="D30" s="7"/>
      <c r="E30" s="7"/>
      <c r="F30" s="7"/>
      <c r="G30" s="7"/>
      <c r="H30" s="7"/>
      <c r="I30" s="5"/>
      <c r="J30" s="7"/>
      <c r="K30" s="5"/>
      <c r="O30" s="10"/>
    </row>
    <row r="31" spans="1:15" s="57" customFormat="1" ht="24" customHeight="1" x14ac:dyDescent="0.2">
      <c r="A31" s="16" t="s">
        <v>186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O31" s="10"/>
    </row>
    <row r="32" spans="1:15" ht="24" customHeight="1" x14ac:dyDescent="0.2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111</v>
      </c>
    </row>
    <row r="33" spans="1:11" ht="24" customHeight="1" x14ac:dyDescent="0.2">
      <c r="E33" s="130" t="s">
        <v>1</v>
      </c>
      <c r="F33" s="130"/>
      <c r="G33" s="130"/>
      <c r="H33" s="11"/>
      <c r="I33" s="130" t="s">
        <v>2</v>
      </c>
      <c r="J33" s="130"/>
      <c r="K33" s="130"/>
    </row>
    <row r="34" spans="1:11" ht="24" customHeight="1" x14ac:dyDescent="0.2">
      <c r="C34" s="12" t="s">
        <v>3</v>
      </c>
      <c r="D34" s="13"/>
      <c r="E34" s="56" t="s">
        <v>188</v>
      </c>
      <c r="F34" s="14"/>
      <c r="G34" s="56" t="s">
        <v>187</v>
      </c>
      <c r="H34" s="15"/>
      <c r="I34" s="56" t="s">
        <v>188</v>
      </c>
      <c r="J34" s="14"/>
      <c r="K34" s="56" t="s">
        <v>187</v>
      </c>
    </row>
    <row r="35" spans="1:11" ht="24" customHeight="1" x14ac:dyDescent="0.2">
      <c r="C35" s="12"/>
      <c r="D35" s="13"/>
      <c r="E35" s="113" t="s">
        <v>157</v>
      </c>
      <c r="F35" s="14"/>
      <c r="G35" s="39" t="s">
        <v>112</v>
      </c>
      <c r="H35" s="15"/>
      <c r="I35" s="113" t="s">
        <v>157</v>
      </c>
      <c r="J35" s="14"/>
      <c r="K35" s="39" t="s">
        <v>112</v>
      </c>
    </row>
    <row r="36" spans="1:11" ht="24" customHeight="1" x14ac:dyDescent="0.2">
      <c r="C36" s="12"/>
      <c r="D36" s="13"/>
      <c r="E36" s="52" t="s">
        <v>158</v>
      </c>
      <c r="F36" s="14"/>
      <c r="G36" s="56"/>
      <c r="H36" s="15"/>
      <c r="I36" s="52" t="s">
        <v>158</v>
      </c>
      <c r="J36" s="14"/>
      <c r="K36" s="56"/>
    </row>
    <row r="37" spans="1:11" ht="24" customHeight="1" x14ac:dyDescent="0.2">
      <c r="A37" s="16" t="s">
        <v>16</v>
      </c>
    </row>
    <row r="38" spans="1:11" ht="24" customHeight="1" x14ac:dyDescent="0.2">
      <c r="A38" s="16" t="s">
        <v>17</v>
      </c>
    </row>
    <row r="39" spans="1:11" ht="24" customHeight="1" x14ac:dyDescent="0.2">
      <c r="A39" s="17" t="s">
        <v>117</v>
      </c>
      <c r="B39" s="18"/>
      <c r="C39" s="19"/>
      <c r="E39" s="68">
        <v>1154506</v>
      </c>
      <c r="F39" s="68"/>
      <c r="G39" s="68">
        <v>1133838</v>
      </c>
      <c r="H39" s="68"/>
      <c r="I39" s="68">
        <v>549766</v>
      </c>
      <c r="J39" s="68"/>
      <c r="K39" s="68">
        <v>755772</v>
      </c>
    </row>
    <row r="40" spans="1:11" ht="24" customHeight="1" x14ac:dyDescent="0.2">
      <c r="A40" s="47" t="s">
        <v>89</v>
      </c>
      <c r="B40" s="18"/>
      <c r="C40" s="19">
        <v>9</v>
      </c>
      <c r="E40" s="68">
        <v>516012</v>
      </c>
      <c r="F40" s="68"/>
      <c r="G40" s="68">
        <v>390923</v>
      </c>
      <c r="H40" s="68"/>
      <c r="I40" s="68">
        <v>342815</v>
      </c>
      <c r="J40" s="68"/>
      <c r="K40" s="69">
        <v>147063</v>
      </c>
    </row>
    <row r="41" spans="1:11" ht="24" customHeight="1" x14ac:dyDescent="0.2">
      <c r="A41" s="17" t="s">
        <v>201</v>
      </c>
      <c r="B41" s="18"/>
      <c r="C41" s="19"/>
      <c r="E41" s="68"/>
      <c r="F41" s="68"/>
      <c r="G41" s="68"/>
      <c r="H41" s="68"/>
      <c r="I41" s="68"/>
      <c r="J41" s="68"/>
      <c r="K41" s="68"/>
    </row>
    <row r="42" spans="1:11" ht="24" customHeight="1" x14ac:dyDescent="0.2">
      <c r="A42" s="17" t="s">
        <v>202</v>
      </c>
      <c r="B42" s="18"/>
      <c r="C42" s="19">
        <v>10</v>
      </c>
      <c r="E42" s="68">
        <v>308368</v>
      </c>
      <c r="F42" s="68"/>
      <c r="G42" s="68">
        <v>0</v>
      </c>
      <c r="H42" s="68"/>
      <c r="I42" s="68">
        <v>308368</v>
      </c>
      <c r="J42" s="68"/>
      <c r="K42" s="68">
        <v>0</v>
      </c>
    </row>
    <row r="43" spans="1:11" ht="24" customHeight="1" x14ac:dyDescent="0.2">
      <c r="A43" s="17" t="s">
        <v>18</v>
      </c>
      <c r="B43" s="18"/>
      <c r="C43" s="19"/>
      <c r="E43" s="68">
        <v>5235</v>
      </c>
      <c r="F43" s="68"/>
      <c r="G43" s="68">
        <v>4679</v>
      </c>
      <c r="H43" s="68"/>
      <c r="I43" s="69">
        <v>0</v>
      </c>
      <c r="J43" s="68"/>
      <c r="K43" s="69">
        <v>0</v>
      </c>
    </row>
    <row r="44" spans="1:11" ht="24" customHeight="1" x14ac:dyDescent="0.2">
      <c r="A44" s="9" t="s">
        <v>19</v>
      </c>
      <c r="C44" s="19"/>
      <c r="E44" s="68">
        <v>18048</v>
      </c>
      <c r="F44" s="68"/>
      <c r="G44" s="68">
        <v>25231</v>
      </c>
      <c r="H44" s="68"/>
      <c r="I44" s="68">
        <v>13054</v>
      </c>
      <c r="J44" s="68"/>
      <c r="K44" s="69">
        <v>22519</v>
      </c>
    </row>
    <row r="45" spans="1:11" ht="24" customHeight="1" x14ac:dyDescent="0.2">
      <c r="A45" s="16" t="s">
        <v>20</v>
      </c>
      <c r="C45" s="19"/>
      <c r="E45" s="121">
        <f>SUM(E37:E44)</f>
        <v>2002169</v>
      </c>
      <c r="F45" s="68"/>
      <c r="G45" s="121">
        <f>SUM(G37:G44)</f>
        <v>1554671</v>
      </c>
      <c r="H45" s="68"/>
      <c r="I45" s="121">
        <f>SUM(I37:I44)</f>
        <v>1214003</v>
      </c>
      <c r="J45" s="68"/>
      <c r="K45" s="121">
        <f>SUM(K37:K44)</f>
        <v>925354</v>
      </c>
    </row>
    <row r="46" spans="1:11" ht="24" customHeight="1" x14ac:dyDescent="0.2">
      <c r="A46" s="16" t="s">
        <v>21</v>
      </c>
      <c r="C46" s="19"/>
      <c r="E46" s="68"/>
      <c r="F46" s="68"/>
      <c r="G46" s="68"/>
      <c r="H46" s="68"/>
      <c r="I46" s="68"/>
      <c r="J46" s="68"/>
      <c r="K46" s="68"/>
    </row>
    <row r="47" spans="1:11" ht="24" customHeight="1" x14ac:dyDescent="0.2">
      <c r="A47" s="9" t="s">
        <v>199</v>
      </c>
      <c r="C47" s="19"/>
      <c r="E47" s="68"/>
      <c r="F47" s="68"/>
      <c r="G47" s="68"/>
      <c r="H47" s="68"/>
      <c r="I47" s="68"/>
      <c r="J47" s="68"/>
      <c r="K47" s="68"/>
    </row>
    <row r="48" spans="1:11" ht="24" customHeight="1" x14ac:dyDescent="0.2">
      <c r="A48" s="9" t="s">
        <v>200</v>
      </c>
      <c r="C48" s="19">
        <v>10</v>
      </c>
      <c r="E48" s="68">
        <v>0</v>
      </c>
      <c r="F48" s="68"/>
      <c r="G48" s="69">
        <v>312601</v>
      </c>
      <c r="H48" s="68"/>
      <c r="I48" s="68">
        <v>0</v>
      </c>
      <c r="J48" s="68"/>
      <c r="K48" s="69">
        <v>312601</v>
      </c>
    </row>
    <row r="49" spans="1:15" ht="24" customHeight="1" x14ac:dyDescent="0.2">
      <c r="A49" s="9" t="s">
        <v>22</v>
      </c>
      <c r="C49" s="19"/>
      <c r="E49" s="68">
        <v>310954</v>
      </c>
      <c r="F49" s="68"/>
      <c r="G49" s="68">
        <v>305615</v>
      </c>
      <c r="H49" s="68"/>
      <c r="I49" s="68">
        <v>260710</v>
      </c>
      <c r="J49" s="68"/>
      <c r="K49" s="68">
        <v>256135</v>
      </c>
    </row>
    <row r="50" spans="1:15" ht="24" customHeight="1" x14ac:dyDescent="0.2">
      <c r="A50" s="9" t="s">
        <v>23</v>
      </c>
      <c r="C50" s="19"/>
      <c r="E50" s="110">
        <v>0</v>
      </c>
      <c r="F50" s="68"/>
      <c r="G50" s="110">
        <v>0</v>
      </c>
      <c r="H50" s="68"/>
      <c r="I50" s="48">
        <v>200</v>
      </c>
      <c r="J50" s="68"/>
      <c r="K50" s="70">
        <v>200</v>
      </c>
    </row>
    <row r="51" spans="1:15" ht="24" customHeight="1" x14ac:dyDescent="0.2">
      <c r="A51" s="16" t="s">
        <v>24</v>
      </c>
      <c r="C51" s="19"/>
      <c r="E51" s="68">
        <f>SUM(E46:E50)</f>
        <v>310954</v>
      </c>
      <c r="F51" s="68"/>
      <c r="G51" s="68">
        <f>SUM(G46:G50)</f>
        <v>618216</v>
      </c>
      <c r="H51" s="68"/>
      <c r="I51" s="68">
        <f>SUM(I46:I50)</f>
        <v>260910</v>
      </c>
      <c r="J51" s="68"/>
      <c r="K51" s="68">
        <f>SUM(K46:K50)</f>
        <v>568936</v>
      </c>
    </row>
    <row r="52" spans="1:15" ht="24" customHeight="1" x14ac:dyDescent="0.2">
      <c r="A52" s="16" t="s">
        <v>25</v>
      </c>
      <c r="E52" s="121">
        <f>E45+E51</f>
        <v>2313123</v>
      </c>
      <c r="F52" s="68"/>
      <c r="G52" s="121">
        <f>G45+G51</f>
        <v>2172887</v>
      </c>
      <c r="H52" s="68"/>
      <c r="I52" s="121">
        <f>I45+I51</f>
        <v>1474913</v>
      </c>
      <c r="J52" s="68"/>
      <c r="K52" s="121">
        <f>K45+K51</f>
        <v>1494290</v>
      </c>
    </row>
    <row r="53" spans="1:15" ht="24" customHeight="1" x14ac:dyDescent="0.2">
      <c r="A53" s="16"/>
      <c r="E53" s="68"/>
      <c r="F53" s="68"/>
      <c r="G53" s="68"/>
      <c r="H53" s="68"/>
      <c r="I53" s="68"/>
      <c r="J53" s="68"/>
      <c r="K53" s="68"/>
    </row>
    <row r="54" spans="1:15" ht="24" customHeight="1" x14ac:dyDescent="0.2">
      <c r="A54" s="9" t="s">
        <v>144</v>
      </c>
      <c r="E54" s="68"/>
      <c r="F54" s="68"/>
      <c r="G54" s="68"/>
      <c r="H54" s="68"/>
      <c r="I54" s="68"/>
      <c r="J54" s="68"/>
      <c r="K54" s="68"/>
    </row>
    <row r="55" spans="1:15" s="8" customFormat="1" ht="24" customHeight="1" x14ac:dyDescent="0.2">
      <c r="A55" s="4" t="s">
        <v>116</v>
      </c>
      <c r="B55" s="5"/>
      <c r="C55" s="6"/>
      <c r="D55" s="7"/>
      <c r="E55" s="7"/>
      <c r="F55" s="7"/>
      <c r="G55" s="7"/>
      <c r="H55" s="7"/>
      <c r="I55" s="7"/>
      <c r="J55" s="7"/>
      <c r="K55" s="7"/>
      <c r="O55" s="10"/>
    </row>
    <row r="56" spans="1:15" s="8" customFormat="1" ht="24" customHeight="1" x14ac:dyDescent="0.2">
      <c r="A56" s="21" t="s">
        <v>15</v>
      </c>
      <c r="B56" s="5"/>
      <c r="C56" s="6"/>
      <c r="D56" s="7"/>
      <c r="E56" s="7"/>
      <c r="F56" s="7"/>
      <c r="G56" s="7"/>
      <c r="H56" s="7"/>
      <c r="I56" s="5"/>
      <c r="J56" s="7"/>
      <c r="K56" s="5"/>
      <c r="O56" s="10"/>
    </row>
    <row r="57" spans="1:15" s="57" customFormat="1" ht="24" customHeight="1" x14ac:dyDescent="0.2">
      <c r="A57" s="16" t="s">
        <v>186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O57" s="10"/>
    </row>
    <row r="58" spans="1:15" ht="24" customHeight="1" x14ac:dyDescent="0.2">
      <c r="A58" s="6"/>
      <c r="B58" s="7"/>
      <c r="C58" s="6"/>
      <c r="D58" s="7"/>
      <c r="E58" s="7"/>
      <c r="F58" s="7"/>
      <c r="G58" s="7"/>
      <c r="H58" s="7"/>
      <c r="I58" s="7"/>
      <c r="J58" s="7"/>
      <c r="K58" s="3" t="s">
        <v>111</v>
      </c>
    </row>
    <row r="59" spans="1:15" ht="24" customHeight="1" x14ac:dyDescent="0.2">
      <c r="E59" s="130" t="s">
        <v>1</v>
      </c>
      <c r="F59" s="130"/>
      <c r="G59" s="130"/>
      <c r="H59" s="11"/>
      <c r="I59" s="130" t="s">
        <v>2</v>
      </c>
      <c r="J59" s="130"/>
      <c r="K59" s="130"/>
    </row>
    <row r="60" spans="1:15" ht="24" customHeight="1" x14ac:dyDescent="0.2">
      <c r="C60" s="12" t="s">
        <v>3</v>
      </c>
      <c r="D60" s="13"/>
      <c r="E60" s="56" t="s">
        <v>188</v>
      </c>
      <c r="F60" s="14"/>
      <c r="G60" s="56" t="s">
        <v>187</v>
      </c>
      <c r="H60" s="15"/>
      <c r="I60" s="56" t="s">
        <v>188</v>
      </c>
      <c r="J60" s="14"/>
      <c r="K60" s="56" t="s">
        <v>187</v>
      </c>
    </row>
    <row r="61" spans="1:15" ht="24" customHeight="1" x14ac:dyDescent="0.2">
      <c r="C61" s="12"/>
      <c r="D61" s="13"/>
      <c r="E61" s="113" t="s">
        <v>157</v>
      </c>
      <c r="F61" s="14"/>
      <c r="G61" s="39" t="s">
        <v>112</v>
      </c>
      <c r="H61" s="15"/>
      <c r="I61" s="113" t="s">
        <v>157</v>
      </c>
      <c r="J61" s="14"/>
      <c r="K61" s="39" t="s">
        <v>112</v>
      </c>
    </row>
    <row r="62" spans="1:15" ht="24" customHeight="1" x14ac:dyDescent="0.2">
      <c r="C62" s="12"/>
      <c r="D62" s="13"/>
      <c r="E62" s="52" t="s">
        <v>158</v>
      </c>
      <c r="F62" s="14"/>
      <c r="G62" s="56"/>
      <c r="H62" s="15"/>
      <c r="I62" s="52" t="s">
        <v>158</v>
      </c>
      <c r="J62" s="14"/>
      <c r="K62" s="56"/>
    </row>
    <row r="63" spans="1:15" ht="24" customHeight="1" x14ac:dyDescent="0.2">
      <c r="A63" s="16" t="s">
        <v>26</v>
      </c>
      <c r="E63" s="44"/>
      <c r="F63" s="44"/>
      <c r="G63" s="44"/>
      <c r="H63" s="72"/>
      <c r="I63" s="44"/>
      <c r="J63" s="44"/>
      <c r="K63" s="44"/>
    </row>
    <row r="64" spans="1:15" ht="24" customHeight="1" x14ac:dyDescent="0.2">
      <c r="A64" s="16" t="s">
        <v>27</v>
      </c>
      <c r="E64" s="44"/>
      <c r="F64" s="44"/>
      <c r="G64" s="44"/>
      <c r="H64" s="72"/>
      <c r="I64" s="44"/>
      <c r="J64" s="44"/>
      <c r="K64" s="44"/>
    </row>
    <row r="65" spans="1:11" ht="24" customHeight="1" x14ac:dyDescent="0.2">
      <c r="A65" s="17" t="s">
        <v>28</v>
      </c>
      <c r="B65" s="18"/>
      <c r="C65" s="19"/>
      <c r="E65" s="44"/>
      <c r="F65" s="44"/>
      <c r="G65" s="44"/>
      <c r="H65" s="72"/>
      <c r="I65" s="44"/>
      <c r="J65" s="44"/>
      <c r="K65" s="44"/>
    </row>
    <row r="66" spans="1:11" ht="24" customHeight="1" thickBot="1" x14ac:dyDescent="0.25">
      <c r="A66" s="17" t="s">
        <v>118</v>
      </c>
      <c r="B66" s="8"/>
      <c r="C66" s="19"/>
      <c r="E66" s="71">
        <v>1989531</v>
      </c>
      <c r="F66" s="44"/>
      <c r="G66" s="71">
        <v>1989531</v>
      </c>
      <c r="H66" s="72"/>
      <c r="I66" s="71">
        <v>1989531</v>
      </c>
      <c r="J66" s="72"/>
      <c r="K66" s="71">
        <v>1989531</v>
      </c>
    </row>
    <row r="67" spans="1:11" ht="24" customHeight="1" thickTop="1" x14ac:dyDescent="0.2">
      <c r="A67" s="17" t="s">
        <v>29</v>
      </c>
      <c r="B67" s="18"/>
      <c r="C67" s="19"/>
      <c r="E67" s="44"/>
      <c r="F67" s="44"/>
      <c r="G67" s="44"/>
      <c r="H67" s="72"/>
      <c r="I67" s="44"/>
      <c r="J67" s="44"/>
      <c r="K67" s="44"/>
    </row>
    <row r="68" spans="1:11" ht="24" customHeight="1" x14ac:dyDescent="0.2">
      <c r="A68" s="17" t="s">
        <v>118</v>
      </c>
      <c r="B68" s="8"/>
      <c r="E68" s="44">
        <v>1989531</v>
      </c>
      <c r="F68" s="44"/>
      <c r="G68" s="44">
        <v>1989531</v>
      </c>
      <c r="H68" s="72"/>
      <c r="I68" s="102">
        <v>1989531</v>
      </c>
      <c r="J68" s="44"/>
      <c r="K68" s="72">
        <v>1989531</v>
      </c>
    </row>
    <row r="69" spans="1:11" ht="24" customHeight="1" x14ac:dyDescent="0.2">
      <c r="A69" s="9" t="s">
        <v>30</v>
      </c>
      <c r="E69" s="72">
        <v>1105934</v>
      </c>
      <c r="F69" s="44"/>
      <c r="G69" s="72">
        <v>1105934</v>
      </c>
      <c r="H69" s="72"/>
      <c r="I69" s="102">
        <v>1105934</v>
      </c>
      <c r="J69" s="44"/>
      <c r="K69" s="72">
        <v>1105934</v>
      </c>
    </row>
    <row r="70" spans="1:11" ht="24" customHeight="1" x14ac:dyDescent="0.2">
      <c r="A70" s="9" t="s">
        <v>119</v>
      </c>
      <c r="B70" s="8"/>
      <c r="E70" s="44"/>
      <c r="F70" s="44"/>
      <c r="G70" s="44"/>
      <c r="H70" s="72"/>
      <c r="I70" s="72"/>
      <c r="J70" s="44"/>
      <c r="K70" s="44"/>
    </row>
    <row r="71" spans="1:11" ht="24" customHeight="1" x14ac:dyDescent="0.2">
      <c r="A71" s="9" t="s">
        <v>120</v>
      </c>
      <c r="B71" s="8"/>
      <c r="E71" s="72">
        <v>13145</v>
      </c>
      <c r="F71" s="44"/>
      <c r="G71" s="72">
        <v>13145</v>
      </c>
      <c r="H71" s="44"/>
      <c r="I71" s="44">
        <v>0</v>
      </c>
      <c r="J71" s="72"/>
      <c r="K71" s="44">
        <v>0</v>
      </c>
    </row>
    <row r="72" spans="1:11" ht="24" customHeight="1" x14ac:dyDescent="0.2">
      <c r="A72" s="9" t="s">
        <v>121</v>
      </c>
      <c r="B72" s="8"/>
      <c r="E72" s="72"/>
      <c r="F72" s="44"/>
      <c r="G72" s="72"/>
      <c r="H72" s="44"/>
      <c r="I72" s="72"/>
      <c r="J72" s="72"/>
      <c r="K72" s="72"/>
    </row>
    <row r="73" spans="1:11" ht="24" customHeight="1" x14ac:dyDescent="0.2">
      <c r="A73" s="9" t="s">
        <v>122</v>
      </c>
      <c r="B73" s="8"/>
      <c r="E73" s="72">
        <v>9006</v>
      </c>
      <c r="F73" s="44"/>
      <c r="G73" s="72">
        <v>9006</v>
      </c>
      <c r="H73" s="44"/>
      <c r="I73" s="44">
        <v>0</v>
      </c>
      <c r="J73" s="72"/>
      <c r="K73" s="44">
        <v>0</v>
      </c>
    </row>
    <row r="74" spans="1:11" ht="24" customHeight="1" x14ac:dyDescent="0.2">
      <c r="A74" s="17" t="s">
        <v>31</v>
      </c>
      <c r="B74" s="8"/>
      <c r="C74" s="19"/>
      <c r="E74" s="44"/>
      <c r="F74" s="44"/>
      <c r="G74" s="44"/>
      <c r="H74" s="72"/>
      <c r="I74" s="72"/>
      <c r="J74" s="44"/>
      <c r="K74" s="44"/>
    </row>
    <row r="75" spans="1:11" ht="24" customHeight="1" x14ac:dyDescent="0.2">
      <c r="A75" s="17" t="s">
        <v>32</v>
      </c>
      <c r="B75" s="8"/>
      <c r="C75" s="19"/>
      <c r="E75" s="44">
        <v>198953</v>
      </c>
      <c r="F75" s="44"/>
      <c r="G75" s="44">
        <v>198953</v>
      </c>
      <c r="H75" s="72"/>
      <c r="I75" s="44">
        <v>198953</v>
      </c>
      <c r="J75" s="44"/>
      <c r="K75" s="44">
        <v>198953</v>
      </c>
    </row>
    <row r="76" spans="1:11" ht="24" customHeight="1" x14ac:dyDescent="0.2">
      <c r="A76" s="17" t="s">
        <v>33</v>
      </c>
      <c r="B76" s="8"/>
      <c r="E76" s="44">
        <v>523622</v>
      </c>
      <c r="F76" s="44"/>
      <c r="G76" s="44">
        <v>576423</v>
      </c>
      <c r="H76" s="44"/>
      <c r="I76" s="44">
        <v>122887</v>
      </c>
      <c r="J76" s="72"/>
      <c r="K76" s="44">
        <v>160263</v>
      </c>
    </row>
    <row r="77" spans="1:11" ht="24" customHeight="1" x14ac:dyDescent="0.2">
      <c r="A77" s="17" t="s">
        <v>34</v>
      </c>
      <c r="B77" s="8"/>
      <c r="E77" s="48">
        <v>35857</v>
      </c>
      <c r="F77" s="44"/>
      <c r="G77" s="48">
        <v>4676</v>
      </c>
      <c r="H77" s="72"/>
      <c r="I77" s="110">
        <v>56371</v>
      </c>
      <c r="J77" s="44"/>
      <c r="K77" s="110">
        <v>24691</v>
      </c>
    </row>
    <row r="78" spans="1:11" ht="24" customHeight="1" x14ac:dyDescent="0.2">
      <c r="A78" s="17" t="s">
        <v>84</v>
      </c>
      <c r="B78" s="8"/>
      <c r="E78" s="44">
        <f>SUM(E67:E77)</f>
        <v>3876048</v>
      </c>
      <c r="F78" s="44"/>
      <c r="G78" s="44">
        <f>SUM(G67:G77)</f>
        <v>3897668</v>
      </c>
      <c r="H78" s="72"/>
      <c r="I78" s="44">
        <f>SUM(I67:I77)</f>
        <v>3473676</v>
      </c>
      <c r="J78" s="44"/>
      <c r="K78" s="44">
        <f>SUM(K67:K77)</f>
        <v>3479372</v>
      </c>
    </row>
    <row r="79" spans="1:11" ht="24" customHeight="1" x14ac:dyDescent="0.2">
      <c r="A79" s="17" t="s">
        <v>35</v>
      </c>
      <c r="B79" s="18"/>
      <c r="E79" s="48">
        <v>1965</v>
      </c>
      <c r="F79" s="44"/>
      <c r="G79" s="48">
        <v>2261</v>
      </c>
      <c r="H79" s="72"/>
      <c r="I79" s="110">
        <v>0</v>
      </c>
      <c r="J79" s="44"/>
      <c r="K79" s="110">
        <v>0</v>
      </c>
    </row>
    <row r="80" spans="1:11" ht="24" customHeight="1" x14ac:dyDescent="0.2">
      <c r="A80" s="21" t="s">
        <v>36</v>
      </c>
      <c r="B80" s="8"/>
      <c r="E80" s="48">
        <f>SUM(E78:E79)</f>
        <v>3878013</v>
      </c>
      <c r="F80" s="44"/>
      <c r="G80" s="48">
        <f>SUM(G78:G79)</f>
        <v>3899929</v>
      </c>
      <c r="H80" s="72"/>
      <c r="I80" s="48">
        <f>SUM(I78:I79)</f>
        <v>3473676</v>
      </c>
      <c r="J80" s="44"/>
      <c r="K80" s="48">
        <f>SUM(K78:K79)</f>
        <v>3479372</v>
      </c>
    </row>
    <row r="81" spans="1:11" ht="24" customHeight="1" thickBot="1" x14ac:dyDescent="0.25">
      <c r="A81" s="16" t="s">
        <v>37</v>
      </c>
      <c r="E81" s="71">
        <f>E52+E80</f>
        <v>6191136</v>
      </c>
      <c r="F81" s="44"/>
      <c r="G81" s="71">
        <f>G52+G80</f>
        <v>6072816</v>
      </c>
      <c r="H81" s="72"/>
      <c r="I81" s="71">
        <f>I52+I80</f>
        <v>4948589</v>
      </c>
      <c r="J81" s="44"/>
      <c r="K81" s="71">
        <f>K52+K80</f>
        <v>4973662</v>
      </c>
    </row>
    <row r="82" spans="1:11" ht="24" customHeight="1" thickTop="1" x14ac:dyDescent="0.2">
      <c r="C82" s="39"/>
      <c r="E82" s="115">
        <f>E81-E26</f>
        <v>0</v>
      </c>
      <c r="F82" s="116"/>
      <c r="G82" s="115">
        <f>G81-G26</f>
        <v>0</v>
      </c>
      <c r="H82" s="116"/>
      <c r="I82" s="115">
        <f>I81-I26</f>
        <v>0</v>
      </c>
      <c r="J82" s="116"/>
      <c r="K82" s="117">
        <f>K81-K26</f>
        <v>0</v>
      </c>
    </row>
    <row r="83" spans="1:11" ht="24" customHeight="1" x14ac:dyDescent="0.2">
      <c r="A83" s="9" t="s">
        <v>144</v>
      </c>
      <c r="C83" s="39"/>
    </row>
    <row r="84" spans="1:11" ht="24" customHeight="1" x14ac:dyDescent="0.2">
      <c r="C84" s="39"/>
    </row>
    <row r="85" spans="1:11" ht="24" customHeight="1" x14ac:dyDescent="0.2">
      <c r="A85" s="51"/>
      <c r="C85" s="39"/>
    </row>
    <row r="86" spans="1:11" ht="24" customHeight="1" x14ac:dyDescent="0.2">
      <c r="C86" s="39"/>
    </row>
    <row r="87" spans="1:11" ht="24" customHeight="1" x14ac:dyDescent="0.2">
      <c r="B87" s="17" t="s">
        <v>38</v>
      </c>
    </row>
    <row r="88" spans="1:11" ht="24" customHeight="1" x14ac:dyDescent="0.2">
      <c r="A88" s="51"/>
      <c r="C88" s="39"/>
    </row>
  </sheetData>
  <mergeCells count="6">
    <mergeCell ref="E5:G5"/>
    <mergeCell ref="I5:K5"/>
    <mergeCell ref="E33:G33"/>
    <mergeCell ref="I33:K33"/>
    <mergeCell ref="E59:G59"/>
    <mergeCell ref="I59:K59"/>
  </mergeCells>
  <pageMargins left="0.71" right="0.31496062992126" top="0.66929133858267698" bottom="0.16" header="0.31496062992126" footer="0.17"/>
  <pageSetup paperSize="9" scale="82" fitToHeight="0" orientation="portrait" r:id="rId1"/>
  <headerFooter differentOddEven="1"/>
  <rowBreaks count="2" manualBreakCount="2">
    <brk id="28" max="16383" man="1"/>
    <brk id="54" max="10" man="1"/>
  </rowBreaks>
  <colBreaks count="1" manualBreakCount="1">
    <brk id="11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5"/>
  <sheetViews>
    <sheetView showGridLines="0" view="pageBreakPreview" zoomScaleNormal="100" zoomScaleSheetLayoutView="100" workbookViewId="0">
      <selection activeCell="A21" sqref="A21"/>
    </sheetView>
  </sheetViews>
  <sheetFormatPr defaultColWidth="10.7109375" defaultRowHeight="24" customHeight="1" x14ac:dyDescent="0.2"/>
  <cols>
    <col min="1" max="1" width="48.7109375" style="9" customWidth="1"/>
    <col min="2" max="2" width="1.7109375" style="10" customWidth="1"/>
    <col min="3" max="3" width="5.85546875" style="9" customWidth="1"/>
    <col min="4" max="4" width="1.7109375" style="10" customWidth="1"/>
    <col min="5" max="5" width="14.42578125" style="10" customWidth="1"/>
    <col min="6" max="6" width="1.7109375" style="10" customWidth="1"/>
    <col min="7" max="7" width="14.42578125" style="10" customWidth="1"/>
    <col min="8" max="8" width="1.710937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7109375" style="10" customWidth="1"/>
    <col min="13" max="16384" width="10.7109375" style="10"/>
  </cols>
  <sheetData>
    <row r="1" spans="1:11" s="8" customFormat="1" ht="23.25" customHeight="1" x14ac:dyDescent="0.2">
      <c r="A1" s="4" t="s">
        <v>116</v>
      </c>
      <c r="B1" s="5"/>
      <c r="C1" s="6"/>
      <c r="D1" s="7"/>
      <c r="E1" s="7"/>
      <c r="F1" s="7"/>
      <c r="G1" s="7"/>
      <c r="H1" s="7"/>
      <c r="I1" s="7"/>
      <c r="J1" s="7"/>
      <c r="K1" s="40" t="s">
        <v>113</v>
      </c>
    </row>
    <row r="2" spans="1:11" s="8" customFormat="1" ht="23.25" customHeight="1" x14ac:dyDescent="0.2">
      <c r="A2" s="4" t="s">
        <v>39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">
      <c r="A3" s="4" t="s">
        <v>189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">
      <c r="B4" s="5"/>
      <c r="C4" s="6"/>
      <c r="D4" s="7"/>
      <c r="E4" s="7"/>
      <c r="F4" s="7"/>
      <c r="G4" s="7"/>
      <c r="H4" s="7"/>
      <c r="I4" s="5"/>
      <c r="J4" s="7"/>
      <c r="K4" s="3" t="s">
        <v>114</v>
      </c>
    </row>
    <row r="5" spans="1:11" ht="23.25" x14ac:dyDescent="0.2">
      <c r="E5" s="55"/>
      <c r="F5" s="55" t="s">
        <v>1</v>
      </c>
      <c r="G5" s="55"/>
      <c r="H5" s="11"/>
      <c r="I5" s="55"/>
      <c r="J5" s="55" t="s">
        <v>2</v>
      </c>
      <c r="K5" s="55"/>
    </row>
    <row r="6" spans="1:11" ht="23.25" x14ac:dyDescent="0.2">
      <c r="C6" s="12" t="s">
        <v>3</v>
      </c>
      <c r="D6" s="13"/>
      <c r="E6" s="12">
        <v>2566</v>
      </c>
      <c r="F6" s="14"/>
      <c r="G6" s="12">
        <v>2565</v>
      </c>
      <c r="H6" s="15"/>
      <c r="I6" s="12">
        <v>2566</v>
      </c>
      <c r="J6" s="14"/>
      <c r="K6" s="12">
        <v>2565</v>
      </c>
    </row>
    <row r="7" spans="1:11" ht="23.25" x14ac:dyDescent="0.2">
      <c r="A7" s="16" t="s">
        <v>40</v>
      </c>
    </row>
    <row r="8" spans="1:11" ht="23.25" x14ac:dyDescent="0.2">
      <c r="A8" s="17" t="s">
        <v>126</v>
      </c>
      <c r="B8" s="18"/>
      <c r="C8" s="54"/>
      <c r="E8" s="76">
        <v>1232397</v>
      </c>
      <c r="F8" s="68"/>
      <c r="G8" s="68">
        <v>1468277</v>
      </c>
      <c r="H8" s="76"/>
      <c r="I8" s="76">
        <v>470378</v>
      </c>
      <c r="J8" s="76"/>
      <c r="K8" s="76">
        <v>589847</v>
      </c>
    </row>
    <row r="9" spans="1:11" ht="23.25" x14ac:dyDescent="0.2">
      <c r="A9" s="17" t="s">
        <v>41</v>
      </c>
      <c r="B9" s="18"/>
      <c r="C9" s="19"/>
      <c r="E9" s="68"/>
      <c r="F9" s="68"/>
      <c r="G9" s="68"/>
      <c r="H9" s="68"/>
      <c r="I9" s="68"/>
      <c r="J9" s="68"/>
      <c r="K9" s="68"/>
    </row>
    <row r="10" spans="1:11" ht="23.25" x14ac:dyDescent="0.2">
      <c r="A10" s="17" t="s">
        <v>123</v>
      </c>
      <c r="B10" s="18"/>
      <c r="C10" s="79"/>
      <c r="E10" s="68">
        <v>0</v>
      </c>
      <c r="F10" s="68"/>
      <c r="G10" s="68">
        <v>0</v>
      </c>
      <c r="H10" s="68"/>
      <c r="I10" s="68">
        <v>19966</v>
      </c>
      <c r="J10" s="68"/>
      <c r="K10" s="68">
        <v>29949</v>
      </c>
    </row>
    <row r="11" spans="1:11" ht="23.25" x14ac:dyDescent="0.2">
      <c r="A11" s="17" t="s">
        <v>167</v>
      </c>
      <c r="B11" s="18"/>
      <c r="C11" s="79"/>
      <c r="E11" s="68">
        <v>8791</v>
      </c>
      <c r="F11" s="68"/>
      <c r="G11" s="68">
        <v>2763</v>
      </c>
      <c r="H11" s="68"/>
      <c r="I11" s="68">
        <v>6444</v>
      </c>
      <c r="J11" s="68"/>
      <c r="K11" s="68">
        <v>0</v>
      </c>
    </row>
    <row r="12" spans="1:11" ht="23.25" x14ac:dyDescent="0.2">
      <c r="A12" s="17" t="s">
        <v>124</v>
      </c>
      <c r="B12" s="18"/>
      <c r="C12" s="19"/>
      <c r="E12" s="68">
        <v>1485</v>
      </c>
      <c r="F12" s="68"/>
      <c r="G12" s="68">
        <v>19371</v>
      </c>
      <c r="H12" s="68"/>
      <c r="I12" s="68">
        <v>5343</v>
      </c>
      <c r="J12" s="68"/>
      <c r="K12" s="68">
        <v>1561</v>
      </c>
    </row>
    <row r="13" spans="1:11" ht="23.25" x14ac:dyDescent="0.2">
      <c r="A13" s="16" t="s">
        <v>42</v>
      </c>
      <c r="E13" s="121">
        <f>SUM(E7:E12)</f>
        <v>1242673</v>
      </c>
      <c r="F13" s="68"/>
      <c r="G13" s="121">
        <f>SUM(G7:G12)</f>
        <v>1490411</v>
      </c>
      <c r="H13" s="68"/>
      <c r="I13" s="121">
        <f>SUM(I7:I12)</f>
        <v>502131</v>
      </c>
      <c r="J13" s="68"/>
      <c r="K13" s="121">
        <f>SUM(K7:K12)</f>
        <v>621357</v>
      </c>
    </row>
    <row r="14" spans="1:11" ht="23.25" x14ac:dyDescent="0.2">
      <c r="A14" s="16" t="s">
        <v>43</v>
      </c>
      <c r="E14" s="68"/>
      <c r="F14" s="68"/>
      <c r="G14" s="68"/>
      <c r="H14" s="68"/>
      <c r="I14" s="68"/>
      <c r="J14" s="68"/>
      <c r="K14" s="68"/>
    </row>
    <row r="15" spans="1:11" ht="23.25" x14ac:dyDescent="0.2">
      <c r="A15" s="17" t="s">
        <v>95</v>
      </c>
      <c r="B15" s="18"/>
      <c r="C15" s="54"/>
      <c r="E15" s="73">
        <v>1357072</v>
      </c>
      <c r="F15" s="68"/>
      <c r="G15" s="77">
        <v>1467488</v>
      </c>
      <c r="H15" s="76"/>
      <c r="I15" s="73">
        <v>614774</v>
      </c>
      <c r="J15" s="76"/>
      <c r="K15" s="77">
        <v>634679</v>
      </c>
    </row>
    <row r="16" spans="1:11" ht="23.25" x14ac:dyDescent="0.2">
      <c r="A16" s="17" t="s">
        <v>196</v>
      </c>
      <c r="B16" s="18"/>
      <c r="C16" s="79"/>
      <c r="E16" s="74">
        <v>-112436</v>
      </c>
      <c r="F16" s="68"/>
      <c r="G16" s="78">
        <v>-259440</v>
      </c>
      <c r="H16" s="76"/>
      <c r="I16" s="74">
        <v>-107671</v>
      </c>
      <c r="J16" s="76"/>
      <c r="K16" s="78">
        <v>-259237</v>
      </c>
    </row>
    <row r="17" spans="1:17" ht="23.25" x14ac:dyDescent="0.2">
      <c r="A17" s="17" t="s">
        <v>125</v>
      </c>
      <c r="B17" s="18"/>
      <c r="C17" s="54"/>
      <c r="E17" s="44">
        <f>SUM(E15:E16)</f>
        <v>1244636</v>
      </c>
      <c r="F17" s="68"/>
      <c r="G17" s="44">
        <f>SUM(G15:G16)</f>
        <v>1208048</v>
      </c>
      <c r="H17" s="68"/>
      <c r="I17" s="68">
        <f>SUM(I15:I16)</f>
        <v>507103</v>
      </c>
      <c r="J17" s="68"/>
      <c r="K17" s="68">
        <f>SUM(K15:K16)</f>
        <v>375442</v>
      </c>
    </row>
    <row r="18" spans="1:17" ht="23.25" x14ac:dyDescent="0.2">
      <c r="A18" s="17" t="s">
        <v>97</v>
      </c>
      <c r="B18" s="18"/>
      <c r="C18" s="19"/>
      <c r="E18" s="68">
        <v>16131</v>
      </c>
      <c r="F18" s="68"/>
      <c r="G18" s="68">
        <v>16741</v>
      </c>
      <c r="H18" s="68"/>
      <c r="I18" s="68">
        <v>10361</v>
      </c>
      <c r="J18" s="68"/>
      <c r="K18" s="68">
        <v>10607</v>
      </c>
    </row>
    <row r="19" spans="1:17" ht="23.25" x14ac:dyDescent="0.2">
      <c r="A19" s="17" t="s">
        <v>44</v>
      </c>
      <c r="B19" s="18"/>
      <c r="C19" s="19"/>
      <c r="E19" s="68">
        <v>38543</v>
      </c>
      <c r="F19" s="68"/>
      <c r="G19" s="68">
        <v>39530</v>
      </c>
      <c r="H19" s="68"/>
      <c r="I19" s="68">
        <v>28055</v>
      </c>
      <c r="J19" s="68"/>
      <c r="K19" s="68">
        <v>28337</v>
      </c>
    </row>
    <row r="20" spans="1:17" ht="23.25" x14ac:dyDescent="0.2">
      <c r="A20" s="17" t="s">
        <v>166</v>
      </c>
      <c r="B20" s="18"/>
      <c r="C20" s="19"/>
      <c r="E20" s="68">
        <v>0</v>
      </c>
      <c r="F20" s="68"/>
      <c r="G20" s="110">
        <v>321388</v>
      </c>
      <c r="H20" s="68"/>
      <c r="I20" s="110">
        <v>0</v>
      </c>
      <c r="J20" s="68"/>
      <c r="K20" s="110">
        <v>321388</v>
      </c>
    </row>
    <row r="21" spans="1:17" ht="23.25" x14ac:dyDescent="0.2">
      <c r="A21" s="16" t="s">
        <v>45</v>
      </c>
      <c r="E21" s="121">
        <f>SUM(E17:E20)</f>
        <v>1299310</v>
      </c>
      <c r="F21" s="68"/>
      <c r="G21" s="121">
        <f>SUM(G17:G20)</f>
        <v>1585707</v>
      </c>
      <c r="H21" s="68"/>
      <c r="I21" s="121">
        <f>SUM(I17:I20)</f>
        <v>545519</v>
      </c>
      <c r="J21" s="68"/>
      <c r="K21" s="121">
        <f>SUM(K17:K20)</f>
        <v>735774</v>
      </c>
      <c r="Q21" s="66"/>
    </row>
    <row r="22" spans="1:17" ht="23.25" x14ac:dyDescent="0.2">
      <c r="A22" s="21" t="s">
        <v>146</v>
      </c>
      <c r="E22" s="68">
        <f>E13-E21</f>
        <v>-56637</v>
      </c>
      <c r="F22" s="68"/>
      <c r="G22" s="68">
        <f>G13-G21</f>
        <v>-95296</v>
      </c>
      <c r="H22" s="68"/>
      <c r="I22" s="68">
        <f>I13-I21</f>
        <v>-43388</v>
      </c>
      <c r="J22" s="68"/>
      <c r="K22" s="68">
        <f>K13-K21</f>
        <v>-114417</v>
      </c>
    </row>
    <row r="23" spans="1:17" ht="23.25" x14ac:dyDescent="0.2">
      <c r="A23" s="17" t="s">
        <v>147</v>
      </c>
      <c r="B23" s="8"/>
      <c r="C23" s="79"/>
      <c r="E23" s="68">
        <v>974</v>
      </c>
      <c r="F23" s="68"/>
      <c r="G23" s="76">
        <v>191</v>
      </c>
      <c r="H23" s="76"/>
      <c r="I23" s="76">
        <v>0</v>
      </c>
      <c r="J23" s="76"/>
      <c r="K23" s="76">
        <v>0</v>
      </c>
    </row>
    <row r="24" spans="1:17" ht="23.25" x14ac:dyDescent="0.2">
      <c r="A24" s="17" t="s">
        <v>99</v>
      </c>
      <c r="E24" s="68">
        <v>508</v>
      </c>
      <c r="F24" s="68"/>
      <c r="G24" s="76">
        <v>289</v>
      </c>
      <c r="H24" s="76"/>
      <c r="I24" s="76">
        <v>411</v>
      </c>
      <c r="J24" s="76"/>
      <c r="K24" s="76">
        <v>205</v>
      </c>
    </row>
    <row r="25" spans="1:17" ht="23.25" x14ac:dyDescent="0.2">
      <c r="A25" s="17" t="s">
        <v>100</v>
      </c>
      <c r="E25" s="70">
        <v>-11154</v>
      </c>
      <c r="F25" s="68"/>
      <c r="G25" s="80">
        <v>-5328</v>
      </c>
      <c r="H25" s="76"/>
      <c r="I25" s="80">
        <v>-8509</v>
      </c>
      <c r="J25" s="76"/>
      <c r="K25" s="80">
        <v>-3898</v>
      </c>
    </row>
    <row r="26" spans="1:17" ht="23.25" x14ac:dyDescent="0.2">
      <c r="A26" s="21" t="s">
        <v>151</v>
      </c>
      <c r="B26" s="8"/>
      <c r="E26" s="68">
        <f>SUM(E22:E25)</f>
        <v>-66309</v>
      </c>
      <c r="F26" s="68"/>
      <c r="G26" s="68">
        <f>SUM(G22:G25)</f>
        <v>-100144</v>
      </c>
      <c r="H26" s="68"/>
      <c r="I26" s="68">
        <f>SUM(I22:I25)</f>
        <v>-51486</v>
      </c>
      <c r="J26" s="68"/>
      <c r="K26" s="68">
        <f>SUM(K22:K25)</f>
        <v>-118110</v>
      </c>
    </row>
    <row r="27" spans="1:17" ht="23.25" x14ac:dyDescent="0.2">
      <c r="A27" s="17" t="s">
        <v>150</v>
      </c>
      <c r="B27" s="8"/>
      <c r="C27" s="79">
        <v>11</v>
      </c>
      <c r="E27" s="70">
        <v>13211</v>
      </c>
      <c r="F27" s="68"/>
      <c r="G27" s="70">
        <v>13985</v>
      </c>
      <c r="H27" s="76"/>
      <c r="I27" s="70">
        <v>14110</v>
      </c>
      <c r="J27" s="76"/>
      <c r="K27" s="70">
        <v>22743</v>
      </c>
    </row>
    <row r="28" spans="1:17" thickBot="1" x14ac:dyDescent="0.25">
      <c r="A28" s="16" t="s">
        <v>143</v>
      </c>
      <c r="E28" s="122">
        <f>SUM(E26:E27)</f>
        <v>-53098</v>
      </c>
      <c r="F28" s="68"/>
      <c r="G28" s="122">
        <f>SUM(G26:G27)</f>
        <v>-86159</v>
      </c>
      <c r="H28" s="68"/>
      <c r="I28" s="122">
        <f>SUM(I26:I27)</f>
        <v>-37376</v>
      </c>
      <c r="J28" s="68"/>
      <c r="K28" s="122">
        <f>SUM(K26:K27)</f>
        <v>-95367</v>
      </c>
    </row>
    <row r="29" spans="1:17" thickTop="1" x14ac:dyDescent="0.2">
      <c r="E29" s="68"/>
      <c r="F29" s="68"/>
      <c r="G29" s="68"/>
      <c r="H29" s="68"/>
      <c r="I29" s="68"/>
      <c r="J29" s="68"/>
      <c r="K29" s="68"/>
    </row>
    <row r="30" spans="1:17" ht="23.25" x14ac:dyDescent="0.2">
      <c r="A30" s="16" t="s">
        <v>185</v>
      </c>
      <c r="C30" s="19"/>
      <c r="E30" s="44"/>
      <c r="F30" s="72"/>
      <c r="G30" s="44"/>
      <c r="H30" s="72"/>
      <c r="I30" s="44"/>
      <c r="J30" s="44"/>
      <c r="K30" s="44"/>
    </row>
    <row r="31" spans="1:17" thickBot="1" x14ac:dyDescent="0.25">
      <c r="A31" s="9" t="s">
        <v>85</v>
      </c>
      <c r="C31" s="19"/>
      <c r="E31" s="76">
        <f>E33-E32</f>
        <v>-52801</v>
      </c>
      <c r="F31" s="72"/>
      <c r="G31" s="68">
        <f>G33-G32</f>
        <v>-88727</v>
      </c>
      <c r="H31" s="72"/>
      <c r="I31" s="103">
        <f>I28</f>
        <v>-37376</v>
      </c>
      <c r="J31" s="44"/>
      <c r="K31" s="123">
        <f>K28</f>
        <v>-95367</v>
      </c>
    </row>
    <row r="32" spans="1:17" thickTop="1" x14ac:dyDescent="0.2">
      <c r="A32" s="9" t="s">
        <v>46</v>
      </c>
      <c r="C32" s="19"/>
      <c r="E32" s="48">
        <v>-297</v>
      </c>
      <c r="F32" s="72"/>
      <c r="G32" s="48">
        <v>2568</v>
      </c>
      <c r="H32" s="72"/>
      <c r="I32" s="44"/>
      <c r="J32" s="44"/>
      <c r="K32" s="44"/>
    </row>
    <row r="33" spans="1:16" thickBot="1" x14ac:dyDescent="0.25">
      <c r="E33" s="103">
        <f>E28</f>
        <v>-53098</v>
      </c>
      <c r="F33" s="68"/>
      <c r="G33" s="122">
        <f>G28</f>
        <v>-86159</v>
      </c>
      <c r="H33" s="68"/>
      <c r="I33" s="68"/>
      <c r="J33" s="68"/>
      <c r="K33" s="68"/>
    </row>
    <row r="34" spans="1:16" thickTop="1" x14ac:dyDescent="0.2">
      <c r="E34" s="20"/>
      <c r="F34" s="20"/>
      <c r="G34" s="20"/>
      <c r="H34" s="20"/>
      <c r="I34" s="20"/>
      <c r="J34" s="20"/>
      <c r="K34" s="20"/>
    </row>
    <row r="35" spans="1:16" ht="23.25" customHeight="1" x14ac:dyDescent="0.2">
      <c r="A35" s="16" t="s">
        <v>47</v>
      </c>
      <c r="C35" s="79"/>
      <c r="E35" s="40"/>
      <c r="G35" s="40"/>
      <c r="I35" s="40"/>
      <c r="J35" s="40"/>
      <c r="K35" s="40"/>
    </row>
    <row r="36" spans="1:16" ht="23.25" customHeight="1" x14ac:dyDescent="0.2">
      <c r="A36" s="17" t="s">
        <v>161</v>
      </c>
      <c r="B36" s="18"/>
      <c r="C36" s="19"/>
      <c r="E36" s="40"/>
      <c r="G36" s="40"/>
      <c r="H36" s="40"/>
      <c r="I36" s="40"/>
      <c r="J36" s="40"/>
      <c r="K36" s="40"/>
    </row>
    <row r="37" spans="1:16" ht="23.25" customHeight="1" thickBot="1" x14ac:dyDescent="0.25">
      <c r="A37" s="17" t="s">
        <v>148</v>
      </c>
      <c r="B37" s="8"/>
      <c r="C37" s="19"/>
      <c r="E37" s="75">
        <f>E31/397906</f>
        <v>-0.13269716968329204</v>
      </c>
      <c r="F37" s="41"/>
      <c r="G37" s="75">
        <f>G31/397906</f>
        <v>-0.22298482556181612</v>
      </c>
      <c r="H37" s="41"/>
      <c r="I37" s="85">
        <f>I31/397906</f>
        <v>-9.3931732620267092E-2</v>
      </c>
      <c r="J37" s="42"/>
      <c r="K37" s="75">
        <f>K31/397906</f>
        <v>-0.23967218388262554</v>
      </c>
    </row>
    <row r="38" spans="1:16" s="1" customFormat="1" ht="23.25" customHeight="1" thickTop="1" x14ac:dyDescent="0.2">
      <c r="A38" s="17"/>
      <c r="B38" s="8"/>
      <c r="C38" s="9"/>
      <c r="D38" s="10"/>
      <c r="E38" s="40"/>
      <c r="F38" s="10"/>
      <c r="G38" s="40"/>
      <c r="H38" s="10"/>
      <c r="I38" s="40"/>
      <c r="J38" s="40"/>
      <c r="K38" s="40"/>
      <c r="M38" s="10"/>
      <c r="N38" s="10"/>
      <c r="O38" s="10"/>
      <c r="P38" s="10"/>
    </row>
    <row r="39" spans="1:16" s="1" customFormat="1" ht="23.25" customHeight="1" x14ac:dyDescent="0.2">
      <c r="A39" s="9" t="s">
        <v>144</v>
      </c>
      <c r="B39" s="10"/>
      <c r="C39" s="39"/>
      <c r="D39" s="10"/>
      <c r="E39" s="40"/>
      <c r="F39" s="10"/>
      <c r="G39" s="40"/>
      <c r="H39" s="10"/>
      <c r="I39" s="40"/>
      <c r="J39" s="40"/>
      <c r="K39" s="40"/>
      <c r="M39" s="10"/>
      <c r="N39" s="10"/>
      <c r="O39" s="10"/>
      <c r="P39" s="10"/>
    </row>
    <row r="40" spans="1:16" s="1" customFormat="1" ht="23.25" customHeight="1" x14ac:dyDescent="0.2">
      <c r="A40" s="4" t="s">
        <v>116</v>
      </c>
      <c r="I40" s="2"/>
      <c r="J40" s="2"/>
      <c r="K40" s="40" t="s">
        <v>113</v>
      </c>
      <c r="M40" s="10"/>
      <c r="N40" s="10"/>
      <c r="O40" s="10"/>
      <c r="P40" s="10"/>
    </row>
    <row r="41" spans="1:16" s="1" customFormat="1" ht="23.25" customHeight="1" x14ac:dyDescent="0.2">
      <c r="A41" s="4" t="s">
        <v>48</v>
      </c>
      <c r="I41" s="2"/>
      <c r="J41" s="2"/>
      <c r="K41" s="3"/>
      <c r="M41" s="10"/>
      <c r="N41" s="10"/>
      <c r="O41" s="10"/>
      <c r="P41" s="10"/>
    </row>
    <row r="42" spans="1:16" s="1" customFormat="1" ht="23.25" customHeight="1" x14ac:dyDescent="0.2">
      <c r="A42" s="4" t="s">
        <v>189</v>
      </c>
      <c r="I42" s="2"/>
      <c r="J42" s="2"/>
      <c r="K42" s="3"/>
      <c r="M42" s="10"/>
      <c r="N42" s="10"/>
      <c r="O42" s="10"/>
      <c r="P42" s="10"/>
    </row>
    <row r="43" spans="1:16" s="1" customFormat="1" ht="23.25" customHeight="1" x14ac:dyDescent="0.2">
      <c r="C43" s="6"/>
      <c r="D43" s="7"/>
      <c r="E43" s="7"/>
      <c r="F43" s="7"/>
      <c r="G43" s="7"/>
      <c r="H43" s="7"/>
      <c r="I43" s="5"/>
      <c r="J43" s="7"/>
      <c r="K43" s="3" t="s">
        <v>111</v>
      </c>
      <c r="M43" s="10"/>
      <c r="N43" s="10"/>
      <c r="O43" s="10"/>
      <c r="P43" s="10"/>
    </row>
    <row r="44" spans="1:16" s="1" customFormat="1" ht="23.25" customHeight="1" x14ac:dyDescent="0.2">
      <c r="C44" s="9"/>
      <c r="D44" s="10"/>
      <c r="E44" s="55"/>
      <c r="F44" s="55" t="s">
        <v>1</v>
      </c>
      <c r="G44" s="55"/>
      <c r="H44" s="11"/>
      <c r="I44" s="55"/>
      <c r="J44" s="55" t="s">
        <v>2</v>
      </c>
      <c r="K44" s="55"/>
      <c r="M44" s="10"/>
      <c r="N44" s="10"/>
      <c r="O44" s="10"/>
      <c r="P44" s="10"/>
    </row>
    <row r="45" spans="1:16" s="1" customFormat="1" ht="23.25" customHeight="1" x14ac:dyDescent="0.2">
      <c r="C45" s="12"/>
      <c r="D45" s="13"/>
      <c r="E45" s="12">
        <v>2566</v>
      </c>
      <c r="F45" s="14"/>
      <c r="G45" s="12">
        <v>2565</v>
      </c>
      <c r="H45" s="15"/>
      <c r="I45" s="12">
        <v>2566</v>
      </c>
      <c r="J45" s="14"/>
      <c r="K45" s="12">
        <v>2565</v>
      </c>
      <c r="M45" s="10"/>
      <c r="N45" s="10"/>
      <c r="O45" s="10"/>
      <c r="P45" s="10"/>
    </row>
    <row r="46" spans="1:16" s="1" customFormat="1" ht="23.25" customHeight="1" x14ac:dyDescent="0.2">
      <c r="C46" s="12"/>
      <c r="D46" s="13"/>
      <c r="E46" s="12"/>
      <c r="F46" s="14"/>
      <c r="G46" s="39"/>
      <c r="H46" s="15"/>
      <c r="I46" s="12"/>
      <c r="J46" s="14"/>
      <c r="K46" s="39"/>
      <c r="M46" s="10"/>
      <c r="N46" s="10"/>
      <c r="O46" s="10"/>
      <c r="P46" s="10"/>
    </row>
    <row r="47" spans="1:16" s="1" customFormat="1" ht="23.25" customHeight="1" x14ac:dyDescent="0.2">
      <c r="A47" s="36" t="s">
        <v>143</v>
      </c>
      <c r="C47" s="22"/>
      <c r="D47" s="23"/>
      <c r="E47" s="37">
        <f>E28</f>
        <v>-53098</v>
      </c>
      <c r="F47" s="25"/>
      <c r="G47" s="37">
        <f>G28</f>
        <v>-86159</v>
      </c>
      <c r="H47" s="26"/>
      <c r="I47" s="37">
        <f>I28</f>
        <v>-37376</v>
      </c>
      <c r="J47" s="34"/>
      <c r="K47" s="37">
        <f>K28</f>
        <v>-95367</v>
      </c>
      <c r="M47" s="10"/>
      <c r="N47" s="10"/>
      <c r="O47" s="10"/>
      <c r="P47" s="10"/>
    </row>
    <row r="48" spans="1:16" s="1" customFormat="1" ht="23.25" customHeight="1" x14ac:dyDescent="0.2">
      <c r="A48" s="28"/>
      <c r="C48" s="29"/>
      <c r="D48" s="30"/>
      <c r="E48" s="34"/>
      <c r="F48" s="33"/>
      <c r="G48" s="33"/>
      <c r="H48" s="34"/>
      <c r="I48" s="33"/>
      <c r="J48" s="34"/>
      <c r="K48" s="124"/>
      <c r="M48" s="10"/>
      <c r="N48" s="10"/>
      <c r="O48" s="10"/>
      <c r="P48" s="10"/>
    </row>
    <row r="49" spans="1:16" s="1" customFormat="1" ht="23.25" customHeight="1" x14ac:dyDescent="0.2">
      <c r="A49" s="36" t="s">
        <v>83</v>
      </c>
      <c r="C49" s="22"/>
      <c r="D49" s="23"/>
      <c r="E49" s="26"/>
      <c r="F49" s="25"/>
      <c r="G49" s="25"/>
      <c r="H49" s="26"/>
      <c r="I49" s="25"/>
      <c r="J49" s="34"/>
      <c r="K49" s="124"/>
      <c r="M49" s="10"/>
      <c r="N49" s="10"/>
      <c r="O49" s="10"/>
      <c r="P49" s="10"/>
    </row>
    <row r="50" spans="1:16" s="1" customFormat="1" ht="23.25" customHeight="1" x14ac:dyDescent="0.2">
      <c r="A50" s="64" t="s">
        <v>93</v>
      </c>
      <c r="C50" s="22"/>
      <c r="D50" s="23"/>
      <c r="E50" s="26"/>
      <c r="F50" s="25"/>
      <c r="G50" s="25"/>
      <c r="H50" s="26"/>
      <c r="I50" s="25"/>
      <c r="J50" s="34"/>
      <c r="K50" s="124"/>
      <c r="M50" s="10"/>
      <c r="N50" s="10"/>
      <c r="O50" s="10"/>
      <c r="P50" s="10"/>
    </row>
    <row r="51" spans="1:16" s="1" customFormat="1" ht="23.25" customHeight="1" x14ac:dyDescent="0.2">
      <c r="A51" s="63" t="s">
        <v>49</v>
      </c>
      <c r="C51" s="22"/>
      <c r="D51" s="23"/>
      <c r="E51" s="26"/>
      <c r="F51" s="25"/>
      <c r="G51" s="25"/>
      <c r="H51" s="26"/>
      <c r="I51" s="25"/>
      <c r="J51" s="34"/>
      <c r="K51" s="124"/>
      <c r="M51" s="10"/>
      <c r="N51" s="10"/>
      <c r="O51" s="10"/>
      <c r="P51" s="10"/>
    </row>
    <row r="52" spans="1:16" s="1" customFormat="1" ht="23.25" customHeight="1" x14ac:dyDescent="0.25">
      <c r="A52" s="63" t="s">
        <v>127</v>
      </c>
      <c r="C52" s="22"/>
      <c r="D52" s="23"/>
      <c r="E52" s="61">
        <v>4</v>
      </c>
      <c r="F52" s="125"/>
      <c r="G52" s="61">
        <v>23</v>
      </c>
      <c r="H52" s="59"/>
      <c r="I52" s="61">
        <v>0</v>
      </c>
      <c r="J52" s="59"/>
      <c r="K52" s="61">
        <v>0</v>
      </c>
      <c r="M52" s="10"/>
      <c r="N52" s="10"/>
      <c r="O52" s="10"/>
      <c r="P52" s="10"/>
    </row>
    <row r="53" spans="1:16" s="1" customFormat="1" ht="23.25" customHeight="1" x14ac:dyDescent="0.2">
      <c r="A53" s="63" t="s">
        <v>93</v>
      </c>
      <c r="C53" s="22"/>
      <c r="D53" s="23"/>
      <c r="E53" s="114">
        <f>SUM(E50:E52)</f>
        <v>4</v>
      </c>
      <c r="F53" s="126"/>
      <c r="G53" s="114">
        <f>SUM(G50:G52)</f>
        <v>23</v>
      </c>
      <c r="H53" s="65"/>
      <c r="I53" s="114">
        <f>SUM(I50:I52)</f>
        <v>0</v>
      </c>
      <c r="J53" s="65"/>
      <c r="K53" s="114">
        <f>SUM(K50:K52)</f>
        <v>0</v>
      </c>
      <c r="M53" s="10"/>
      <c r="N53" s="10"/>
      <c r="O53" s="10"/>
      <c r="P53" s="10"/>
    </row>
    <row r="54" spans="1:16" s="1" customFormat="1" ht="23.25" customHeight="1" x14ac:dyDescent="0.2">
      <c r="A54" s="63"/>
      <c r="B54" s="62"/>
      <c r="C54" s="58"/>
      <c r="D54" s="30"/>
      <c r="E54" s="25"/>
      <c r="F54" s="33"/>
      <c r="G54" s="25"/>
      <c r="H54" s="26"/>
      <c r="I54" s="25"/>
      <c r="J54" s="34"/>
      <c r="K54" s="25"/>
      <c r="M54" s="10"/>
      <c r="N54" s="10"/>
      <c r="O54" s="10"/>
      <c r="P54" s="10"/>
    </row>
    <row r="55" spans="1:16" s="1" customFormat="1" ht="23.25" customHeight="1" x14ac:dyDescent="0.2">
      <c r="A55" s="64" t="s">
        <v>94</v>
      </c>
      <c r="B55" s="62"/>
      <c r="C55" s="58"/>
      <c r="D55" s="30"/>
      <c r="E55" s="25"/>
      <c r="F55" s="33"/>
      <c r="G55" s="25"/>
      <c r="H55" s="26"/>
      <c r="I55" s="25"/>
      <c r="J55" s="34"/>
      <c r="K55" s="25"/>
      <c r="M55" s="10"/>
      <c r="N55" s="10"/>
      <c r="O55" s="10"/>
      <c r="P55" s="10"/>
    </row>
    <row r="56" spans="1:16" s="1" customFormat="1" ht="23.25" customHeight="1" x14ac:dyDescent="0.2">
      <c r="A56" s="17" t="s">
        <v>107</v>
      </c>
      <c r="C56" s="31"/>
      <c r="D56" s="30"/>
      <c r="E56" s="34"/>
      <c r="F56" s="33"/>
      <c r="G56" s="33"/>
      <c r="H56" s="34"/>
      <c r="I56" s="33"/>
      <c r="J56" s="34"/>
      <c r="K56" s="127"/>
      <c r="M56" s="10"/>
      <c r="N56" s="10"/>
      <c r="O56" s="10"/>
      <c r="P56" s="10"/>
    </row>
    <row r="57" spans="1:16" s="1" customFormat="1" ht="23.25" customHeight="1" x14ac:dyDescent="0.2">
      <c r="A57" s="17" t="s">
        <v>108</v>
      </c>
      <c r="C57" s="31"/>
      <c r="D57" s="30"/>
      <c r="E57" s="104">
        <v>38973</v>
      </c>
      <c r="F57" s="33"/>
      <c r="G57" s="33">
        <v>-32162</v>
      </c>
      <c r="H57" s="34"/>
      <c r="I57" s="33">
        <v>39600</v>
      </c>
      <c r="J57" s="34"/>
      <c r="K57" s="33">
        <v>-32004</v>
      </c>
      <c r="M57" s="10"/>
      <c r="N57" s="10"/>
      <c r="O57" s="10"/>
      <c r="P57" s="10"/>
    </row>
    <row r="58" spans="1:16" s="1" customFormat="1" ht="23.25" customHeight="1" x14ac:dyDescent="0.25">
      <c r="A58" s="109" t="s">
        <v>145</v>
      </c>
      <c r="C58" s="31"/>
      <c r="D58" s="30"/>
      <c r="E58" s="105">
        <v>-7795</v>
      </c>
      <c r="F58" s="125"/>
      <c r="G58" s="61">
        <v>6432</v>
      </c>
      <c r="H58" s="59"/>
      <c r="I58" s="35">
        <v>-7920</v>
      </c>
      <c r="J58" s="59"/>
      <c r="K58" s="35">
        <v>6401</v>
      </c>
      <c r="M58" s="10"/>
      <c r="N58" s="10"/>
      <c r="O58" s="10"/>
      <c r="P58" s="10"/>
    </row>
    <row r="59" spans="1:16" s="1" customFormat="1" ht="23.25" customHeight="1" x14ac:dyDescent="0.2">
      <c r="A59" s="63" t="s">
        <v>94</v>
      </c>
      <c r="C59" s="31"/>
      <c r="D59" s="30"/>
      <c r="E59" s="34"/>
      <c r="F59" s="33"/>
      <c r="G59" s="33"/>
      <c r="H59" s="34"/>
      <c r="I59" s="33"/>
      <c r="J59" s="34"/>
      <c r="K59" s="127"/>
      <c r="M59" s="10"/>
      <c r="N59" s="10"/>
      <c r="O59" s="10"/>
      <c r="P59" s="10"/>
    </row>
    <row r="60" spans="1:16" s="1" customFormat="1" ht="23.25" customHeight="1" x14ac:dyDescent="0.2">
      <c r="A60" s="63" t="s">
        <v>180</v>
      </c>
      <c r="C60" s="31"/>
      <c r="D60" s="30"/>
      <c r="E60" s="61">
        <f>SUM(E55:E58)</f>
        <v>31178</v>
      </c>
      <c r="F60" s="128"/>
      <c r="G60" s="61">
        <f>SUM(G55:G58)</f>
        <v>-25730</v>
      </c>
      <c r="H60" s="59"/>
      <c r="I60" s="61">
        <f>SUM(I55:I58)</f>
        <v>31680</v>
      </c>
      <c r="J60" s="59"/>
      <c r="K60" s="61">
        <f>SUM(K55:K58)</f>
        <v>-25603</v>
      </c>
      <c r="M60" s="10"/>
      <c r="N60" s="10"/>
      <c r="O60" s="10"/>
      <c r="P60" s="10"/>
    </row>
    <row r="61" spans="1:16" s="1" customFormat="1" ht="23.25" customHeight="1" x14ac:dyDescent="0.2">
      <c r="A61" s="36" t="s">
        <v>141</v>
      </c>
      <c r="C61" s="24"/>
      <c r="D61" s="23"/>
      <c r="E61" s="37">
        <f>E53+E60</f>
        <v>31182</v>
      </c>
      <c r="F61" s="33"/>
      <c r="G61" s="37">
        <f>G53+G60</f>
        <v>-25707</v>
      </c>
      <c r="H61" s="26"/>
      <c r="I61" s="37">
        <f>I53+I60</f>
        <v>31680</v>
      </c>
      <c r="J61" s="34"/>
      <c r="K61" s="37">
        <f>K53+K60</f>
        <v>-25603</v>
      </c>
      <c r="M61" s="10"/>
      <c r="N61" s="10"/>
      <c r="O61" s="10"/>
      <c r="P61" s="10"/>
    </row>
    <row r="62" spans="1:16" s="1" customFormat="1" ht="23.25" customHeight="1" x14ac:dyDescent="0.2">
      <c r="A62" s="36"/>
      <c r="C62" s="24"/>
      <c r="D62" s="23"/>
      <c r="E62" s="26"/>
      <c r="F62" s="33"/>
      <c r="G62" s="25"/>
      <c r="H62" s="26"/>
      <c r="I62" s="25"/>
      <c r="J62" s="34"/>
      <c r="K62" s="127"/>
      <c r="M62" s="10"/>
      <c r="N62" s="10"/>
      <c r="O62" s="10"/>
      <c r="P62" s="10"/>
    </row>
    <row r="63" spans="1:16" s="1" customFormat="1" ht="23.25" customHeight="1" thickBot="1" x14ac:dyDescent="0.25">
      <c r="A63" s="36" t="s">
        <v>142</v>
      </c>
      <c r="C63" s="24"/>
      <c r="D63" s="23"/>
      <c r="E63" s="38">
        <f>E47+E61</f>
        <v>-21916</v>
      </c>
      <c r="F63" s="33"/>
      <c r="G63" s="38">
        <f>G47+G61</f>
        <v>-111866</v>
      </c>
      <c r="H63" s="26"/>
      <c r="I63" s="38">
        <f>I47+I61</f>
        <v>-5696</v>
      </c>
      <c r="J63" s="34"/>
      <c r="K63" s="38">
        <f>K47+K61</f>
        <v>-120970</v>
      </c>
      <c r="M63" s="10"/>
      <c r="N63" s="10"/>
      <c r="O63" s="10"/>
      <c r="P63" s="10"/>
    </row>
    <row r="64" spans="1:16" s="1" customFormat="1" ht="23.25" customHeight="1" thickTop="1" x14ac:dyDescent="0.2">
      <c r="A64" s="36"/>
      <c r="C64" s="24"/>
      <c r="D64" s="23"/>
      <c r="E64" s="26"/>
      <c r="F64" s="33"/>
      <c r="G64" s="25"/>
      <c r="H64" s="26"/>
      <c r="I64" s="25"/>
      <c r="J64" s="34"/>
      <c r="K64" s="127"/>
      <c r="M64" s="10"/>
      <c r="N64" s="10"/>
      <c r="O64" s="10"/>
      <c r="P64" s="10"/>
    </row>
    <row r="65" spans="1:16" s="1" customFormat="1" ht="23.25" customHeight="1" x14ac:dyDescent="0.2">
      <c r="A65" s="36" t="s">
        <v>50</v>
      </c>
      <c r="C65" s="27"/>
      <c r="D65" s="30"/>
      <c r="E65" s="34"/>
      <c r="F65" s="33"/>
      <c r="G65" s="33"/>
      <c r="H65" s="34"/>
      <c r="I65" s="33"/>
      <c r="J65" s="34"/>
      <c r="K65" s="127"/>
      <c r="M65" s="10"/>
      <c r="N65" s="10"/>
      <c r="O65" s="10"/>
      <c r="P65" s="10"/>
    </row>
    <row r="66" spans="1:16" s="1" customFormat="1" ht="23.25" customHeight="1" x14ac:dyDescent="0.2">
      <c r="A66" s="9" t="s">
        <v>85</v>
      </c>
      <c r="C66" s="27"/>
      <c r="D66" s="30"/>
      <c r="E66" s="33">
        <f>+E68-E67</f>
        <v>-21620</v>
      </c>
      <c r="F66" s="33"/>
      <c r="G66" s="33">
        <f>+G68-G67</f>
        <v>-114442</v>
      </c>
      <c r="H66" s="34"/>
      <c r="I66" s="33">
        <f>+I68-I67</f>
        <v>-5696</v>
      </c>
      <c r="J66" s="33"/>
      <c r="K66" s="33">
        <f>+K68-K67</f>
        <v>-120970</v>
      </c>
      <c r="M66" s="10"/>
      <c r="N66" s="10"/>
      <c r="O66" s="10"/>
      <c r="P66" s="10"/>
    </row>
    <row r="67" spans="1:16" s="1" customFormat="1" ht="23.25" customHeight="1" x14ac:dyDescent="0.2">
      <c r="A67" s="9" t="s">
        <v>46</v>
      </c>
      <c r="C67" s="27"/>
      <c r="D67" s="30"/>
      <c r="E67" s="33">
        <v>-296</v>
      </c>
      <c r="F67" s="33"/>
      <c r="G67" s="33">
        <v>2576</v>
      </c>
      <c r="H67" s="34"/>
      <c r="I67" s="35">
        <v>0</v>
      </c>
      <c r="J67" s="33"/>
      <c r="K67" s="35">
        <v>0</v>
      </c>
      <c r="M67" s="10"/>
      <c r="N67" s="10"/>
      <c r="O67" s="10"/>
      <c r="P67" s="10"/>
    </row>
    <row r="68" spans="1:16" s="1" customFormat="1" ht="23.25" customHeight="1" thickBot="1" x14ac:dyDescent="0.25">
      <c r="A68" s="28"/>
      <c r="C68" s="27"/>
      <c r="D68" s="30"/>
      <c r="E68" s="53">
        <f>E63</f>
        <v>-21916</v>
      </c>
      <c r="F68" s="33"/>
      <c r="G68" s="53">
        <f>G63</f>
        <v>-111866</v>
      </c>
      <c r="H68" s="26"/>
      <c r="I68" s="38">
        <f>I63</f>
        <v>-5696</v>
      </c>
      <c r="J68" s="34"/>
      <c r="K68" s="38">
        <f>K63</f>
        <v>-120970</v>
      </c>
      <c r="M68" s="10"/>
      <c r="N68" s="10"/>
      <c r="O68" s="10"/>
      <c r="P68" s="10"/>
    </row>
    <row r="69" spans="1:16" s="1" customFormat="1" ht="23.25" customHeight="1" thickTop="1" x14ac:dyDescent="0.2">
      <c r="A69" s="28"/>
      <c r="C69" s="27"/>
      <c r="D69" s="30"/>
      <c r="E69" s="25"/>
      <c r="F69" s="32"/>
      <c r="G69" s="25"/>
      <c r="H69" s="26"/>
      <c r="I69" s="25"/>
      <c r="J69" s="27"/>
      <c r="K69" s="25"/>
      <c r="M69" s="10"/>
      <c r="N69" s="10"/>
      <c r="O69" s="10"/>
      <c r="P69" s="10"/>
    </row>
    <row r="70" spans="1:16" s="1" customFormat="1" ht="23.25" customHeight="1" x14ac:dyDescent="0.2">
      <c r="A70" s="9" t="s">
        <v>144</v>
      </c>
      <c r="I70" s="2"/>
      <c r="J70" s="2"/>
      <c r="K70" s="3"/>
      <c r="M70" s="10"/>
      <c r="N70" s="10"/>
      <c r="O70" s="10"/>
      <c r="P70" s="10"/>
    </row>
    <row r="71" spans="1:16" s="1" customFormat="1" ht="23.25" customHeight="1" x14ac:dyDescent="0.25">
      <c r="A71" s="9"/>
      <c r="I71" s="2"/>
      <c r="J71" s="2"/>
      <c r="K71" s="3"/>
      <c r="L71" s="60"/>
      <c r="M71" s="10"/>
      <c r="N71" s="10"/>
      <c r="O71" s="10"/>
      <c r="P71" s="10"/>
    </row>
    <row r="72" spans="1:16" ht="23.25" x14ac:dyDescent="0.2">
      <c r="A72" s="4" t="s">
        <v>116</v>
      </c>
      <c r="B72" s="7"/>
      <c r="C72" s="6"/>
      <c r="D72" s="7"/>
      <c r="E72" s="7"/>
      <c r="F72" s="7"/>
      <c r="G72" s="7"/>
      <c r="H72" s="7"/>
      <c r="I72" s="7"/>
      <c r="J72" s="7"/>
      <c r="K72" s="40" t="s">
        <v>113</v>
      </c>
    </row>
    <row r="73" spans="1:16" ht="23.25" x14ac:dyDescent="0.2">
      <c r="A73" s="21" t="s">
        <v>51</v>
      </c>
      <c r="B73" s="5"/>
      <c r="C73" s="6"/>
      <c r="D73" s="7"/>
      <c r="E73" s="7"/>
      <c r="F73" s="7"/>
      <c r="G73" s="7"/>
      <c r="H73" s="7"/>
      <c r="I73" s="7"/>
      <c r="J73" s="7"/>
      <c r="K73" s="7"/>
    </row>
    <row r="74" spans="1:16" ht="23.25" x14ac:dyDescent="0.2">
      <c r="A74" s="4" t="s">
        <v>189</v>
      </c>
      <c r="B74" s="5"/>
      <c r="C74" s="6"/>
      <c r="D74" s="7"/>
      <c r="E74" s="7"/>
      <c r="F74" s="7"/>
      <c r="G74" s="7"/>
      <c r="H74" s="7"/>
      <c r="I74" s="7"/>
      <c r="J74" s="7"/>
      <c r="K74" s="7"/>
    </row>
    <row r="75" spans="1:16" ht="23.25" x14ac:dyDescent="0.2">
      <c r="A75" s="8"/>
      <c r="B75" s="5"/>
      <c r="C75" s="6"/>
      <c r="D75" s="7"/>
      <c r="E75" s="7"/>
      <c r="F75" s="7"/>
      <c r="G75" s="7"/>
      <c r="H75" s="7"/>
      <c r="I75" s="5"/>
      <c r="J75" s="7"/>
      <c r="K75" s="3" t="s">
        <v>111</v>
      </c>
    </row>
    <row r="76" spans="1:16" ht="23.25" x14ac:dyDescent="0.2">
      <c r="E76" s="55"/>
      <c r="F76" s="55" t="s">
        <v>1</v>
      </c>
      <c r="G76" s="55"/>
      <c r="H76" s="11"/>
      <c r="I76" s="55"/>
      <c r="J76" s="55" t="s">
        <v>2</v>
      </c>
      <c r="K76" s="55"/>
    </row>
    <row r="77" spans="1:16" ht="23.25" x14ac:dyDescent="0.2">
      <c r="C77" s="12"/>
      <c r="D77" s="13"/>
      <c r="E77" s="12">
        <v>2566</v>
      </c>
      <c r="F77" s="14"/>
      <c r="G77" s="12">
        <v>2565</v>
      </c>
      <c r="H77" s="15"/>
      <c r="I77" s="12">
        <v>2566</v>
      </c>
      <c r="J77" s="14"/>
      <c r="K77" s="12">
        <v>2565</v>
      </c>
    </row>
    <row r="78" spans="1:16" ht="23.25" x14ac:dyDescent="0.2">
      <c r="A78" s="16" t="s">
        <v>52</v>
      </c>
      <c r="B78" s="11"/>
      <c r="C78" s="52"/>
      <c r="E78" s="20"/>
      <c r="F78" s="20"/>
      <c r="G78" s="20"/>
      <c r="I78" s="20"/>
      <c r="J78" s="20"/>
      <c r="K78" s="20"/>
    </row>
    <row r="79" spans="1:16" ht="23.25" x14ac:dyDescent="0.5">
      <c r="A79" s="81" t="s">
        <v>149</v>
      </c>
      <c r="C79" s="52"/>
      <c r="E79" s="68">
        <f>E26</f>
        <v>-66309</v>
      </c>
      <c r="F79" s="68"/>
      <c r="G79" s="68">
        <f>G26</f>
        <v>-100144</v>
      </c>
      <c r="H79" s="68"/>
      <c r="I79" s="68">
        <f>I26</f>
        <v>-51486</v>
      </c>
      <c r="J79" s="68"/>
      <c r="K79" s="68">
        <f>K26</f>
        <v>-118110</v>
      </c>
    </row>
    <row r="80" spans="1:16" ht="23.25" x14ac:dyDescent="0.5">
      <c r="A80" s="81" t="s">
        <v>176</v>
      </c>
      <c r="C80" s="52"/>
      <c r="E80" s="68"/>
      <c r="F80" s="68"/>
      <c r="G80" s="68"/>
      <c r="H80" s="68"/>
      <c r="I80" s="68"/>
      <c r="J80" s="68"/>
      <c r="K80" s="68"/>
    </row>
    <row r="81" spans="1:11" ht="23.25" x14ac:dyDescent="0.2">
      <c r="A81" s="9" t="s">
        <v>177</v>
      </c>
      <c r="C81" s="52"/>
      <c r="E81" s="68"/>
      <c r="F81" s="68"/>
      <c r="G81" s="68"/>
      <c r="H81" s="68"/>
      <c r="I81" s="68"/>
      <c r="J81" s="68"/>
      <c r="K81" s="68"/>
    </row>
    <row r="82" spans="1:11" ht="23.25" x14ac:dyDescent="0.5">
      <c r="A82" s="17" t="s">
        <v>53</v>
      </c>
      <c r="C82" s="52"/>
      <c r="E82" s="68">
        <v>27929</v>
      </c>
      <c r="F82" s="68"/>
      <c r="G82" s="82">
        <v>23658</v>
      </c>
      <c r="H82" s="82"/>
      <c r="I82" s="106">
        <v>20009</v>
      </c>
      <c r="J82" s="82"/>
      <c r="K82" s="82">
        <v>15822</v>
      </c>
    </row>
    <row r="83" spans="1:11" ht="23.25" x14ac:dyDescent="0.5">
      <c r="A83" s="83" t="s">
        <v>169</v>
      </c>
      <c r="C83" s="52"/>
      <c r="E83" s="129">
        <v>-1134</v>
      </c>
      <c r="F83" s="68"/>
      <c r="G83" s="129">
        <v>1138</v>
      </c>
      <c r="H83" s="68"/>
      <c r="I83" s="68">
        <v>-915</v>
      </c>
      <c r="J83" s="68"/>
      <c r="K83" s="68">
        <v>2</v>
      </c>
    </row>
    <row r="84" spans="1:11" ht="23.25" x14ac:dyDescent="0.2">
      <c r="A84" s="17" t="s">
        <v>197</v>
      </c>
      <c r="C84" s="52"/>
      <c r="E84" s="68">
        <v>-112436</v>
      </c>
      <c r="F84" s="68"/>
      <c r="G84" s="68">
        <v>-259440</v>
      </c>
      <c r="H84" s="68"/>
      <c r="I84" s="68">
        <v>-107671</v>
      </c>
      <c r="J84" s="68"/>
      <c r="K84" s="68">
        <v>-259237</v>
      </c>
    </row>
    <row r="85" spans="1:11" ht="23.25" x14ac:dyDescent="0.2">
      <c r="A85" s="17" t="s">
        <v>192</v>
      </c>
      <c r="C85" s="52"/>
      <c r="E85" s="68">
        <v>0</v>
      </c>
      <c r="F85" s="68"/>
      <c r="G85" s="68">
        <v>321388</v>
      </c>
      <c r="H85" s="68"/>
      <c r="I85" s="68">
        <v>0</v>
      </c>
      <c r="J85" s="68"/>
      <c r="K85" s="68">
        <v>321388</v>
      </c>
    </row>
    <row r="86" spans="1:11" ht="23.25" x14ac:dyDescent="0.2">
      <c r="A86" s="9" t="s">
        <v>182</v>
      </c>
      <c r="C86" s="52"/>
      <c r="E86" s="68">
        <v>120</v>
      </c>
      <c r="F86" s="68"/>
      <c r="G86" s="68">
        <v>-1058</v>
      </c>
      <c r="H86" s="68"/>
      <c r="I86" s="68">
        <v>-10</v>
      </c>
      <c r="J86" s="68"/>
      <c r="K86" s="68">
        <v>1</v>
      </c>
    </row>
    <row r="87" spans="1:11" ht="23.25" x14ac:dyDescent="0.2">
      <c r="A87" s="9" t="s">
        <v>170</v>
      </c>
      <c r="C87" s="52"/>
      <c r="E87" s="68">
        <v>0</v>
      </c>
      <c r="F87" s="68"/>
      <c r="G87" s="68">
        <v>-9444</v>
      </c>
      <c r="H87" s="68">
        <v>0</v>
      </c>
      <c r="I87" s="68">
        <v>0</v>
      </c>
      <c r="J87" s="68"/>
      <c r="K87" s="68">
        <v>0</v>
      </c>
    </row>
    <row r="88" spans="1:11" ht="23.25" x14ac:dyDescent="0.2">
      <c r="A88" s="17" t="s">
        <v>152</v>
      </c>
      <c r="B88" s="8"/>
      <c r="C88" s="52"/>
      <c r="E88" s="68">
        <v>-974</v>
      </c>
      <c r="F88" s="68"/>
      <c r="G88" s="68">
        <v>-191</v>
      </c>
      <c r="H88" s="68"/>
      <c r="I88" s="68">
        <v>0</v>
      </c>
      <c r="J88" s="68"/>
      <c r="K88" s="68">
        <v>0</v>
      </c>
    </row>
    <row r="89" spans="1:11" ht="23.25" x14ac:dyDescent="0.2">
      <c r="A89" s="9" t="s">
        <v>102</v>
      </c>
      <c r="B89" s="8"/>
      <c r="C89" s="52"/>
      <c r="E89" s="68">
        <v>5482</v>
      </c>
      <c r="F89" s="68"/>
      <c r="G89" s="68">
        <v>5655</v>
      </c>
      <c r="H89" s="68"/>
      <c r="I89" s="68">
        <v>4576</v>
      </c>
      <c r="J89" s="68"/>
      <c r="K89" s="68">
        <v>4439</v>
      </c>
    </row>
    <row r="90" spans="1:11" ht="23.25" x14ac:dyDescent="0.2">
      <c r="A90" s="9" t="s">
        <v>193</v>
      </c>
      <c r="B90" s="8"/>
      <c r="C90" s="52"/>
      <c r="E90" s="68">
        <v>-5496</v>
      </c>
      <c r="F90" s="68"/>
      <c r="G90" s="68">
        <v>6294</v>
      </c>
      <c r="H90" s="68"/>
      <c r="I90" s="68">
        <v>-4838</v>
      </c>
      <c r="J90" s="68"/>
      <c r="K90" s="68">
        <v>2596</v>
      </c>
    </row>
    <row r="91" spans="1:11" ht="23.25" x14ac:dyDescent="0.5">
      <c r="A91" s="83" t="s">
        <v>183</v>
      </c>
      <c r="C91" s="52"/>
      <c r="E91" s="129">
        <v>-522</v>
      </c>
      <c r="F91" s="68"/>
      <c r="G91" s="82">
        <v>4637</v>
      </c>
      <c r="H91" s="68"/>
      <c r="I91" s="68">
        <v>-988</v>
      </c>
      <c r="J91" s="68"/>
      <c r="K91" s="68">
        <v>5318</v>
      </c>
    </row>
    <row r="92" spans="1:11" ht="23.25" x14ac:dyDescent="0.2">
      <c r="A92" s="17" t="s">
        <v>104</v>
      </c>
      <c r="B92" s="8"/>
      <c r="C92" s="52"/>
      <c r="E92" s="68">
        <v>0</v>
      </c>
      <c r="F92" s="72"/>
      <c r="G92" s="68">
        <v>0</v>
      </c>
      <c r="H92" s="68"/>
      <c r="I92" s="68">
        <v>-19966</v>
      </c>
      <c r="J92" s="68"/>
      <c r="K92" s="68">
        <v>-29949</v>
      </c>
    </row>
    <row r="93" spans="1:11" ht="23.25" x14ac:dyDescent="0.2">
      <c r="A93" s="17" t="s">
        <v>105</v>
      </c>
      <c r="B93" s="8"/>
      <c r="C93" s="52"/>
      <c r="E93" s="68">
        <v>-508</v>
      </c>
      <c r="F93" s="68"/>
      <c r="G93" s="68">
        <v>-289</v>
      </c>
      <c r="H93" s="68"/>
      <c r="I93" s="68">
        <v>-411</v>
      </c>
      <c r="J93" s="68"/>
      <c r="K93" s="68">
        <v>-205</v>
      </c>
    </row>
    <row r="94" spans="1:11" ht="23.25" x14ac:dyDescent="0.2">
      <c r="A94" s="17" t="s">
        <v>106</v>
      </c>
      <c r="C94" s="52"/>
      <c r="E94" s="70">
        <v>10647</v>
      </c>
      <c r="F94" s="68"/>
      <c r="G94" s="70">
        <v>4882</v>
      </c>
      <c r="H94" s="68"/>
      <c r="I94" s="70">
        <v>8206</v>
      </c>
      <c r="J94" s="68"/>
      <c r="K94" s="70">
        <v>3767</v>
      </c>
    </row>
    <row r="95" spans="1:11" ht="23.25" x14ac:dyDescent="0.2">
      <c r="A95" s="9" t="s">
        <v>194</v>
      </c>
      <c r="C95" s="52"/>
      <c r="E95" s="68"/>
      <c r="F95" s="68"/>
      <c r="G95" s="68"/>
      <c r="H95" s="68"/>
      <c r="I95" s="68"/>
      <c r="J95" s="68"/>
      <c r="K95" s="68"/>
    </row>
    <row r="96" spans="1:11" ht="23.25" x14ac:dyDescent="0.2">
      <c r="A96" s="9" t="s">
        <v>54</v>
      </c>
      <c r="C96" s="52"/>
      <c r="E96" s="68">
        <f>SUM(E79:E94)</f>
        <v>-143201</v>
      </c>
      <c r="F96" s="68"/>
      <c r="G96" s="68">
        <f>SUM(G79:G94)</f>
        <v>-2914</v>
      </c>
      <c r="H96" s="68"/>
      <c r="I96" s="68">
        <f>SUM(I79:I94)</f>
        <v>-153494</v>
      </c>
      <c r="J96" s="68"/>
      <c r="K96" s="68">
        <f>SUM(K79:K94)</f>
        <v>-54168</v>
      </c>
    </row>
    <row r="97" spans="1:16" ht="23.25" x14ac:dyDescent="0.2">
      <c r="A97" s="9" t="s">
        <v>55</v>
      </c>
      <c r="C97" s="52"/>
      <c r="E97" s="68"/>
      <c r="F97" s="68"/>
      <c r="G97" s="68"/>
      <c r="H97" s="68"/>
      <c r="I97" s="68"/>
      <c r="J97" s="68"/>
      <c r="K97" s="68"/>
    </row>
    <row r="98" spans="1:16" ht="23.25" x14ac:dyDescent="0.5">
      <c r="A98" s="9" t="s">
        <v>90</v>
      </c>
      <c r="C98" s="52"/>
      <c r="E98" s="68">
        <v>83345</v>
      </c>
      <c r="F98" s="68"/>
      <c r="G98" s="82">
        <v>142200</v>
      </c>
      <c r="H98" s="82"/>
      <c r="I98" s="82">
        <v>20183</v>
      </c>
      <c r="J98" s="82"/>
      <c r="K98" s="82">
        <v>120023</v>
      </c>
    </row>
    <row r="99" spans="1:16" ht="23.25" x14ac:dyDescent="0.5">
      <c r="A99" s="9" t="s">
        <v>56</v>
      </c>
      <c r="B99" s="18"/>
      <c r="C99" s="52"/>
      <c r="E99" s="68">
        <v>-91515</v>
      </c>
      <c r="F99" s="68"/>
      <c r="G99" s="82">
        <v>-4218</v>
      </c>
      <c r="H99" s="82"/>
      <c r="I99" s="82">
        <v>96866</v>
      </c>
      <c r="J99" s="82"/>
      <c r="K99" s="82">
        <v>265911</v>
      </c>
    </row>
    <row r="100" spans="1:16" ht="23.25" x14ac:dyDescent="0.5">
      <c r="A100" s="17" t="s">
        <v>57</v>
      </c>
      <c r="C100" s="52"/>
      <c r="E100" s="68">
        <v>-19280</v>
      </c>
      <c r="F100" s="68"/>
      <c r="G100" s="82">
        <v>-15764</v>
      </c>
      <c r="H100" s="82"/>
      <c r="I100" s="82">
        <v>-16931</v>
      </c>
      <c r="J100" s="82"/>
      <c r="K100" s="82">
        <v>17322</v>
      </c>
    </row>
    <row r="101" spans="1:16" ht="23.25" x14ac:dyDescent="0.5">
      <c r="A101" s="17" t="s">
        <v>163</v>
      </c>
      <c r="C101" s="52"/>
      <c r="E101" s="82">
        <v>-522</v>
      </c>
      <c r="F101" s="68"/>
      <c r="G101" s="82">
        <v>2474</v>
      </c>
      <c r="H101" s="82"/>
      <c r="I101" s="82">
        <v>-465</v>
      </c>
      <c r="J101" s="82"/>
      <c r="K101" s="82">
        <v>0</v>
      </c>
    </row>
    <row r="102" spans="1:16" ht="23.25" customHeight="1" x14ac:dyDescent="0.2">
      <c r="A102" s="9" t="s">
        <v>58</v>
      </c>
      <c r="B102" s="8"/>
      <c r="C102" s="52"/>
      <c r="E102" s="68"/>
      <c r="F102" s="68"/>
      <c r="G102" s="68"/>
      <c r="H102" s="68"/>
      <c r="I102" s="68"/>
      <c r="J102" s="68"/>
      <c r="K102" s="68"/>
    </row>
    <row r="103" spans="1:16" ht="23.25" customHeight="1" x14ac:dyDescent="0.2">
      <c r="A103" s="17" t="s">
        <v>91</v>
      </c>
      <c r="B103" s="8"/>
      <c r="C103" s="52"/>
      <c r="E103" s="68">
        <v>109928</v>
      </c>
      <c r="F103" s="68"/>
      <c r="G103" s="68">
        <v>161677</v>
      </c>
      <c r="H103" s="68"/>
      <c r="I103" s="68">
        <v>180065</v>
      </c>
      <c r="J103" s="68"/>
      <c r="K103" s="68">
        <v>25655</v>
      </c>
    </row>
    <row r="104" spans="1:16" ht="23.25" customHeight="1" x14ac:dyDescent="0.2">
      <c r="A104" s="17" t="s">
        <v>59</v>
      </c>
      <c r="B104" s="8"/>
      <c r="C104" s="52"/>
      <c r="E104" s="68">
        <v>-7183</v>
      </c>
      <c r="F104" s="68"/>
      <c r="G104" s="68">
        <v>-30091</v>
      </c>
      <c r="H104" s="68"/>
      <c r="I104" s="68">
        <v>-9465</v>
      </c>
      <c r="J104" s="68"/>
      <c r="K104" s="68">
        <v>-11315</v>
      </c>
    </row>
    <row r="105" spans="1:16" ht="23.25" customHeight="1" x14ac:dyDescent="0.5">
      <c r="A105" s="17" t="s">
        <v>168</v>
      </c>
      <c r="B105" s="8"/>
      <c r="C105" s="52"/>
      <c r="E105" s="84">
        <v>0</v>
      </c>
      <c r="F105" s="68"/>
      <c r="G105" s="84">
        <v>0</v>
      </c>
      <c r="H105" s="68"/>
      <c r="I105" s="70">
        <v>0</v>
      </c>
      <c r="J105" s="68"/>
      <c r="K105" s="84">
        <v>-300</v>
      </c>
    </row>
    <row r="106" spans="1:16" ht="23.25" customHeight="1" x14ac:dyDescent="0.2">
      <c r="A106" s="17" t="s">
        <v>60</v>
      </c>
      <c r="B106" s="8"/>
      <c r="C106" s="52"/>
      <c r="E106" s="68">
        <f>SUM(E96:E105)</f>
        <v>-68428</v>
      </c>
      <c r="F106" s="68"/>
      <c r="G106" s="68">
        <f>SUM(G96:G105)</f>
        <v>253364</v>
      </c>
      <c r="H106" s="68"/>
      <c r="I106" s="68">
        <f>SUM(I96:I105)</f>
        <v>116759</v>
      </c>
      <c r="J106" s="68"/>
      <c r="K106" s="68">
        <f>SUM(K96:K105)</f>
        <v>363128</v>
      </c>
    </row>
    <row r="107" spans="1:16" ht="23.25" customHeight="1" x14ac:dyDescent="0.2">
      <c r="A107" s="17" t="s">
        <v>102</v>
      </c>
      <c r="B107" s="8"/>
      <c r="C107" s="52"/>
      <c r="E107" s="68">
        <v>-143</v>
      </c>
      <c r="F107" s="68"/>
      <c r="G107" s="68">
        <v>0</v>
      </c>
      <c r="H107" s="68"/>
      <c r="I107" s="68">
        <v>0</v>
      </c>
      <c r="J107" s="68"/>
      <c r="K107" s="68">
        <v>0</v>
      </c>
    </row>
    <row r="108" spans="1:16" s="8" customFormat="1" ht="23.25" customHeight="1" x14ac:dyDescent="0.2">
      <c r="A108" s="17" t="s">
        <v>61</v>
      </c>
      <c r="B108" s="10"/>
      <c r="C108" s="52"/>
      <c r="D108" s="10"/>
      <c r="E108" s="68">
        <v>-10231</v>
      </c>
      <c r="F108" s="68"/>
      <c r="G108" s="68">
        <v>-5288</v>
      </c>
      <c r="H108" s="68"/>
      <c r="I108" s="68">
        <v>-8384</v>
      </c>
      <c r="J108" s="68"/>
      <c r="K108" s="68">
        <v>-3886</v>
      </c>
      <c r="M108" s="10"/>
      <c r="N108" s="10"/>
      <c r="O108" s="10"/>
      <c r="P108" s="10"/>
    </row>
    <row r="109" spans="1:16" s="8" customFormat="1" ht="23.25" customHeight="1" x14ac:dyDescent="0.2">
      <c r="A109" s="17" t="s">
        <v>62</v>
      </c>
      <c r="B109" s="18"/>
      <c r="C109" s="52"/>
      <c r="D109" s="10"/>
      <c r="E109" s="70">
        <v>-1261</v>
      </c>
      <c r="F109" s="68"/>
      <c r="G109" s="70">
        <v>-3008</v>
      </c>
      <c r="H109" s="68"/>
      <c r="I109" s="70">
        <v>-1017</v>
      </c>
      <c r="J109" s="68"/>
      <c r="K109" s="70">
        <v>-2751</v>
      </c>
      <c r="M109" s="10"/>
      <c r="N109" s="10"/>
      <c r="O109" s="10"/>
      <c r="P109" s="10"/>
    </row>
    <row r="110" spans="1:16" s="8" customFormat="1" ht="23.25" customHeight="1" x14ac:dyDescent="0.2">
      <c r="A110" s="21" t="s">
        <v>63</v>
      </c>
      <c r="B110" s="10"/>
      <c r="C110" s="52"/>
      <c r="D110" s="10"/>
      <c r="E110" s="70">
        <f>SUM(E106:E109)</f>
        <v>-80063</v>
      </c>
      <c r="F110" s="68"/>
      <c r="G110" s="70">
        <f>SUM(G106:G109)</f>
        <v>245068</v>
      </c>
      <c r="H110" s="68"/>
      <c r="I110" s="70">
        <f>SUM(I106:I109)</f>
        <v>107358</v>
      </c>
      <c r="J110" s="68"/>
      <c r="K110" s="70">
        <f>SUM(K106:K109)</f>
        <v>356491</v>
      </c>
      <c r="M110" s="10"/>
      <c r="N110" s="10"/>
      <c r="O110" s="10"/>
      <c r="P110" s="10"/>
    </row>
    <row r="111" spans="1:16" s="8" customFormat="1" ht="23.25" customHeight="1" x14ac:dyDescent="0.2">
      <c r="A111" s="9"/>
      <c r="B111" s="18"/>
      <c r="C111" s="52"/>
      <c r="D111" s="10"/>
      <c r="E111" s="40"/>
      <c r="F111" s="40"/>
      <c r="G111" s="40"/>
      <c r="H111" s="10"/>
      <c r="I111" s="40"/>
      <c r="J111" s="40"/>
      <c r="K111" s="40"/>
      <c r="M111" s="10"/>
      <c r="N111" s="10"/>
      <c r="O111" s="10"/>
      <c r="P111" s="10"/>
    </row>
    <row r="112" spans="1:16" ht="23.25" customHeight="1" x14ac:dyDescent="0.2">
      <c r="A112" s="9" t="s">
        <v>144</v>
      </c>
      <c r="B112" s="5"/>
      <c r="C112" s="6"/>
      <c r="D112" s="7"/>
      <c r="F112" s="40"/>
    </row>
    <row r="113" spans="1:11" ht="23.25" customHeight="1" x14ac:dyDescent="0.2">
      <c r="A113" s="4" t="s">
        <v>116</v>
      </c>
      <c r="B113" s="7"/>
      <c r="C113" s="6"/>
      <c r="D113" s="7"/>
      <c r="E113" s="7"/>
      <c r="F113" s="7"/>
      <c r="G113" s="7"/>
      <c r="H113" s="7"/>
      <c r="I113" s="7"/>
      <c r="J113" s="7"/>
      <c r="K113" s="40" t="s">
        <v>113</v>
      </c>
    </row>
    <row r="114" spans="1:11" ht="23.25" customHeight="1" x14ac:dyDescent="0.2">
      <c r="A114" s="21" t="s">
        <v>64</v>
      </c>
      <c r="B114" s="5"/>
      <c r="C114" s="6"/>
      <c r="D114" s="7"/>
      <c r="E114" s="7"/>
      <c r="F114" s="7"/>
      <c r="G114" s="7"/>
      <c r="H114" s="7"/>
      <c r="I114" s="7"/>
      <c r="J114" s="7"/>
      <c r="K114" s="7"/>
    </row>
    <row r="115" spans="1:11" ht="23.25" customHeight="1" x14ac:dyDescent="0.2">
      <c r="A115" s="4" t="s">
        <v>189</v>
      </c>
      <c r="B115" s="5"/>
      <c r="C115" s="6"/>
      <c r="D115" s="7"/>
      <c r="E115" s="7"/>
      <c r="F115" s="7"/>
      <c r="G115" s="7"/>
      <c r="H115" s="7"/>
      <c r="I115" s="7"/>
      <c r="J115" s="7"/>
      <c r="K115" s="7"/>
    </row>
    <row r="116" spans="1:11" ht="23.25" x14ac:dyDescent="0.2">
      <c r="A116" s="8"/>
      <c r="E116" s="7"/>
      <c r="F116" s="7"/>
      <c r="G116" s="7"/>
      <c r="H116" s="7"/>
      <c r="I116" s="5"/>
      <c r="J116" s="7"/>
      <c r="K116" s="3" t="s">
        <v>111</v>
      </c>
    </row>
    <row r="117" spans="1:11" ht="23.25" x14ac:dyDescent="0.2">
      <c r="C117" s="12"/>
      <c r="D117" s="13"/>
      <c r="E117" s="55"/>
      <c r="F117" s="55" t="s">
        <v>1</v>
      </c>
      <c r="G117" s="55"/>
      <c r="H117" s="11"/>
      <c r="I117" s="55"/>
      <c r="J117" s="55" t="s">
        <v>2</v>
      </c>
      <c r="K117" s="55"/>
    </row>
    <row r="118" spans="1:11" ht="23.25" x14ac:dyDescent="0.2">
      <c r="B118" s="11"/>
      <c r="C118" s="52"/>
      <c r="E118" s="12">
        <v>2566</v>
      </c>
      <c r="F118" s="14"/>
      <c r="G118" s="12">
        <v>2565</v>
      </c>
      <c r="H118" s="15"/>
      <c r="I118" s="12">
        <v>2566</v>
      </c>
      <c r="J118" s="14"/>
      <c r="K118" s="12">
        <v>2565</v>
      </c>
    </row>
    <row r="119" spans="1:11" ht="23.25" x14ac:dyDescent="0.2">
      <c r="A119" s="16" t="s">
        <v>65</v>
      </c>
      <c r="C119" s="52"/>
      <c r="E119" s="40"/>
      <c r="F119" s="40"/>
      <c r="G119" s="40"/>
      <c r="I119" s="40"/>
      <c r="J119" s="40"/>
      <c r="K119" s="40"/>
    </row>
    <row r="120" spans="1:11" ht="23.25" x14ac:dyDescent="0.5">
      <c r="A120" s="81" t="s">
        <v>172</v>
      </c>
      <c r="C120" s="52"/>
      <c r="E120" s="68">
        <v>-3000</v>
      </c>
      <c r="F120" s="68"/>
      <c r="G120" s="82">
        <v>10700</v>
      </c>
      <c r="H120" s="82"/>
      <c r="I120" s="82">
        <v>0</v>
      </c>
      <c r="J120" s="82"/>
      <c r="K120" s="82">
        <v>5513</v>
      </c>
    </row>
    <row r="121" spans="1:11" ht="23.25" x14ac:dyDescent="0.5">
      <c r="A121" s="9" t="s">
        <v>66</v>
      </c>
      <c r="C121" s="52"/>
      <c r="E121" s="68">
        <v>-5727</v>
      </c>
      <c r="F121" s="68"/>
      <c r="G121" s="82">
        <v>-15946</v>
      </c>
      <c r="H121" s="82"/>
      <c r="I121" s="82">
        <v>-3017</v>
      </c>
      <c r="J121" s="82"/>
      <c r="K121" s="82">
        <v>-42373</v>
      </c>
    </row>
    <row r="122" spans="1:11" ht="23.25" x14ac:dyDescent="0.5">
      <c r="A122" s="9" t="s">
        <v>67</v>
      </c>
      <c r="C122" s="52"/>
      <c r="E122" s="68">
        <v>228</v>
      </c>
      <c r="F122" s="68"/>
      <c r="G122" s="82">
        <v>1897</v>
      </c>
      <c r="H122" s="82"/>
      <c r="I122" s="82">
        <v>53</v>
      </c>
      <c r="J122" s="82"/>
      <c r="K122" s="82">
        <v>0</v>
      </c>
    </row>
    <row r="123" spans="1:11" ht="23.25" x14ac:dyDescent="0.5">
      <c r="A123" s="9" t="s">
        <v>171</v>
      </c>
      <c r="C123" s="52"/>
      <c r="E123" s="68">
        <v>0</v>
      </c>
      <c r="F123" s="68"/>
      <c r="G123" s="82">
        <v>10500</v>
      </c>
      <c r="H123" s="82"/>
      <c r="I123" s="82">
        <v>0</v>
      </c>
      <c r="J123" s="82"/>
      <c r="K123" s="82">
        <v>0</v>
      </c>
    </row>
    <row r="124" spans="1:11" ht="23.25" x14ac:dyDescent="0.5">
      <c r="A124" s="9" t="s">
        <v>178</v>
      </c>
      <c r="C124" s="52"/>
      <c r="E124" s="68">
        <v>-255</v>
      </c>
      <c r="F124" s="68"/>
      <c r="G124" s="82">
        <v>-933</v>
      </c>
      <c r="H124" s="82"/>
      <c r="I124" s="82">
        <v>-162</v>
      </c>
      <c r="J124" s="82"/>
      <c r="K124" s="82">
        <v>-570</v>
      </c>
    </row>
    <row r="125" spans="1:11" ht="23.25" x14ac:dyDescent="0.5">
      <c r="A125" s="9" t="s">
        <v>162</v>
      </c>
      <c r="C125" s="52"/>
      <c r="E125" s="82">
        <v>62</v>
      </c>
      <c r="F125" s="68"/>
      <c r="G125" s="82">
        <v>74</v>
      </c>
      <c r="H125" s="82"/>
      <c r="I125" s="82">
        <v>0</v>
      </c>
      <c r="J125" s="82"/>
      <c r="K125" s="82">
        <v>0</v>
      </c>
    </row>
    <row r="126" spans="1:11" ht="23.25" x14ac:dyDescent="0.2">
      <c r="A126" s="16" t="s">
        <v>68</v>
      </c>
      <c r="C126" s="52"/>
      <c r="E126" s="121">
        <f>SUM(E120:E125)</f>
        <v>-8692</v>
      </c>
      <c r="F126" s="68"/>
      <c r="G126" s="121">
        <f>SUM(G120:G125)</f>
        <v>6292</v>
      </c>
      <c r="H126" s="68"/>
      <c r="I126" s="121">
        <f>SUM(I120:I125)</f>
        <v>-3126</v>
      </c>
      <c r="J126" s="68"/>
      <c r="K126" s="121">
        <f>SUM(K120:K125)</f>
        <v>-37430</v>
      </c>
    </row>
    <row r="127" spans="1:11" ht="23.25" x14ac:dyDescent="0.2">
      <c r="A127" s="16" t="s">
        <v>69</v>
      </c>
      <c r="B127" s="18"/>
      <c r="C127" s="52"/>
      <c r="E127" s="68"/>
      <c r="F127" s="68"/>
      <c r="G127" s="68"/>
      <c r="H127" s="68"/>
      <c r="I127" s="68"/>
      <c r="J127" s="68"/>
      <c r="K127" s="68"/>
    </row>
    <row r="128" spans="1:11" ht="23.25" x14ac:dyDescent="0.5">
      <c r="A128" s="47" t="s">
        <v>173</v>
      </c>
      <c r="C128" s="52"/>
      <c r="E128" s="68">
        <v>0</v>
      </c>
      <c r="F128" s="68"/>
      <c r="G128" s="82">
        <v>297450</v>
      </c>
      <c r="H128" s="82"/>
      <c r="I128" s="68">
        <v>0</v>
      </c>
      <c r="J128" s="82"/>
      <c r="K128" s="82">
        <v>297450</v>
      </c>
    </row>
    <row r="129" spans="1:17" ht="23.25" x14ac:dyDescent="0.5">
      <c r="A129" s="83" t="s">
        <v>174</v>
      </c>
      <c r="C129" s="52"/>
      <c r="E129" s="68">
        <v>20668</v>
      </c>
      <c r="F129" s="68"/>
      <c r="G129" s="82">
        <v>-610116</v>
      </c>
      <c r="H129" s="82"/>
      <c r="I129" s="82">
        <v>-206006</v>
      </c>
      <c r="J129" s="82"/>
      <c r="K129" s="82">
        <v>-637162</v>
      </c>
    </row>
    <row r="130" spans="1:17" ht="23.25" x14ac:dyDescent="0.2">
      <c r="A130" s="17" t="s">
        <v>109</v>
      </c>
      <c r="C130" s="52"/>
      <c r="E130" s="72">
        <v>0</v>
      </c>
      <c r="F130" s="72"/>
      <c r="G130" s="72">
        <v>-12612</v>
      </c>
      <c r="H130" s="72"/>
      <c r="I130" s="72">
        <v>0</v>
      </c>
      <c r="J130" s="72"/>
      <c r="K130" s="72">
        <v>-12611</v>
      </c>
    </row>
    <row r="131" spans="1:17" ht="23.25" x14ac:dyDescent="0.2">
      <c r="A131" s="16" t="s">
        <v>179</v>
      </c>
      <c r="C131" s="52"/>
      <c r="E131" s="121">
        <f>SUM(E127:E130)</f>
        <v>20668</v>
      </c>
      <c r="F131" s="68"/>
      <c r="G131" s="121">
        <f>SUM(G127:G130)</f>
        <v>-325278</v>
      </c>
      <c r="H131" s="68"/>
      <c r="I131" s="121">
        <f>SUM(I127:I130)</f>
        <v>-206006</v>
      </c>
      <c r="J131" s="68"/>
      <c r="K131" s="121">
        <f>SUM(K127:K130)</f>
        <v>-352323</v>
      </c>
    </row>
    <row r="132" spans="1:17" ht="23.25" x14ac:dyDescent="0.5">
      <c r="A132" s="16" t="s">
        <v>195</v>
      </c>
      <c r="C132" s="52"/>
      <c r="E132" s="121">
        <v>-27</v>
      </c>
      <c r="F132" s="68"/>
      <c r="G132" s="121">
        <v>42</v>
      </c>
      <c r="H132" s="68"/>
      <c r="I132" s="108">
        <v>0</v>
      </c>
      <c r="J132" s="82"/>
      <c r="K132" s="108">
        <v>0</v>
      </c>
    </row>
    <row r="133" spans="1:17" ht="23.25" x14ac:dyDescent="0.2">
      <c r="A133" s="16" t="s">
        <v>198</v>
      </c>
      <c r="B133" s="8"/>
      <c r="C133" s="52"/>
      <c r="E133" s="68">
        <f>E110+E126+E131+E132</f>
        <v>-68114</v>
      </c>
      <c r="F133" s="68"/>
      <c r="G133" s="68">
        <f>G110+G126+G131+G132</f>
        <v>-73876</v>
      </c>
      <c r="H133" s="68"/>
      <c r="I133" s="68">
        <f>I110+I126+I131+I132</f>
        <v>-101774</v>
      </c>
      <c r="J133" s="68"/>
      <c r="K133" s="68">
        <f>K110+K126+K131+K132</f>
        <v>-33262</v>
      </c>
    </row>
    <row r="134" spans="1:17" ht="23.25" x14ac:dyDescent="0.5">
      <c r="A134" s="81" t="s">
        <v>175</v>
      </c>
      <c r="B134" s="8"/>
      <c r="C134" s="52"/>
      <c r="E134" s="68"/>
      <c r="F134" s="68"/>
      <c r="G134" s="68"/>
      <c r="H134" s="68"/>
      <c r="I134" s="68"/>
      <c r="J134" s="68"/>
      <c r="K134" s="68"/>
    </row>
    <row r="135" spans="1:17" ht="23.25" x14ac:dyDescent="0.5">
      <c r="A135" s="81" t="s">
        <v>128</v>
      </c>
      <c r="B135" s="8"/>
      <c r="C135" s="52"/>
      <c r="E135" s="68">
        <v>-529</v>
      </c>
      <c r="F135" s="68"/>
      <c r="G135" s="82">
        <v>309</v>
      </c>
      <c r="H135" s="82"/>
      <c r="I135" s="82">
        <v>-68</v>
      </c>
      <c r="J135" s="82"/>
      <c r="K135" s="82">
        <v>-311</v>
      </c>
    </row>
    <row r="136" spans="1:17" ht="23.25" x14ac:dyDescent="0.5">
      <c r="A136" s="17" t="s">
        <v>153</v>
      </c>
      <c r="B136" s="18"/>
      <c r="C136" s="52"/>
      <c r="E136" s="70">
        <v>959642</v>
      </c>
      <c r="F136" s="68"/>
      <c r="G136" s="84">
        <v>995868</v>
      </c>
      <c r="H136" s="82"/>
      <c r="I136" s="107">
        <v>589142</v>
      </c>
      <c r="J136" s="82"/>
      <c r="K136" s="107">
        <v>635880</v>
      </c>
    </row>
    <row r="137" spans="1:17" thickBot="1" x14ac:dyDescent="0.25">
      <c r="A137" s="4" t="s">
        <v>154</v>
      </c>
      <c r="C137" s="52"/>
      <c r="D137" s="20"/>
      <c r="E137" s="123">
        <f>SUM(E133:E136)</f>
        <v>890999</v>
      </c>
      <c r="F137" s="68"/>
      <c r="G137" s="123">
        <f>SUM(G133:G136)</f>
        <v>922301</v>
      </c>
      <c r="H137" s="68"/>
      <c r="I137" s="123">
        <f>SUM(I133:I136)</f>
        <v>487300</v>
      </c>
      <c r="J137" s="68"/>
      <c r="K137" s="123">
        <f>SUM(K133:K136)</f>
        <v>602307</v>
      </c>
    </row>
    <row r="138" spans="1:17" thickTop="1" x14ac:dyDescent="0.2">
      <c r="B138" s="18"/>
      <c r="C138" s="52"/>
      <c r="E138" s="68">
        <f>E137-BS!E11</f>
        <v>0</v>
      </c>
      <c r="F138" s="68"/>
      <c r="G138" s="68"/>
      <c r="H138" s="68"/>
      <c r="I138" s="68">
        <f>I137-BS!I11</f>
        <v>0</v>
      </c>
      <c r="J138" s="20"/>
      <c r="K138" s="20"/>
    </row>
    <row r="139" spans="1:17" ht="23.25" x14ac:dyDescent="0.5">
      <c r="A139" s="97" t="s">
        <v>155</v>
      </c>
      <c r="B139" s="86"/>
      <c r="C139" s="111"/>
      <c r="D139" s="91"/>
      <c r="E139" s="112"/>
      <c r="F139" s="112"/>
      <c r="G139" s="112"/>
      <c r="H139" s="112"/>
      <c r="I139" s="112"/>
      <c r="J139" s="112"/>
      <c r="K139" s="112"/>
    </row>
    <row r="140" spans="1:17" ht="23.25" x14ac:dyDescent="0.5">
      <c r="A140" s="97" t="s">
        <v>156</v>
      </c>
      <c r="B140" s="86"/>
      <c r="C140" s="111"/>
      <c r="D140" s="91"/>
      <c r="E140" s="112"/>
      <c r="F140" s="112"/>
      <c r="G140" s="112"/>
      <c r="H140" s="112"/>
      <c r="I140" s="112"/>
      <c r="J140" s="112"/>
      <c r="K140" s="112"/>
    </row>
    <row r="141" spans="1:17" ht="23.25" x14ac:dyDescent="0.5">
      <c r="A141" s="81" t="s">
        <v>184</v>
      </c>
      <c r="B141" s="86"/>
      <c r="C141" s="111"/>
      <c r="D141" s="91"/>
      <c r="E141" s="82">
        <v>611</v>
      </c>
      <c r="F141" s="82"/>
      <c r="G141" s="82">
        <v>1060</v>
      </c>
      <c r="H141" s="82"/>
      <c r="I141" s="82">
        <v>611</v>
      </c>
      <c r="J141" s="82"/>
      <c r="K141" s="82">
        <v>860</v>
      </c>
    </row>
    <row r="142" spans="1:17" ht="23.25" x14ac:dyDescent="0.2">
      <c r="B142" s="18"/>
      <c r="C142" s="52"/>
      <c r="E142" s="20"/>
      <c r="F142" s="20"/>
      <c r="G142" s="20"/>
      <c r="H142" s="20"/>
      <c r="I142" s="20"/>
      <c r="J142" s="20"/>
      <c r="K142" s="20"/>
    </row>
    <row r="143" spans="1:17" ht="23.25" x14ac:dyDescent="0.2">
      <c r="A143" s="47" t="s">
        <v>144</v>
      </c>
      <c r="E143" s="40"/>
      <c r="F143" s="40"/>
      <c r="G143" s="40"/>
    </row>
    <row r="144" spans="1:17" s="9" customFormat="1" ht="23.25" x14ac:dyDescent="0.2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2:17" s="9" customFormat="1" ht="23.25" x14ac:dyDescent="0.2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2:17" s="9" customFormat="1" ht="23.25" x14ac:dyDescent="0.2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2:17" s="9" customFormat="1" ht="23.25" x14ac:dyDescent="0.2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2:17" s="9" customFormat="1" ht="23.25" x14ac:dyDescent="0.2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2:17" s="9" customFormat="1" ht="23.25" x14ac:dyDescent="0.2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2:17" s="9" customFormat="1" ht="23.25" x14ac:dyDescent="0.2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2:17" s="9" customFormat="1" ht="23.25" x14ac:dyDescent="0.2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2:17" s="9" customFormat="1" ht="23.25" x14ac:dyDescent="0.2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2:17" s="9" customFormat="1" ht="23.25" x14ac:dyDescent="0.2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2:17" s="9" customFormat="1" ht="23.25" x14ac:dyDescent="0.2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2:17" s="9" customFormat="1" ht="23.25" x14ac:dyDescent="0.2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2:17" s="9" customFormat="1" ht="23.25" x14ac:dyDescent="0.2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2:17" s="9" customFormat="1" ht="23.25" x14ac:dyDescent="0.2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2:17" s="9" customFormat="1" ht="23.25" x14ac:dyDescent="0.2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2:17" s="9" customFormat="1" ht="23.25" x14ac:dyDescent="0.2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2:17" s="9" customFormat="1" ht="23.25" x14ac:dyDescent="0.2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2:17" s="9" customFormat="1" ht="23.25" x14ac:dyDescent="0.2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2:17" s="9" customFormat="1" ht="23.25" x14ac:dyDescent="0.2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2:17" s="9" customFormat="1" ht="23.25" x14ac:dyDescent="0.2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2:17" s="9" customFormat="1" ht="23.25" x14ac:dyDescent="0.2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2:17" s="9" customFormat="1" ht="23.25" x14ac:dyDescent="0.2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2:17" s="9" customFormat="1" ht="23.25" x14ac:dyDescent="0.2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2:17" s="9" customFormat="1" ht="23.25" x14ac:dyDescent="0.2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2:17" s="9" customFormat="1" ht="23.25" x14ac:dyDescent="0.2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2:17" s="9" customFormat="1" ht="23.25" x14ac:dyDescent="0.2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2:17" s="9" customFormat="1" ht="23.25" x14ac:dyDescent="0.2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2:17" s="9" customFormat="1" ht="23.25" x14ac:dyDescent="0.2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2:17" s="9" customFormat="1" ht="23.25" x14ac:dyDescent="0.2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2:17" s="9" customFormat="1" ht="23.25" x14ac:dyDescent="0.2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2:17" s="9" customFormat="1" ht="23.25" x14ac:dyDescent="0.2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2:17" s="9" customFormat="1" ht="23.25" x14ac:dyDescent="0.2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2:17" s="9" customFormat="1" ht="23.25" x14ac:dyDescent="0.2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2:17" s="9" customFormat="1" ht="23.25" x14ac:dyDescent="0.2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2:17" s="9" customFormat="1" ht="23.25" x14ac:dyDescent="0.2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2:17" s="9" customFormat="1" ht="23.25" x14ac:dyDescent="0.2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2:17" s="9" customFormat="1" ht="23.25" x14ac:dyDescent="0.2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2:17" s="9" customFormat="1" ht="23.25" x14ac:dyDescent="0.2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2:17" s="9" customFormat="1" ht="23.25" x14ac:dyDescent="0.2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2:17" s="9" customFormat="1" ht="23.25" x14ac:dyDescent="0.2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2:17" s="9" customFormat="1" ht="23.25" x14ac:dyDescent="0.2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2:17" s="9" customFormat="1" ht="23.25" x14ac:dyDescent="0.2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2:17" s="9" customFormat="1" ht="23.25" x14ac:dyDescent="0.2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2:17" s="9" customFormat="1" ht="23.25" x14ac:dyDescent="0.2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2:17" s="9" customFormat="1" ht="23.25" x14ac:dyDescent="0.2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2:17" s="9" customFormat="1" ht="23.25" x14ac:dyDescent="0.2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2:17" s="9" customFormat="1" ht="23.25" x14ac:dyDescent="0.2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2:17" s="9" customFormat="1" ht="23.25" x14ac:dyDescent="0.2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2:17" s="9" customFormat="1" ht="23.25" x14ac:dyDescent="0.2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2:17" s="9" customFormat="1" ht="23.25" x14ac:dyDescent="0.2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2:17" s="9" customFormat="1" ht="23.25" x14ac:dyDescent="0.2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2:17" s="9" customFormat="1" ht="23.25" x14ac:dyDescent="0.2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</sheetData>
  <pageMargins left="0.69" right="0.31496062992125984" top="0.6692913385826772" bottom="0.31496062992125984" header="0.31496062992125984" footer="0.31496062992125984"/>
  <pageSetup paperSize="9" scale="77" fitToHeight="0" orientation="portrait" r:id="rId1"/>
  <headerFooter differentOddEven="1"/>
  <rowBreaks count="3" manualBreakCount="3">
    <brk id="39" max="10" man="1"/>
    <brk id="71" max="10" man="1"/>
    <brk id="1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"/>
  <sheetViews>
    <sheetView showGridLines="0" view="pageBreakPreview" zoomScale="90" zoomScaleNormal="95" zoomScaleSheetLayoutView="90" workbookViewId="0">
      <selection activeCell="A26" sqref="A26"/>
    </sheetView>
  </sheetViews>
  <sheetFormatPr defaultColWidth="9.28515625" defaultRowHeight="24" customHeight="1" x14ac:dyDescent="0.5"/>
  <cols>
    <col min="1" max="1" width="12.7109375" style="86" customWidth="1"/>
    <col min="2" max="2" width="17.28515625" style="86" customWidth="1"/>
    <col min="3" max="3" width="2.140625" style="86" customWidth="1"/>
    <col min="4" max="4" width="15.7109375" style="86" customWidth="1"/>
    <col min="5" max="5" width="1.7109375" style="86" customWidth="1"/>
    <col min="6" max="6" width="15.7109375" style="86" customWidth="1"/>
    <col min="7" max="7" width="1.7109375" style="86" customWidth="1"/>
    <col min="8" max="8" width="18.140625" style="86" customWidth="1"/>
    <col min="9" max="9" width="1.7109375" style="86" customWidth="1"/>
    <col min="10" max="10" width="21.42578125" style="86" customWidth="1"/>
    <col min="11" max="11" width="1.7109375" style="86" customWidth="1"/>
    <col min="12" max="12" width="15.42578125" style="86" customWidth="1"/>
    <col min="13" max="13" width="1.7109375" style="86" customWidth="1"/>
    <col min="14" max="14" width="15.7109375" style="86" customWidth="1"/>
    <col min="15" max="15" width="1.7109375" style="86" customWidth="1"/>
    <col min="16" max="16" width="21.5703125" style="86" customWidth="1"/>
    <col min="17" max="17" width="1.7109375" style="86" customWidth="1"/>
    <col min="18" max="18" width="24.28515625" style="86" customWidth="1"/>
    <col min="19" max="19" width="1.7109375" style="86" customWidth="1"/>
    <col min="20" max="20" width="21.5703125" style="86" customWidth="1"/>
    <col min="21" max="21" width="1.7109375" style="86" customWidth="1"/>
    <col min="22" max="22" width="15.7109375" style="86" customWidth="1"/>
    <col min="23" max="23" width="1.7109375" style="86" customWidth="1"/>
    <col min="24" max="24" width="15.7109375" style="86" customWidth="1"/>
    <col min="25" max="25" width="1.7109375" style="86" customWidth="1"/>
    <col min="26" max="26" width="15.7109375" style="86" customWidth="1"/>
    <col min="27" max="27" width="0.7109375" style="86" customWidth="1"/>
    <col min="28" max="28" width="10.7109375" style="86" customWidth="1"/>
    <col min="29" max="16384" width="9.28515625" style="86"/>
  </cols>
  <sheetData>
    <row r="1" spans="1:26" ht="24" customHeight="1" x14ac:dyDescent="0.5">
      <c r="Z1" s="87" t="s">
        <v>129</v>
      </c>
    </row>
    <row r="2" spans="1:26" ht="24" customHeight="1" x14ac:dyDescent="0.5">
      <c r="A2" s="88" t="s">
        <v>116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6" ht="24" customHeight="1" x14ac:dyDescent="0.5">
      <c r="A3" s="88" t="s">
        <v>70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ht="24" customHeight="1" x14ac:dyDescent="0.5">
      <c r="A4" s="88" t="s">
        <v>189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24" customHeight="1" x14ac:dyDescent="0.5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7" t="s">
        <v>130</v>
      </c>
    </row>
    <row r="6" spans="1:26" ht="24" customHeight="1" x14ac:dyDescent="0.5">
      <c r="A6" s="100"/>
      <c r="B6" s="100"/>
      <c r="C6" s="100"/>
      <c r="D6" s="131" t="s">
        <v>1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</row>
    <row r="7" spans="1:26" ht="24" customHeight="1" x14ac:dyDescent="0.5">
      <c r="A7" s="100"/>
      <c r="B7" s="100"/>
      <c r="C7" s="100"/>
      <c r="D7" s="132" t="s">
        <v>84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90"/>
      <c r="X7" s="90"/>
      <c r="Y7" s="90"/>
      <c r="Z7" s="90"/>
    </row>
    <row r="8" spans="1:26" ht="24" customHeight="1" x14ac:dyDescent="0.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32" t="s">
        <v>34</v>
      </c>
      <c r="Q8" s="132"/>
      <c r="R8" s="132"/>
      <c r="S8" s="132"/>
      <c r="T8" s="132"/>
      <c r="U8" s="101"/>
      <c r="V8" s="90"/>
      <c r="W8" s="90"/>
      <c r="X8" s="90"/>
      <c r="Y8" s="90"/>
      <c r="Z8" s="90"/>
    </row>
    <row r="9" spans="1:26" ht="24" customHeight="1" x14ac:dyDescent="0.5">
      <c r="A9" s="100"/>
      <c r="B9" s="100"/>
      <c r="C9" s="100"/>
      <c r="D9" s="100"/>
      <c r="E9" s="100"/>
      <c r="F9" s="100"/>
      <c r="G9" s="100"/>
      <c r="H9" s="100"/>
      <c r="I9" s="100"/>
      <c r="K9" s="100"/>
      <c r="L9" s="100"/>
      <c r="M9" s="100"/>
      <c r="N9" s="100"/>
      <c r="O9" s="100"/>
      <c r="P9" s="133" t="s">
        <v>71</v>
      </c>
      <c r="Q9" s="133"/>
      <c r="R9" s="133"/>
      <c r="S9" s="100"/>
      <c r="V9" s="90"/>
    </row>
    <row r="10" spans="1:26" ht="24" customHeight="1" x14ac:dyDescent="0.5">
      <c r="A10" s="100"/>
      <c r="B10" s="100"/>
      <c r="C10" s="100"/>
      <c r="D10" s="100"/>
      <c r="E10" s="100"/>
      <c r="F10" s="100"/>
      <c r="G10" s="100"/>
      <c r="H10" s="100"/>
      <c r="I10" s="100"/>
      <c r="J10" s="91" t="s">
        <v>131</v>
      </c>
      <c r="K10" s="100"/>
      <c r="L10" s="100"/>
      <c r="M10" s="100"/>
      <c r="N10" s="100"/>
      <c r="O10" s="100"/>
      <c r="P10" s="91"/>
      <c r="Q10" s="91"/>
      <c r="R10" s="91" t="s">
        <v>159</v>
      </c>
      <c r="S10" s="100"/>
      <c r="V10" s="90"/>
    </row>
    <row r="11" spans="1:26" s="91" customFormat="1" ht="24" customHeight="1" x14ac:dyDescent="0.5">
      <c r="A11" s="100"/>
      <c r="H11" s="91" t="s">
        <v>132</v>
      </c>
      <c r="J11" s="91" t="s">
        <v>133</v>
      </c>
      <c r="P11" s="91" t="s">
        <v>134</v>
      </c>
      <c r="R11" s="91" t="s">
        <v>160</v>
      </c>
      <c r="V11" s="91" t="s">
        <v>72</v>
      </c>
      <c r="X11" s="91" t="s">
        <v>131</v>
      </c>
      <c r="Z11" s="91" t="s">
        <v>72</v>
      </c>
    </row>
    <row r="12" spans="1:26" s="91" customFormat="1" ht="24" customHeight="1" x14ac:dyDescent="0.5">
      <c r="A12" s="100"/>
      <c r="D12" s="91" t="s">
        <v>27</v>
      </c>
      <c r="F12" s="91" t="s">
        <v>73</v>
      </c>
      <c r="H12" s="91" t="s">
        <v>135</v>
      </c>
      <c r="J12" s="91" t="s">
        <v>136</v>
      </c>
      <c r="L12" s="133" t="s">
        <v>31</v>
      </c>
      <c r="M12" s="133"/>
      <c r="N12" s="133"/>
      <c r="P12" s="91" t="s">
        <v>74</v>
      </c>
      <c r="R12" s="91" t="s">
        <v>137</v>
      </c>
      <c r="T12" s="91" t="s">
        <v>138</v>
      </c>
      <c r="V12" s="91" t="s">
        <v>26</v>
      </c>
      <c r="X12" s="91" t="s">
        <v>139</v>
      </c>
      <c r="Z12" s="91" t="s">
        <v>75</v>
      </c>
    </row>
    <row r="13" spans="1:26" s="91" customFormat="1" ht="24" customHeight="1" x14ac:dyDescent="0.5">
      <c r="A13" s="100"/>
      <c r="D13" s="67" t="s">
        <v>76</v>
      </c>
      <c r="F13" s="67" t="s">
        <v>77</v>
      </c>
      <c r="H13" s="67" t="s">
        <v>11</v>
      </c>
      <c r="J13" s="67" t="s">
        <v>140</v>
      </c>
      <c r="L13" s="67" t="s">
        <v>78</v>
      </c>
      <c r="N13" s="67" t="s">
        <v>79</v>
      </c>
      <c r="P13" s="67" t="s">
        <v>80</v>
      </c>
      <c r="R13" s="67" t="s">
        <v>71</v>
      </c>
      <c r="T13" s="67" t="s">
        <v>81</v>
      </c>
      <c r="V13" s="67" t="s">
        <v>86</v>
      </c>
      <c r="X13" s="67" t="s">
        <v>87</v>
      </c>
      <c r="Z13" s="67" t="s">
        <v>82</v>
      </c>
    </row>
    <row r="15" spans="1:26" ht="24" customHeight="1" x14ac:dyDescent="0.5">
      <c r="A15" s="88" t="s">
        <v>164</v>
      </c>
      <c r="D15" s="92">
        <v>1989531</v>
      </c>
      <c r="E15" s="92"/>
      <c r="F15" s="92">
        <v>1105934</v>
      </c>
      <c r="G15" s="92"/>
      <c r="H15" s="92">
        <v>13145</v>
      </c>
      <c r="I15" s="92"/>
      <c r="J15" s="92">
        <v>9006</v>
      </c>
      <c r="K15" s="92"/>
      <c r="L15" s="92">
        <v>198953</v>
      </c>
      <c r="M15" s="92"/>
      <c r="N15" s="92">
        <v>574726</v>
      </c>
      <c r="O15" s="92"/>
      <c r="P15" s="92">
        <v>-6252</v>
      </c>
      <c r="Q15" s="92"/>
      <c r="R15" s="92">
        <v>47058</v>
      </c>
      <c r="S15" s="92"/>
      <c r="T15" s="92">
        <f>P15+R15</f>
        <v>40806</v>
      </c>
      <c r="U15" s="92"/>
      <c r="V15" s="92">
        <f>SUM(D15:N15,T15)</f>
        <v>3932101</v>
      </c>
      <c r="W15" s="92"/>
      <c r="X15" s="92">
        <v>-108</v>
      </c>
      <c r="Y15" s="92"/>
      <c r="Z15" s="92">
        <f>SUM(V15:X15)</f>
        <v>3931993</v>
      </c>
    </row>
    <row r="16" spans="1:26" ht="24" customHeight="1" x14ac:dyDescent="0.5">
      <c r="A16" s="93" t="s">
        <v>143</v>
      </c>
      <c r="D16" s="92">
        <v>0</v>
      </c>
      <c r="E16" s="92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92">
        <f>PL!G31</f>
        <v>-88727</v>
      </c>
      <c r="O16" s="92"/>
      <c r="P16" s="92">
        <v>0</v>
      </c>
      <c r="Q16" s="92"/>
      <c r="R16" s="92">
        <v>0</v>
      </c>
      <c r="S16" s="92"/>
      <c r="T16" s="92">
        <f>P16+R16</f>
        <v>0</v>
      </c>
      <c r="U16" s="92"/>
      <c r="V16" s="92">
        <f>SUM(D16:N16,T16)</f>
        <v>-88727</v>
      </c>
      <c r="W16" s="92"/>
      <c r="X16" s="92">
        <f>PL!G32</f>
        <v>2568</v>
      </c>
      <c r="Y16" s="92"/>
      <c r="Z16" s="92">
        <f>SUM(V16:X16)</f>
        <v>-86159</v>
      </c>
    </row>
    <row r="17" spans="1:26" ht="24" customHeight="1" x14ac:dyDescent="0.5">
      <c r="A17" s="93" t="s">
        <v>141</v>
      </c>
      <c r="D17" s="94">
        <v>0</v>
      </c>
      <c r="E17" s="92"/>
      <c r="F17" s="94">
        <v>0</v>
      </c>
      <c r="G17" s="92"/>
      <c r="H17" s="94">
        <v>0</v>
      </c>
      <c r="I17" s="92"/>
      <c r="J17" s="94">
        <v>0</v>
      </c>
      <c r="K17" s="92"/>
      <c r="L17" s="94">
        <v>0</v>
      </c>
      <c r="M17" s="92"/>
      <c r="N17" s="94">
        <v>0</v>
      </c>
      <c r="O17" s="92"/>
      <c r="P17" s="94">
        <f>PL!G52-'CE1'!X17</f>
        <v>15</v>
      </c>
      <c r="Q17" s="92"/>
      <c r="R17" s="94">
        <v>-25730</v>
      </c>
      <c r="S17" s="92"/>
      <c r="T17" s="94">
        <f>P17+R17</f>
        <v>-25715</v>
      </c>
      <c r="U17" s="92"/>
      <c r="V17" s="94">
        <f>SUM(D17:N17,T17)</f>
        <v>-25715</v>
      </c>
      <c r="W17" s="92"/>
      <c r="X17" s="94">
        <f>PL!G67-PL!G32</f>
        <v>8</v>
      </c>
      <c r="Y17" s="92"/>
      <c r="Z17" s="94">
        <f>SUM(V17:X17)</f>
        <v>-25707</v>
      </c>
    </row>
    <row r="18" spans="1:26" ht="24" customHeight="1" x14ac:dyDescent="0.5">
      <c r="A18" s="93" t="s">
        <v>142</v>
      </c>
      <c r="D18" s="92">
        <f>SUM(D16:D17)</f>
        <v>0</v>
      </c>
      <c r="E18" s="92"/>
      <c r="F18" s="92">
        <f>SUM(F16:F17)</f>
        <v>0</v>
      </c>
      <c r="G18" s="92"/>
      <c r="H18" s="92">
        <f>SUM(H16:H17)</f>
        <v>0</v>
      </c>
      <c r="I18" s="92"/>
      <c r="J18" s="92">
        <f>SUM(J16:J17)</f>
        <v>0</v>
      </c>
      <c r="K18" s="92"/>
      <c r="L18" s="92">
        <f>SUM(L16:L17)</f>
        <v>0</v>
      </c>
      <c r="M18" s="92"/>
      <c r="N18" s="92">
        <f>SUM(N16:N17)</f>
        <v>-88727</v>
      </c>
      <c r="O18" s="92"/>
      <c r="P18" s="92">
        <f>SUM(P16:P17)</f>
        <v>15</v>
      </c>
      <c r="Q18" s="92"/>
      <c r="R18" s="92">
        <f>SUM(R16:R17)</f>
        <v>-25730</v>
      </c>
      <c r="S18" s="92"/>
      <c r="T18" s="92">
        <f>SUM(T16:T17)</f>
        <v>-25715</v>
      </c>
      <c r="U18" s="92"/>
      <c r="V18" s="92">
        <f>SUM(V16:V17)</f>
        <v>-114442</v>
      </c>
      <c r="W18" s="92"/>
      <c r="X18" s="92">
        <f>SUM(X16:X17)</f>
        <v>2576</v>
      </c>
      <c r="Y18" s="92"/>
      <c r="Z18" s="92">
        <f>SUM(Z16:Z17)</f>
        <v>-111866</v>
      </c>
    </row>
    <row r="19" spans="1:26" ht="24" customHeight="1" thickBot="1" x14ac:dyDescent="0.55000000000000004">
      <c r="A19" s="88" t="s">
        <v>165</v>
      </c>
      <c r="D19" s="95">
        <f>SUM(D15,D18)</f>
        <v>1989531</v>
      </c>
      <c r="E19" s="92"/>
      <c r="F19" s="95">
        <f>SUM(F15,F18)</f>
        <v>1105934</v>
      </c>
      <c r="G19" s="92"/>
      <c r="H19" s="95">
        <f>SUM(H15,H18)</f>
        <v>13145</v>
      </c>
      <c r="I19" s="92"/>
      <c r="J19" s="95">
        <f>SUM(J15,J18)</f>
        <v>9006</v>
      </c>
      <c r="K19" s="92"/>
      <c r="L19" s="95">
        <f>SUM(L15,L18)</f>
        <v>198953</v>
      </c>
      <c r="M19" s="92"/>
      <c r="N19" s="95">
        <f>SUM(N15,N18)</f>
        <v>485999</v>
      </c>
      <c r="O19" s="92"/>
      <c r="P19" s="95">
        <f>SUM(P15,P18)</f>
        <v>-6237</v>
      </c>
      <c r="Q19" s="92"/>
      <c r="R19" s="95">
        <f>SUM(R15,R18)</f>
        <v>21328</v>
      </c>
      <c r="S19" s="92"/>
      <c r="T19" s="95">
        <f>SUM(T15,T18)</f>
        <v>15091</v>
      </c>
      <c r="U19" s="92"/>
      <c r="V19" s="95">
        <f>SUM(V15,V18)</f>
        <v>3817659</v>
      </c>
      <c r="W19" s="92"/>
      <c r="X19" s="95">
        <f>SUM(X15,X18)</f>
        <v>2468</v>
      </c>
      <c r="Y19" s="92"/>
      <c r="Z19" s="95">
        <f>SUM(Z15,Z18)</f>
        <v>3820127</v>
      </c>
    </row>
    <row r="20" spans="1:26" ht="24" customHeight="1" thickTop="1" x14ac:dyDescent="0.5"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ht="24" customHeight="1" x14ac:dyDescent="0.5">
      <c r="A21" s="88" t="s">
        <v>190</v>
      </c>
      <c r="D21" s="92">
        <v>1989531</v>
      </c>
      <c r="E21" s="92">
        <v>0</v>
      </c>
      <c r="F21" s="92">
        <v>1105934</v>
      </c>
      <c r="G21" s="92">
        <v>0</v>
      </c>
      <c r="H21" s="92">
        <v>13145</v>
      </c>
      <c r="I21" s="92">
        <v>0</v>
      </c>
      <c r="J21" s="92">
        <v>9006</v>
      </c>
      <c r="K21" s="92">
        <v>0</v>
      </c>
      <c r="L21" s="92">
        <v>198953</v>
      </c>
      <c r="M21" s="92">
        <v>0</v>
      </c>
      <c r="N21" s="92">
        <v>576423</v>
      </c>
      <c r="O21" s="92">
        <v>0</v>
      </c>
      <c r="P21" s="92">
        <v>-6333</v>
      </c>
      <c r="Q21" s="92">
        <v>0</v>
      </c>
      <c r="R21" s="92">
        <v>11009</v>
      </c>
      <c r="S21" s="92"/>
      <c r="T21" s="92">
        <f>P21+R21</f>
        <v>4676</v>
      </c>
      <c r="U21" s="92"/>
      <c r="V21" s="92">
        <f>+T21+N21+L21+H21+F21+D21+J21</f>
        <v>3897668</v>
      </c>
      <c r="W21" s="92"/>
      <c r="X21" s="92">
        <v>2261</v>
      </c>
      <c r="Y21" s="92"/>
      <c r="Z21" s="92">
        <f>SUM(V21:X21)</f>
        <v>3899929</v>
      </c>
    </row>
    <row r="22" spans="1:26" ht="24" customHeight="1" x14ac:dyDescent="0.5">
      <c r="A22" s="93" t="s">
        <v>143</v>
      </c>
      <c r="D22" s="92">
        <v>0</v>
      </c>
      <c r="E22" s="92"/>
      <c r="F22" s="92">
        <v>0</v>
      </c>
      <c r="G22" s="92"/>
      <c r="H22" s="92">
        <v>0</v>
      </c>
      <c r="I22" s="92"/>
      <c r="J22" s="92">
        <v>0</v>
      </c>
      <c r="K22" s="92"/>
      <c r="L22" s="92">
        <v>0</v>
      </c>
      <c r="M22" s="92"/>
      <c r="N22" s="92">
        <f>PL!E31</f>
        <v>-52801</v>
      </c>
      <c r="O22" s="92"/>
      <c r="P22" s="92">
        <v>0</v>
      </c>
      <c r="Q22" s="92"/>
      <c r="R22" s="92">
        <v>0</v>
      </c>
      <c r="S22" s="92"/>
      <c r="T22" s="92">
        <f>P22+R22</f>
        <v>0</v>
      </c>
      <c r="U22" s="92"/>
      <c r="V22" s="92">
        <f>+T22+N22+L22+H22+F22+D22+J22</f>
        <v>-52801</v>
      </c>
      <c r="W22" s="92"/>
      <c r="X22" s="92">
        <f>PL!E32</f>
        <v>-297</v>
      </c>
      <c r="Y22" s="92"/>
      <c r="Z22" s="92">
        <f>SUM(V22:X22)</f>
        <v>-53098</v>
      </c>
    </row>
    <row r="23" spans="1:26" ht="24" customHeight="1" x14ac:dyDescent="0.5">
      <c r="A23" s="93" t="s">
        <v>141</v>
      </c>
      <c r="D23" s="94">
        <v>0</v>
      </c>
      <c r="E23" s="92"/>
      <c r="F23" s="94">
        <v>0</v>
      </c>
      <c r="G23" s="92"/>
      <c r="H23" s="94">
        <v>0</v>
      </c>
      <c r="I23" s="92"/>
      <c r="J23" s="94">
        <v>0</v>
      </c>
      <c r="K23" s="92"/>
      <c r="L23" s="94">
        <v>0</v>
      </c>
      <c r="M23" s="92"/>
      <c r="N23" s="94">
        <v>0</v>
      </c>
      <c r="O23" s="92"/>
      <c r="P23" s="94">
        <f>PL!E52-'CE1'!X23</f>
        <v>3</v>
      </c>
      <c r="Q23" s="92"/>
      <c r="R23" s="94">
        <f>PL!E60</f>
        <v>31178</v>
      </c>
      <c r="S23" s="92"/>
      <c r="T23" s="94">
        <f>P23+R23</f>
        <v>31181</v>
      </c>
      <c r="U23" s="92"/>
      <c r="V23" s="94">
        <f>+T23+N23+L23+H23+F23+D23+J23</f>
        <v>31181</v>
      </c>
      <c r="W23" s="92"/>
      <c r="X23" s="94">
        <f>PL!E67-PL!E32</f>
        <v>1</v>
      </c>
      <c r="Y23" s="92"/>
      <c r="Z23" s="94">
        <f>SUM(V23:X23)</f>
        <v>31182</v>
      </c>
    </row>
    <row r="24" spans="1:26" ht="24" customHeight="1" x14ac:dyDescent="0.5">
      <c r="A24" s="93" t="s">
        <v>142</v>
      </c>
      <c r="D24" s="92">
        <f>SUM(D22:D23)</f>
        <v>0</v>
      </c>
      <c r="E24" s="92"/>
      <c r="F24" s="92">
        <f>SUM(F22:F23)</f>
        <v>0</v>
      </c>
      <c r="G24" s="92"/>
      <c r="H24" s="92">
        <f>SUM(H22:H23)</f>
        <v>0</v>
      </c>
      <c r="I24" s="92"/>
      <c r="J24" s="92">
        <f>SUM(J22:J23)</f>
        <v>0</v>
      </c>
      <c r="K24" s="92"/>
      <c r="L24" s="92">
        <f>SUM(L22:L23)</f>
        <v>0</v>
      </c>
      <c r="M24" s="92"/>
      <c r="N24" s="92">
        <f>SUM(N22:N23)</f>
        <v>-52801</v>
      </c>
      <c r="O24" s="92"/>
      <c r="P24" s="92">
        <f>SUM(P22:P23)</f>
        <v>3</v>
      </c>
      <c r="Q24" s="92"/>
      <c r="R24" s="92">
        <f>SUM(R22:R23)</f>
        <v>31178</v>
      </c>
      <c r="S24" s="92"/>
      <c r="T24" s="92">
        <f>SUM(T22:T23)</f>
        <v>31181</v>
      </c>
      <c r="U24" s="92"/>
      <c r="V24" s="92">
        <f>SUM(V22:V23)</f>
        <v>-21620</v>
      </c>
      <c r="W24" s="92"/>
      <c r="X24" s="92">
        <f>SUM(X22:X23)</f>
        <v>-296</v>
      </c>
      <c r="Y24" s="92"/>
      <c r="Z24" s="92">
        <f>SUM(Z22:Z23)</f>
        <v>-21916</v>
      </c>
    </row>
    <row r="25" spans="1:26" ht="24" customHeight="1" thickBot="1" x14ac:dyDescent="0.55000000000000004">
      <c r="A25" s="88" t="s">
        <v>191</v>
      </c>
      <c r="D25" s="95">
        <f>SUM(D21,D24:D24)</f>
        <v>1989531</v>
      </c>
      <c r="E25" s="92"/>
      <c r="F25" s="95">
        <f>SUM(F21,F24:F24)</f>
        <v>1105934</v>
      </c>
      <c r="G25" s="92"/>
      <c r="H25" s="95">
        <f>SUM(H21,H24:H24)</f>
        <v>13145</v>
      </c>
      <c r="I25" s="92"/>
      <c r="J25" s="95">
        <f>SUM(J21,J24:J24)</f>
        <v>9006</v>
      </c>
      <c r="K25" s="92"/>
      <c r="L25" s="95">
        <f>SUM(L21,L24:L24)</f>
        <v>198953</v>
      </c>
      <c r="M25" s="92"/>
      <c r="N25" s="95">
        <f>SUM(N21,N24:N24)</f>
        <v>523622</v>
      </c>
      <c r="O25" s="92"/>
      <c r="P25" s="95">
        <f>SUM(P21,P24:P24)</f>
        <v>-6330</v>
      </c>
      <c r="Q25" s="92"/>
      <c r="R25" s="95">
        <f>SUM(R21,R24:R24)</f>
        <v>42187</v>
      </c>
      <c r="S25" s="92"/>
      <c r="T25" s="95">
        <f>SUM(T21,T24:T24)</f>
        <v>35857</v>
      </c>
      <c r="U25" s="92"/>
      <c r="V25" s="95">
        <f>SUM(V21,V24:V24)</f>
        <v>3876048</v>
      </c>
      <c r="W25" s="92"/>
      <c r="X25" s="95">
        <f>SUM(X21,X24:X24)</f>
        <v>1965</v>
      </c>
      <c r="Y25" s="92"/>
      <c r="Z25" s="95">
        <f>SUM(Z21,Z24:Z24)</f>
        <v>3878013</v>
      </c>
    </row>
    <row r="26" spans="1:26" ht="24" customHeight="1" thickTop="1" x14ac:dyDescent="0.5"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118">
        <f>N25-BS!E76</f>
        <v>0</v>
      </c>
      <c r="O26" s="118"/>
      <c r="P26" s="118"/>
      <c r="Q26" s="118"/>
      <c r="R26" s="118"/>
      <c r="S26" s="118"/>
      <c r="T26" s="118"/>
      <c r="U26" s="118"/>
      <c r="V26" s="118"/>
      <c r="W26" s="118"/>
      <c r="X26" s="118">
        <f>X25-BS!E79</f>
        <v>0</v>
      </c>
      <c r="Y26" s="118"/>
      <c r="Z26" s="118">
        <f>Z25-BS!E80</f>
        <v>0</v>
      </c>
    </row>
    <row r="27" spans="1:26" ht="24" customHeight="1" x14ac:dyDescent="0.5">
      <c r="A27" s="93" t="s">
        <v>144</v>
      </c>
    </row>
    <row r="35" spans="5:19" ht="24" customHeight="1" x14ac:dyDescent="0.5">
      <c r="E35" s="90"/>
      <c r="F35" s="90"/>
      <c r="G35" s="90"/>
      <c r="I35" s="90"/>
      <c r="K35" s="90"/>
      <c r="L35" s="90"/>
      <c r="M35" s="90"/>
      <c r="N35" s="90"/>
      <c r="O35" s="90"/>
      <c r="Q35" s="90"/>
      <c r="S35" s="90"/>
    </row>
    <row r="40" spans="5:19" ht="24" customHeight="1" x14ac:dyDescent="0.5">
      <c r="G40" s="86">
        <v>150433</v>
      </c>
    </row>
    <row r="41" spans="5:19" ht="24" customHeight="1" x14ac:dyDescent="0.5">
      <c r="G41" s="86">
        <v>1058995</v>
      </c>
      <c r="O41" s="86">
        <v>646445</v>
      </c>
      <c r="Q41" s="86">
        <v>646445</v>
      </c>
      <c r="S41" s="86">
        <v>646445</v>
      </c>
    </row>
    <row r="42" spans="5:19" ht="24" customHeight="1" x14ac:dyDescent="0.5">
      <c r="G42" s="86">
        <v>499168</v>
      </c>
      <c r="O42" s="86">
        <v>273899</v>
      </c>
      <c r="Q42" s="86">
        <v>273899</v>
      </c>
      <c r="S42" s="86">
        <v>273899</v>
      </c>
    </row>
    <row r="43" spans="5:19" ht="24" customHeight="1" x14ac:dyDescent="0.5">
      <c r="G43" s="86">
        <v>0</v>
      </c>
    </row>
    <row r="44" spans="5:19" ht="24" customHeight="1" x14ac:dyDescent="0.5">
      <c r="G44" s="86">
        <v>35526</v>
      </c>
      <c r="O44" s="86">
        <v>35379</v>
      </c>
      <c r="Q44" s="86">
        <v>35379</v>
      </c>
      <c r="S44" s="86">
        <v>35379</v>
      </c>
    </row>
    <row r="45" spans="5:19" ht="24" customHeight="1" x14ac:dyDescent="0.5">
      <c r="G45" s="86">
        <v>42673</v>
      </c>
      <c r="O45" s="86">
        <v>33651</v>
      </c>
      <c r="Q45" s="86">
        <v>33651</v>
      </c>
      <c r="S45" s="86">
        <v>33651</v>
      </c>
    </row>
    <row r="48" spans="5:19" ht="24" customHeight="1" x14ac:dyDescent="0.5">
      <c r="G48" s="86">
        <v>269012</v>
      </c>
      <c r="O48" s="86">
        <v>236104</v>
      </c>
      <c r="Q48" s="86">
        <v>236104</v>
      </c>
      <c r="S48" s="86">
        <v>236104</v>
      </c>
    </row>
    <row r="59" spans="1:19" ht="24" customHeight="1" x14ac:dyDescent="0.5">
      <c r="A59" s="86" t="s">
        <v>119</v>
      </c>
    </row>
    <row r="60" spans="1:19" ht="24" customHeight="1" x14ac:dyDescent="0.5">
      <c r="A60" s="86" t="s">
        <v>120</v>
      </c>
      <c r="G60" s="86">
        <v>13145</v>
      </c>
      <c r="O60" s="86">
        <v>0</v>
      </c>
      <c r="Q60" s="86">
        <v>0</v>
      </c>
      <c r="S60" s="86">
        <v>0</v>
      </c>
    </row>
    <row r="63" spans="1:19" ht="24" customHeight="1" x14ac:dyDescent="0.5">
      <c r="G63" s="86">
        <v>929186</v>
      </c>
      <c r="O63" s="86">
        <v>594923</v>
      </c>
      <c r="Q63" s="86">
        <v>594923</v>
      </c>
      <c r="S63" s="86">
        <v>594923</v>
      </c>
    </row>
    <row r="64" spans="1:19" ht="24" customHeight="1" x14ac:dyDescent="0.5">
      <c r="G64" s="86">
        <v>1832</v>
      </c>
    </row>
    <row r="67" spans="7:7" ht="24" customHeight="1" x14ac:dyDescent="0.5">
      <c r="G67" s="86">
        <v>117826</v>
      </c>
    </row>
  </sheetData>
  <mergeCells count="5">
    <mergeCell ref="D6:Z6"/>
    <mergeCell ref="D7:V7"/>
    <mergeCell ref="P8:T8"/>
    <mergeCell ref="P9:R9"/>
    <mergeCell ref="L12:N12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headerFooter differentOddEven="1"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showGridLines="0" view="pageBreakPreview" zoomScale="106" zoomScaleNormal="100" zoomScaleSheetLayoutView="106" workbookViewId="0">
      <selection activeCell="A2" sqref="A2"/>
    </sheetView>
  </sheetViews>
  <sheetFormatPr defaultColWidth="9.28515625" defaultRowHeight="23.1" customHeight="1" x14ac:dyDescent="0.5"/>
  <cols>
    <col min="1" max="1" width="16.28515625" style="86" customWidth="1"/>
    <col min="2" max="2" width="19.7109375" style="86" customWidth="1"/>
    <col min="3" max="3" width="1.28515625" style="86" customWidth="1"/>
    <col min="4" max="4" width="17.28515625" style="86" customWidth="1"/>
    <col min="5" max="5" width="1.7109375" style="86" customWidth="1"/>
    <col min="6" max="6" width="17.28515625" style="86" customWidth="1"/>
    <col min="7" max="7" width="1.7109375" style="86" customWidth="1"/>
    <col min="8" max="8" width="17.28515625" style="86" customWidth="1"/>
    <col min="9" max="9" width="1.7109375" style="86" customWidth="1"/>
    <col min="10" max="10" width="17.28515625" style="86" customWidth="1"/>
    <col min="11" max="11" width="1.7109375" style="86" customWidth="1"/>
    <col min="12" max="12" width="22.42578125" style="86" bestFit="1" customWidth="1"/>
    <col min="13" max="13" width="1.7109375" style="86" customWidth="1"/>
    <col min="14" max="14" width="17.28515625" style="86" customWidth="1"/>
    <col min="15" max="15" width="13.7109375" style="86" customWidth="1"/>
    <col min="16" max="16384" width="9.28515625" style="86"/>
  </cols>
  <sheetData>
    <row r="1" spans="1:15" ht="23.1" customHeight="1" x14ac:dyDescent="0.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7" t="s">
        <v>113</v>
      </c>
    </row>
    <row r="2" spans="1:15" ht="23.1" customHeight="1" x14ac:dyDescent="0.5">
      <c r="A2" s="97" t="s">
        <v>116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5" ht="23.1" customHeight="1" x14ac:dyDescent="0.5">
      <c r="A3" s="97" t="s">
        <v>103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5" ht="23.1" customHeight="1" x14ac:dyDescent="0.5">
      <c r="A4" s="97" t="s">
        <v>189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5" ht="23.1" customHeight="1" x14ac:dyDescent="0.5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120" t="s">
        <v>111</v>
      </c>
    </row>
    <row r="6" spans="1:15" ht="23.1" customHeight="1" x14ac:dyDescent="0.5">
      <c r="A6" s="91"/>
      <c r="B6" s="91"/>
      <c r="C6" s="91"/>
      <c r="D6" s="134" t="s">
        <v>2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98"/>
    </row>
    <row r="7" spans="1:15" ht="23.1" customHeight="1" x14ac:dyDescent="0.5">
      <c r="A7" s="91"/>
      <c r="B7" s="91"/>
      <c r="C7" s="91"/>
      <c r="D7" s="99"/>
      <c r="E7" s="99"/>
      <c r="F7" s="99"/>
      <c r="G7" s="99"/>
      <c r="H7" s="99"/>
      <c r="I7" s="99"/>
      <c r="J7" s="99"/>
      <c r="K7" s="99"/>
      <c r="L7" s="91" t="s">
        <v>181</v>
      </c>
      <c r="M7" s="99"/>
      <c r="N7" s="99"/>
      <c r="O7" s="98"/>
    </row>
    <row r="8" spans="1:15" s="91" customFormat="1" ht="23.1" customHeight="1" x14ac:dyDescent="0.5">
      <c r="L8" s="67" t="s">
        <v>26</v>
      </c>
      <c r="M8" s="86"/>
    </row>
    <row r="9" spans="1:15" s="91" customFormat="1" ht="23.1" customHeight="1" x14ac:dyDescent="0.5">
      <c r="L9" s="67" t="s">
        <v>71</v>
      </c>
    </row>
    <row r="10" spans="1:15" s="91" customFormat="1" ht="23.1" customHeight="1" x14ac:dyDescent="0.5">
      <c r="L10" s="91" t="s">
        <v>159</v>
      </c>
    </row>
    <row r="11" spans="1:15" s="91" customFormat="1" ht="23.1" customHeight="1" x14ac:dyDescent="0.5">
      <c r="L11" s="91" t="s">
        <v>160</v>
      </c>
    </row>
    <row r="12" spans="1:15" s="91" customFormat="1" ht="23.1" customHeight="1" x14ac:dyDescent="0.5">
      <c r="D12" s="91" t="s">
        <v>27</v>
      </c>
      <c r="F12" s="91" t="s">
        <v>73</v>
      </c>
      <c r="H12" s="133" t="s">
        <v>31</v>
      </c>
      <c r="I12" s="133"/>
      <c r="J12" s="133"/>
      <c r="L12" s="91" t="s">
        <v>137</v>
      </c>
    </row>
    <row r="13" spans="1:15" s="91" customFormat="1" ht="23.1" customHeight="1" x14ac:dyDescent="0.5">
      <c r="D13" s="67" t="s">
        <v>76</v>
      </c>
      <c r="F13" s="67" t="s">
        <v>77</v>
      </c>
      <c r="H13" s="67" t="s">
        <v>78</v>
      </c>
      <c r="J13" s="67" t="s">
        <v>79</v>
      </c>
      <c r="L13" s="67" t="s">
        <v>71</v>
      </c>
      <c r="N13" s="67" t="s">
        <v>72</v>
      </c>
    </row>
    <row r="14" spans="1:15" s="91" customFormat="1" ht="23.1" customHeight="1" x14ac:dyDescent="0.5"/>
    <row r="15" spans="1:15" ht="23.1" customHeight="1" x14ac:dyDescent="0.5">
      <c r="A15" s="88" t="s">
        <v>164</v>
      </c>
      <c r="D15" s="82">
        <v>1989531</v>
      </c>
      <c r="E15" s="82"/>
      <c r="F15" s="82">
        <v>1105934</v>
      </c>
      <c r="G15" s="82"/>
      <c r="H15" s="82">
        <v>198953</v>
      </c>
      <c r="I15" s="82"/>
      <c r="J15" s="82">
        <v>187816</v>
      </c>
      <c r="K15" s="82"/>
      <c r="L15" s="82">
        <v>59685</v>
      </c>
      <c r="M15" s="82"/>
      <c r="N15" s="82">
        <f>SUM(D15:L15)</f>
        <v>3541919</v>
      </c>
    </row>
    <row r="16" spans="1:15" ht="23.1" customHeight="1" x14ac:dyDescent="0.5">
      <c r="A16" s="93" t="s">
        <v>143</v>
      </c>
      <c r="D16" s="82">
        <v>0</v>
      </c>
      <c r="E16" s="82"/>
      <c r="F16" s="82">
        <v>0</v>
      </c>
      <c r="G16" s="82"/>
      <c r="H16" s="82">
        <v>0</v>
      </c>
      <c r="I16" s="82"/>
      <c r="J16" s="82">
        <f>PL!K31</f>
        <v>-95367</v>
      </c>
      <c r="K16" s="82"/>
      <c r="L16" s="82">
        <v>0</v>
      </c>
      <c r="M16" s="82"/>
      <c r="N16" s="82">
        <f t="shared" ref="N16:N19" si="0">SUM(D16:L16)</f>
        <v>-95367</v>
      </c>
    </row>
    <row r="17" spans="1:14" ht="23.1" customHeight="1" x14ac:dyDescent="0.5">
      <c r="A17" s="93" t="s">
        <v>141</v>
      </c>
      <c r="D17" s="84">
        <v>0</v>
      </c>
      <c r="E17" s="82"/>
      <c r="F17" s="84">
        <v>0</v>
      </c>
      <c r="G17" s="82"/>
      <c r="H17" s="84">
        <v>0</v>
      </c>
      <c r="I17" s="82"/>
      <c r="J17" s="84">
        <v>0</v>
      </c>
      <c r="K17" s="82"/>
      <c r="L17" s="84">
        <f>PL!K61</f>
        <v>-25603</v>
      </c>
      <c r="M17" s="82"/>
      <c r="N17" s="82">
        <f t="shared" si="0"/>
        <v>-25603</v>
      </c>
    </row>
    <row r="18" spans="1:14" ht="23.1" customHeight="1" x14ac:dyDescent="0.5">
      <c r="A18" s="93" t="s">
        <v>142</v>
      </c>
      <c r="D18" s="96">
        <f>SUM(D16:D17)</f>
        <v>0</v>
      </c>
      <c r="E18" s="96"/>
      <c r="F18" s="96">
        <f>SUM(F16:F17)</f>
        <v>0</v>
      </c>
      <c r="G18" s="96"/>
      <c r="H18" s="96">
        <f>SUM(H16:H17)</f>
        <v>0</v>
      </c>
      <c r="I18" s="96"/>
      <c r="J18" s="96">
        <f>SUM(J16:J17)</f>
        <v>-95367</v>
      </c>
      <c r="K18" s="96"/>
      <c r="L18" s="96">
        <f>SUM(L16:L17)</f>
        <v>-25603</v>
      </c>
      <c r="M18" s="96"/>
      <c r="N18" s="108">
        <f t="shared" si="0"/>
        <v>-120970</v>
      </c>
    </row>
    <row r="19" spans="1:14" ht="23.1" customHeight="1" thickBot="1" x14ac:dyDescent="0.55000000000000004">
      <c r="A19" s="88" t="s">
        <v>165</v>
      </c>
      <c r="D19" s="95">
        <f>SUM(D15,D18)</f>
        <v>1989531</v>
      </c>
      <c r="E19" s="92"/>
      <c r="F19" s="95">
        <f>SUM(F15,F18)</f>
        <v>1105934</v>
      </c>
      <c r="G19" s="92"/>
      <c r="H19" s="95">
        <f>SUM(H15,H18)</f>
        <v>198953</v>
      </c>
      <c r="I19" s="92"/>
      <c r="J19" s="95">
        <f>SUM(J15,J18)</f>
        <v>92449</v>
      </c>
      <c r="K19" s="92"/>
      <c r="L19" s="95">
        <f>SUM(L15,L18)</f>
        <v>34082</v>
      </c>
      <c r="M19" s="92"/>
      <c r="N19" s="119">
        <f t="shared" si="0"/>
        <v>3420949</v>
      </c>
    </row>
    <row r="20" spans="1:14" ht="23.1" customHeight="1" thickTop="1" x14ac:dyDescent="0.5">
      <c r="A20" s="93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</row>
    <row r="21" spans="1:14" ht="23.1" customHeight="1" x14ac:dyDescent="0.5">
      <c r="A21" s="88" t="s">
        <v>190</v>
      </c>
      <c r="D21" s="82">
        <v>1989531</v>
      </c>
      <c r="E21" s="82"/>
      <c r="F21" s="82">
        <v>1105934</v>
      </c>
      <c r="G21" s="82">
        <v>0</v>
      </c>
      <c r="H21" s="82">
        <v>198953</v>
      </c>
      <c r="I21" s="82">
        <v>0</v>
      </c>
      <c r="J21" s="82">
        <v>160263</v>
      </c>
      <c r="K21" s="82"/>
      <c r="L21" s="82">
        <v>24691</v>
      </c>
      <c r="M21" s="82">
        <v>0</v>
      </c>
      <c r="N21" s="82">
        <f>SUM(D21:L21)</f>
        <v>3479372</v>
      </c>
    </row>
    <row r="22" spans="1:14" ht="23.1" customHeight="1" x14ac:dyDescent="0.5">
      <c r="A22" s="93" t="s">
        <v>143</v>
      </c>
      <c r="D22" s="82">
        <v>0</v>
      </c>
      <c r="E22" s="82"/>
      <c r="F22" s="82">
        <v>0</v>
      </c>
      <c r="G22" s="82"/>
      <c r="H22" s="82">
        <v>0</v>
      </c>
      <c r="I22" s="82"/>
      <c r="J22" s="82">
        <f>PL!I31</f>
        <v>-37376</v>
      </c>
      <c r="K22" s="82"/>
      <c r="L22" s="82">
        <v>0</v>
      </c>
      <c r="M22" s="82"/>
      <c r="N22" s="82">
        <f t="shared" ref="N22:N25" si="1">SUM(D22:L22)</f>
        <v>-37376</v>
      </c>
    </row>
    <row r="23" spans="1:14" ht="23.1" customHeight="1" x14ac:dyDescent="0.5">
      <c r="A23" s="93" t="s">
        <v>141</v>
      </c>
      <c r="D23" s="84">
        <v>0</v>
      </c>
      <c r="E23" s="82"/>
      <c r="F23" s="84">
        <v>0</v>
      </c>
      <c r="G23" s="82"/>
      <c r="H23" s="84">
        <v>0</v>
      </c>
      <c r="I23" s="82"/>
      <c r="J23" s="84">
        <v>0</v>
      </c>
      <c r="K23" s="82"/>
      <c r="L23" s="84">
        <f>PL!I61</f>
        <v>31680</v>
      </c>
      <c r="M23" s="82"/>
      <c r="N23" s="82">
        <f t="shared" si="1"/>
        <v>31680</v>
      </c>
    </row>
    <row r="24" spans="1:14" ht="23.1" customHeight="1" x14ac:dyDescent="0.5">
      <c r="A24" s="93" t="s">
        <v>142</v>
      </c>
      <c r="D24" s="96">
        <f>SUM(D22:D23)</f>
        <v>0</v>
      </c>
      <c r="E24" s="96"/>
      <c r="F24" s="96">
        <f>SUM(F22:F23)</f>
        <v>0</v>
      </c>
      <c r="G24" s="96"/>
      <c r="H24" s="96">
        <f>SUM(H22:H23)</f>
        <v>0</v>
      </c>
      <c r="I24" s="82"/>
      <c r="J24" s="96">
        <f>SUM(J22:J23)</f>
        <v>-37376</v>
      </c>
      <c r="K24" s="96"/>
      <c r="L24" s="96">
        <f>SUM(L22:L23)</f>
        <v>31680</v>
      </c>
      <c r="M24" s="82"/>
      <c r="N24" s="108">
        <f t="shared" si="1"/>
        <v>-5696</v>
      </c>
    </row>
    <row r="25" spans="1:14" ht="23.1" customHeight="1" thickBot="1" x14ac:dyDescent="0.55000000000000004">
      <c r="A25" s="88" t="s">
        <v>191</v>
      </c>
      <c r="D25" s="95">
        <f>SUM(D21,D24:D24)</f>
        <v>1989531</v>
      </c>
      <c r="E25" s="92"/>
      <c r="F25" s="95">
        <f>SUM(F21,F24:F24)</f>
        <v>1105934</v>
      </c>
      <c r="G25" s="92"/>
      <c r="H25" s="95">
        <f>SUM(H21,H24:H24)</f>
        <v>198953</v>
      </c>
      <c r="I25" s="92"/>
      <c r="J25" s="95">
        <f>SUM(J21,J24:J24)</f>
        <v>122887</v>
      </c>
      <c r="K25" s="92"/>
      <c r="L25" s="95">
        <f>SUM(L21,L24:L24)</f>
        <v>56371</v>
      </c>
      <c r="M25" s="92"/>
      <c r="N25" s="119">
        <f t="shared" si="1"/>
        <v>3473676</v>
      </c>
    </row>
    <row r="26" spans="1:14" ht="23.1" customHeight="1" thickTop="1" x14ac:dyDescent="0.5">
      <c r="A26" s="88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135">
        <f>N25-BS!I80</f>
        <v>0</v>
      </c>
    </row>
    <row r="27" spans="1:14" ht="23.1" customHeight="1" x14ac:dyDescent="0.5">
      <c r="A27" s="93" t="s">
        <v>144</v>
      </c>
    </row>
    <row r="29" spans="1:14" ht="23.1" customHeight="1" x14ac:dyDescent="0.5">
      <c r="G29" s="86">
        <v>947230</v>
      </c>
      <c r="K29" s="86">
        <v>637462</v>
      </c>
    </row>
    <row r="30" spans="1:14" ht="23.1" customHeight="1" x14ac:dyDescent="0.5">
      <c r="G30" s="86">
        <v>82141</v>
      </c>
      <c r="K30" s="86">
        <v>63523</v>
      </c>
    </row>
    <row r="31" spans="1:14" ht="23.1" customHeight="1" x14ac:dyDescent="0.5">
      <c r="G31" s="86">
        <v>20987</v>
      </c>
      <c r="K31" s="86">
        <v>4153</v>
      </c>
    </row>
    <row r="41" spans="5:13" ht="23.1" customHeight="1" x14ac:dyDescent="0.5">
      <c r="E41" s="99"/>
      <c r="F41" s="99"/>
      <c r="G41" s="99"/>
      <c r="H41" s="99"/>
      <c r="I41" s="99"/>
      <c r="J41" s="99"/>
      <c r="K41" s="99"/>
      <c r="L41" s="99"/>
      <c r="M41" s="99"/>
    </row>
    <row r="46" spans="5:13" ht="23.1" customHeight="1" x14ac:dyDescent="0.5">
      <c r="G46" s="86">
        <v>150433</v>
      </c>
    </row>
    <row r="47" spans="5:13" ht="23.1" customHeight="1" x14ac:dyDescent="0.5">
      <c r="G47" s="86">
        <v>1058995</v>
      </c>
      <c r="K47" s="86">
        <v>646445</v>
      </c>
    </row>
    <row r="48" spans="5:13" ht="23.1" customHeight="1" x14ac:dyDescent="0.5">
      <c r="G48" s="86">
        <v>499168</v>
      </c>
      <c r="K48" s="86">
        <v>273899</v>
      </c>
    </row>
    <row r="49" spans="7:11" ht="23.1" customHeight="1" x14ac:dyDescent="0.5">
      <c r="G49" s="86">
        <v>0</v>
      </c>
    </row>
    <row r="50" spans="7:11" ht="23.1" customHeight="1" x14ac:dyDescent="0.5">
      <c r="G50" s="86">
        <v>35526</v>
      </c>
      <c r="K50" s="86">
        <v>35379</v>
      </c>
    </row>
    <row r="51" spans="7:11" ht="23.1" customHeight="1" x14ac:dyDescent="0.5">
      <c r="G51" s="86">
        <v>42673</v>
      </c>
      <c r="K51" s="86">
        <v>33651</v>
      </c>
    </row>
    <row r="54" spans="7:11" ht="23.1" customHeight="1" x14ac:dyDescent="0.5">
      <c r="G54" s="86">
        <v>269012</v>
      </c>
      <c r="K54" s="86">
        <v>236104</v>
      </c>
    </row>
    <row r="65" spans="1:11" ht="23.1" customHeight="1" x14ac:dyDescent="0.5">
      <c r="A65" s="86" t="s">
        <v>119</v>
      </c>
    </row>
    <row r="66" spans="1:11" ht="23.1" customHeight="1" x14ac:dyDescent="0.5">
      <c r="A66" s="86" t="s">
        <v>120</v>
      </c>
      <c r="G66" s="86">
        <v>13145</v>
      </c>
      <c r="K66" s="86">
        <v>0</v>
      </c>
    </row>
    <row r="69" spans="1:11" ht="23.1" customHeight="1" x14ac:dyDescent="0.5">
      <c r="G69" s="86">
        <v>929186</v>
      </c>
      <c r="K69" s="86">
        <v>594923</v>
      </c>
    </row>
    <row r="70" spans="1:11" ht="23.1" customHeight="1" x14ac:dyDescent="0.5">
      <c r="G70" s="86">
        <v>1832</v>
      </c>
    </row>
    <row r="73" spans="1:11" ht="23.1" customHeight="1" x14ac:dyDescent="0.5">
      <c r="G73" s="86">
        <v>117826</v>
      </c>
    </row>
  </sheetData>
  <mergeCells count="2">
    <mergeCell ref="H12:J12"/>
    <mergeCell ref="D6:N6"/>
  </mergeCells>
  <printOptions horizontalCentered="1"/>
  <pageMargins left="0.55118110236220474" right="0.31496062992125984" top="0.6692913385826772" bottom="0.31496062992125984" header="0.31496062992125984" footer="0.31496062992125984"/>
  <pageSetup paperSize="9" scale="86" fitToHeight="0" orientation="landscape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8636B6-36CB-4110-8BE9-171340F0B73C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1ee2afc6-efc0-4dcc-be09-aabefb754106"/>
    <ds:schemaRef ds:uri="6dff4707-7bf8-4102-b125-42e04ae9fdf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2023-05-09T09:17:36Z</cp:lastPrinted>
  <dcterms:created xsi:type="dcterms:W3CDTF">2011-03-08T09:02:15Z</dcterms:created>
  <dcterms:modified xsi:type="dcterms:W3CDTF">2023-05-09T09:53:19Z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