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wsuksatu_deloitte_com/Documents/Documents/BAY Q1'2023/FS/Final/"/>
    </mc:Choice>
  </mc:AlternateContent>
  <xr:revisionPtr revIDLastSave="39" documentId="8_{C620CF7D-8B68-411E-B8E7-B2CF920823F0}" xr6:coauthVersionLast="47" xr6:coauthVersionMax="47" xr10:uidLastSave="{430EFE3E-4BE2-44BF-BD27-DE601217B1CA}"/>
  <bookViews>
    <workbookView xWindow="-110" yWindow="-110" windowWidth="19420" windowHeight="10420" tabRatio="914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10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(เฉพาะ)'!$A$1:$T$31</definedName>
    <definedName name="_xlnm.Print_Area" localSheetId="4">งบกระแสเงินสด!$A$1:$H$102</definedName>
    <definedName name="Z_087D7FCB_E764_4D10_AB69_FD07480928C1_.wvu.PrintArea" localSheetId="4" hidden="1">งบกระแสเงินสด!$A$1:$H$102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งบกระแสเงินสด!$A$1:$H$102</definedName>
    <definedName name="Z_53D41ED1_950E_4CA4_9D77_C43A1C2E0667_.wvu.PrintArea" localSheetId="4" hidden="1">งบกระแสเงินสด!$A$1:$H$102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งบกระแสเงินสด!$A$1:$H$102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งบกระแสเงินสด!$A$1:$H$102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งบกระแสเงินสด!$A$1:$H$102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งบกระแสเงินสด!$A$1:$H$102</definedName>
    <definedName name="Z_A82D71A6_5ECC_4BA2_82B4_D56FF780D735_.wvu.PrintArea" localSheetId="4" hidden="1">งบกระแสเงินสด!$A$1:$H$102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งบกระแสเงินสด!$A$1:$H$102</definedName>
    <definedName name="Z_D48A6B6E_A9B5_45A8_97E9_AAB64135FD09_.wvu.PrintArea" localSheetId="4" hidden="1">งบกระแสเงินสด!$A$1:$H$102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งบกระแสเงินสด!$A$1:$H$102</definedName>
    <definedName name="Z_EE5DE16A_08A1_4FC9_8025_039A4081A875_.wvu.Rows" localSheetId="0" hidden="1">งบแสดงฐานะการเงิน!#REF!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9" i="6" l="1"/>
  <c r="Z29" i="4"/>
  <c r="AD29" i="4" s="1"/>
  <c r="Z28" i="4"/>
  <c r="AD28" i="4" s="1"/>
  <c r="A38" i="6"/>
  <c r="A69" i="6" s="1"/>
  <c r="T16" i="5"/>
  <c r="R15" i="5"/>
  <c r="T15" i="5" s="1"/>
  <c r="Z17" i="4"/>
  <c r="Z21" i="4"/>
  <c r="AD21" i="4" s="1"/>
  <c r="X20" i="4"/>
  <c r="Z20" i="4" s="1"/>
  <c r="AD20" i="4" s="1"/>
  <c r="X18" i="4"/>
  <c r="Z18" i="4" s="1"/>
  <c r="AD18" i="4" s="1"/>
  <c r="R22" i="5" l="1"/>
  <c r="T22" i="5" s="1"/>
  <c r="Z30" i="4" l="1"/>
  <c r="AD30" i="4" s="1"/>
  <c r="D22" i="4" l="1"/>
  <c r="F22" i="4"/>
  <c r="H22" i="4"/>
  <c r="J22" i="4"/>
  <c r="L22" i="4"/>
  <c r="N22" i="4"/>
  <c r="P22" i="4"/>
  <c r="R22" i="4"/>
  <c r="T22" i="4"/>
  <c r="V22" i="4"/>
  <c r="X22" i="4"/>
  <c r="I70" i="10"/>
  <c r="G70" i="10"/>
  <c r="E70" i="10"/>
  <c r="C70" i="10"/>
  <c r="I54" i="10"/>
  <c r="G54" i="10"/>
  <c r="E54" i="10"/>
  <c r="C54" i="10"/>
  <c r="A49" i="10"/>
  <c r="I31" i="10"/>
  <c r="G31" i="10"/>
  <c r="E31" i="10"/>
  <c r="C31" i="10"/>
  <c r="I16" i="10"/>
  <c r="G16" i="10"/>
  <c r="E16" i="10"/>
  <c r="C16" i="10"/>
  <c r="I12" i="10"/>
  <c r="G12" i="10"/>
  <c r="E12" i="10"/>
  <c r="C12" i="10"/>
  <c r="C24" i="10" l="1"/>
  <c r="C34" i="10" s="1"/>
  <c r="C36" i="10" s="1"/>
  <c r="C76" i="10" s="1"/>
  <c r="C74" i="10" s="1"/>
  <c r="E24" i="10"/>
  <c r="E34" i="10" s="1"/>
  <c r="E36" i="10" s="1"/>
  <c r="E71" i="10" s="1"/>
  <c r="E81" i="10" s="1"/>
  <c r="E79" i="10" s="1"/>
  <c r="G24" i="10"/>
  <c r="G34" i="10" s="1"/>
  <c r="G36" i="10" s="1"/>
  <c r="G71" i="10" s="1"/>
  <c r="G81" i="10" s="1"/>
  <c r="G79" i="10" s="1"/>
  <c r="I24" i="10"/>
  <c r="I34" i="10" s="1"/>
  <c r="I36" i="10" s="1"/>
  <c r="I71" i="10" s="1"/>
  <c r="I81" i="10" s="1"/>
  <c r="I79" i="10" s="1"/>
  <c r="G76" i="10" l="1"/>
  <c r="G74" i="10" s="1"/>
  <c r="C71" i="10"/>
  <c r="C81" i="10" s="1"/>
  <c r="C79" i="10" s="1"/>
  <c r="E76" i="10"/>
  <c r="E74" i="10" s="1"/>
  <c r="I76" i="10"/>
  <c r="I74" i="10" s="1"/>
  <c r="X27" i="4" l="1"/>
  <c r="D74" i="6" l="1"/>
  <c r="Z24" i="4"/>
  <c r="AD24" i="4" s="1"/>
  <c r="AB22" i="4" l="1"/>
  <c r="B65" i="6" l="1"/>
  <c r="B33" i="6"/>
  <c r="B56" i="6" s="1"/>
  <c r="T31" i="4" l="1"/>
  <c r="B80" i="6" l="1"/>
  <c r="B83" i="6" l="1"/>
  <c r="B85" i="6" s="1"/>
  <c r="H79" i="6" l="1"/>
  <c r="H33" i="6"/>
  <c r="F79" i="6"/>
  <c r="D79" i="6"/>
  <c r="J17" i="5" l="1"/>
  <c r="H17" i="5"/>
  <c r="P17" i="5"/>
  <c r="N17" i="5"/>
  <c r="L17" i="5"/>
  <c r="F17" i="5"/>
  <c r="D17" i="5"/>
  <c r="AD22" i="4" l="1"/>
  <c r="Z22" i="4"/>
  <c r="T17" i="5"/>
  <c r="R17" i="5"/>
  <c r="AB31" i="4" l="1"/>
  <c r="V31" i="4"/>
  <c r="R31" i="4"/>
  <c r="P31" i="4"/>
  <c r="N31" i="4"/>
  <c r="L31" i="4"/>
  <c r="J31" i="4"/>
  <c r="H31" i="4"/>
  <c r="F31" i="4"/>
  <c r="D31" i="4"/>
  <c r="I24" i="1" l="1"/>
  <c r="E24" i="1"/>
  <c r="R20" i="5" l="1"/>
  <c r="F65" i="6" l="1"/>
  <c r="F33" i="6"/>
  <c r="F56" i="6" s="1"/>
  <c r="F80" i="6" l="1"/>
  <c r="X25" i="4" l="1"/>
  <c r="X31" i="4" s="1"/>
  <c r="T20" i="5" l="1"/>
  <c r="Z27" i="4" l="1"/>
  <c r="AD27" i="4" s="1"/>
  <c r="G24" i="1" l="1"/>
  <c r="C24" i="1"/>
  <c r="Z25" i="4" l="1"/>
  <c r="L24" i="5" l="1"/>
  <c r="P24" i="5" l="1"/>
  <c r="N24" i="5"/>
  <c r="J24" i="5"/>
  <c r="H24" i="5"/>
  <c r="F24" i="5"/>
  <c r="D24" i="5"/>
  <c r="AD25" i="4"/>
  <c r="AD31" i="4" l="1"/>
  <c r="Z31" i="4"/>
  <c r="T23" i="5"/>
  <c r="R24" i="5" l="1"/>
  <c r="T24" i="5" l="1"/>
  <c r="H74" i="6" l="1"/>
  <c r="F74" i="6"/>
  <c r="B74" i="6"/>
  <c r="H65" i="6"/>
  <c r="D65" i="6"/>
  <c r="H43" i="6"/>
  <c r="F43" i="6"/>
  <c r="D43" i="6"/>
  <c r="B43" i="6"/>
  <c r="A39" i="6"/>
  <c r="A70" i="6" s="1"/>
  <c r="D33" i="6"/>
  <c r="I102" i="1"/>
  <c r="I104" i="1" s="1"/>
  <c r="G102" i="1"/>
  <c r="G104" i="1" s="1"/>
  <c r="E102" i="1"/>
  <c r="E104" i="1" s="1"/>
  <c r="C102" i="1"/>
  <c r="C104" i="1" s="1"/>
  <c r="I58" i="1"/>
  <c r="G58" i="1"/>
  <c r="E58" i="1"/>
  <c r="C58" i="1"/>
  <c r="I47" i="1"/>
  <c r="I85" i="1" s="1"/>
  <c r="G47" i="1"/>
  <c r="G85" i="1" s="1"/>
  <c r="E47" i="1"/>
  <c r="E85" i="1" s="1"/>
  <c r="C47" i="1"/>
  <c r="C85" i="1" s="1"/>
  <c r="A41" i="1"/>
  <c r="A79" i="1" s="1"/>
  <c r="H56" i="6" l="1"/>
  <c r="H80" i="6" s="1"/>
  <c r="H83" i="6" s="1"/>
  <c r="H85" i="6" s="1"/>
  <c r="D56" i="6"/>
  <c r="D80" i="6" s="1"/>
  <c r="D83" i="6" s="1"/>
  <c r="D85" i="6" s="1"/>
  <c r="C105" i="1"/>
  <c r="I105" i="1"/>
  <c r="F83" i="6"/>
  <c r="F85" i="6" s="1"/>
  <c r="G105" i="1"/>
  <c r="E105" i="1"/>
</calcChain>
</file>

<file path=xl/sharedStrings.xml><?xml version="1.0" encoding="utf-8"?>
<sst xmlns="http://schemas.openxmlformats.org/spreadsheetml/2006/main" count="365" uniqueCount="223">
  <si>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</si>
  <si>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</si>
  <si>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</si>
  <si>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</si>
  <si>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</si>
  <si>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</si>
  <si>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</si>
  <si>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</si>
  <si>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</si>
  <si>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</si>
  <si>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</si>
  <si>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</si>
  <si>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</si>
  <si>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</si>
  <si>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</si>
  <si>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</si>
  <si>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</si>
  <si>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</si>
  <si>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</si>
  <si>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</si>
  <si>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</si>
  <si>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</si>
  <si>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</si>
  <si>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</si>
  <si>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</si>
  <si>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</si>
  <si>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</si>
  <si>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</si>
  <si>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</si>
  <si>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</si>
  <si>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</si>
  <si>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</si>
  <si>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</si>
  <si>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</si>
  <si>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</si>
  <si>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</si>
  <si>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</si>
  <si>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</si>
  <si>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</si>
  <si>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</si>
  <si>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</si>
  <si>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</si>
  <si>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</si>
  <si>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</si>
  <si>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</si>
  <si>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</si>
  <si>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</si>
  <si>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</si>
  <si>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</si>
  <si>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</si>
  <si>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</si>
  <si>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</si>
  <si>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</si>
  <si>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</si>
  <si>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</si>
  <si>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</si>
  <si>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</si>
  <si>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</si>
  <si>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</si>
  <si>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</si>
  <si>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</si>
  <si>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</si>
  <si>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</si>
  <si>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</si>
  <si>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</si>
  <si>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</si>
  <si>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</si>
  <si>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</si>
  <si>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</si>
  <si>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</si>
  <si>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</si>
  <si>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</si>
  <si>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</si>
  <si>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</si>
  <si>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</si>
  <si>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</si>
  <si>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</si>
  <si>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</si>
  <si>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</si>
  <si>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</si>
  <si>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</si>
  <si>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</si>
  <si>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งบแสดงการเปลี่ยนแปลงส่วนของเจ้าของ</t>
  </si>
  <si>
    <t>ส่วนของธนาคาร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</si>
  <si>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</si>
  <si>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</si>
  <si>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</si>
  <si>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</si>
  <si>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</si>
  <si>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</si>
  <si>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</si>
  <si>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</si>
  <si>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</si>
  <si>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</si>
  <si>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</si>
  <si>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</si>
  <si>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</si>
  <si>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</si>
  <si>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</si>
  <si>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</si>
  <si>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</si>
  <si>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การควบคุมเดียวกัน</t>
  </si>
  <si>
    <t xml:space="preserve"> </t>
  </si>
  <si>
    <t>งบกระแสเงินสด</t>
  </si>
  <si>
    <t>กระแสเงินสดจากการดำเนินงาน</t>
  </si>
  <si>
    <t>ค่าเสื่อมราคาและค่าตัดจำหน่าย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</si>
  <si>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</si>
  <si>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</si>
  <si>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</si>
  <si>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</si>
  <si>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</si>
  <si>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</si>
  <si>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</si>
  <si>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</si>
  <si>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</si>
  <si>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</si>
  <si>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</si>
  <si>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</si>
  <si>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</si>
  <si>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</si>
  <si>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</si>
  <si>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</si>
  <si>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</si>
  <si>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</si>
  <si>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</si>
  <si>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</si>
  <si>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</si>
  <si>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</si>
  <si>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</si>
  <si>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</si>
  <si>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</si>
  <si>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</si>
  <si>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</si>
  <si>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</si>
  <si>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</si>
  <si>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</si>
  <si>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</si>
  <si>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</si>
  <si>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</si>
  <si>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</si>
  <si>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</si>
  <si>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</si>
  <si>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</si>
  <si>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</si>
  <si>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</si>
  <si>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</si>
  <si>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</si>
  <si>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</si>
  <si>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</si>
  <si>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</si>
  <si>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</si>
  <si>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</si>
  <si>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กำไร (ขาดทุน) เบ็ดเสร็จรวม</t>
  </si>
  <si>
    <t>ส่วนแบ่ง</t>
  </si>
  <si>
    <t>กำไร (ขาดทุน) จากเงินลงทุนที่กำหนดให้วัดมูลค่า</t>
  </si>
  <si>
    <t>ค่าใช้จ่ายค่าธรรมเนียมและบริการ</t>
  </si>
  <si>
    <t>(กำไร) ขาดทุนจากการแปลงค่าเงินตราต่างประเทศ</t>
  </si>
  <si>
    <t>เงินลงทุนในบริษัทย่อย บริษัทร่วมและการร่วมค้าสุทธิ</t>
  </si>
  <si>
    <t>(นางสาวดวงดาว  วงค์พนิตกฤต)</t>
  </si>
  <si>
    <t>(นายเซอิจิโระ อาคิตะ)</t>
  </si>
  <si>
    <t>กรรมการผู้จัดการใหญ่และประธานเจ้าหน้าที่บริหาร</t>
  </si>
  <si>
    <t>กำไร (ขาดทุน) จากการแปลงค่างบการเงินจากการดำเนินงานในต่างประเทศ</t>
  </si>
  <si>
    <t>กรรมการ</t>
  </si>
  <si>
    <t>ทุนสำรอง</t>
  </si>
  <si>
    <t>ตามกฎหมาย</t>
  </si>
  <si>
    <t>เปลี่ยนแปลง</t>
  </si>
  <si>
    <t>แปลงค่า</t>
  </si>
  <si>
    <t>งบการเงิน</t>
  </si>
  <si>
    <t>การป้องกัน</t>
  </si>
  <si>
    <t>ความเสี่ยง</t>
  </si>
  <si>
    <t>เงินสำรอง</t>
  </si>
  <si>
    <t>ในบริษัทร่วม</t>
  </si>
  <si>
    <t>และการร่วมค้า</t>
  </si>
  <si>
    <t>กำไร (ขาดทุน)</t>
  </si>
  <si>
    <t>ในบริษัทย่อย</t>
  </si>
  <si>
    <t>สัดส่วนการถือหุ้น</t>
  </si>
  <si>
    <t>และ</t>
  </si>
  <si>
    <t>ชำระแล้ว</t>
  </si>
  <si>
    <t>ตีราคา</t>
  </si>
  <si>
    <t>มูลค่า</t>
  </si>
  <si>
    <t>เงินลงทุน</t>
  </si>
  <si>
    <t>สำหรับ</t>
  </si>
  <si>
    <t xml:space="preserve"> เบ็ดเสร็จอื่น</t>
  </si>
  <si>
    <t>ภายใต้การ</t>
  </si>
  <si>
    <t>ควบคุมเดียวกัน</t>
  </si>
  <si>
    <t>รวมธุรกิจ</t>
  </si>
  <si>
    <t>ส่วนได้เสีย</t>
  </si>
  <si>
    <t>ที่ไม่มี</t>
  </si>
  <si>
    <t>อำนาจ</t>
  </si>
  <si>
    <t>ส่วนแบ่งกำไร (ขาดทุน) เบ็ดเสร็จอื่นในบริษัทร่วมและการร่วมค้า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</si>
  <si>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</si>
  <si>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</si>
  <si>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</si>
  <si>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</si>
  <si>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ยอดคงเหลือ ณ วันที่ 1 มกราคม 2565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</si>
  <si>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</si>
  <si>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</si>
  <si>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เงินสดจ่ายเพื่อลงทุนในบริษัทย่อยและการร่วมค้า</t>
  </si>
  <si>
    <t>ส่วนลดมูลค่าเงินลงทุนเพิ่มขึ้น</t>
  </si>
  <si>
    <t>ที่วัดมูลค่าด้วยมูลค่ายุติธรรมผ่านกำไรขาดทุนเบ็ดเสร็จอื่น</t>
  </si>
  <si>
    <t>การโอนผลสะสมของการตีราคาจากการขายตราสารทุน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</si>
  <si>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</si>
  <si>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</si>
  <si>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31 ธันวาคม 2565</t>
  </si>
  <si>
    <t>ณ วันที่ 31 มีนาคม 2566</t>
  </si>
  <si>
    <t>31 มีนาคม 2566</t>
  </si>
  <si>
    <t>หมายเหตุประกอบงบการเงินแบบย่อเป็นส่วนหนึ่งของงบการเงินระหว่างกาลนี้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</si>
  <si>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</si>
  <si>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</si>
  <si>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</si>
  <si>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</si>
  <si>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เงินสดและรายการเทียบเท่าเงินสด ณ วันที่ 31 มีนาคม</t>
  </si>
  <si>
    <t>ค่าใช้จ่ายค้างจ่ายอื่นลดลง</t>
  </si>
  <si>
    <t>ส่วนแบ่งกำไร (ขาดทุน) เบ็ดเสร็จอื่นในการร่วมค้า</t>
  </si>
  <si>
    <t>การเปลี่ยนแปลงสัดส่วนในบริษัทย่อย</t>
  </si>
  <si>
    <t>(กำไร) ขาดทุนที่ยังไม่เกิดขึ้นจริงจากการตีมูลค่าอนุพันธ์</t>
  </si>
  <si>
    <t>สำรองอื่นเพิ่มขึ้น</t>
  </si>
  <si>
    <t>เงินสดและรายการเทียบเท่าเงินสดลดลงสุทธิ</t>
  </si>
  <si>
    <t>ขาดทุนการด้อยค่าของสินทรัพย์อื่น (โอนกลับ)</t>
  </si>
  <si>
    <t>โอนกลับขาดทุนจากการด้อยค่าของทรัพย์สินรอการขาย</t>
  </si>
  <si>
    <t>การเข้าซื้อบริษัทย่อย</t>
  </si>
  <si>
    <t>กำไรจากการซื้อในราคาต่ำกว่ามูลค่ายุติธรรม</t>
  </si>
  <si>
    <t>“ยังไม่ได้ตรวจสอบ”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</si>
</sst>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0" fontId="3" fillId="0" borderId="3" xfId="0" applyNumberFormat="1" applyFont="1" applyBorder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176" fontId="3" fillId="0" borderId="0" xfId="1" applyNumberFormat="1" applyFont="1" applyFill="1" applyAlignment="1">
      <alignment horizontal="left" vertical="center"/>
    </xf>
    <xf numFmtId="0" fontId="3" fillId="0" borderId="0" xfId="0" quotePrefix="1" applyFont="1" applyAlignment="1">
      <alignment horizontal="left" vertical="center" indent="3"/>
    </xf>
    <xf numFmtId="0" fontId="3" fillId="0" borderId="0" xfId="0" applyFont="1" applyAlignment="1">
      <alignment horizontal="left" vertical="center" indent="6"/>
    </xf>
    <xf numFmtId="17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3"/>
    </xf>
    <xf numFmtId="0" fontId="8" fillId="0" borderId="0" xfId="0" applyFont="1"/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3" fillId="0" borderId="0" xfId="0" applyFont="1"/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76" fontId="3" fillId="0" borderId="0" xfId="0" applyNumberFormat="1" applyFont="1"/>
    <xf numFmtId="166" fontId="3" fillId="0" borderId="0" xfId="1" applyFont="1" applyFill="1" applyBorder="1"/>
    <xf numFmtId="166" fontId="3" fillId="0" borderId="0" xfId="1" applyFont="1" applyFill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2" fontId="3" fillId="0" borderId="0" xfId="1" applyNumberFormat="1" applyFont="1" applyFill="1"/>
    <xf numFmtId="172" fontId="10" fillId="0" borderId="0" xfId="1" quotePrefix="1" applyNumberFormat="1" applyFont="1" applyFill="1" applyAlignment="1">
      <alignment horizontal="left"/>
    </xf>
    <xf numFmtId="172" fontId="10" fillId="0" borderId="0" xfId="1" applyNumberFormat="1" applyFont="1" applyFill="1"/>
    <xf numFmtId="172" fontId="10" fillId="0" borderId="0" xfId="1" applyNumberFormat="1" applyFont="1" applyFill="1" applyBorder="1"/>
    <xf numFmtId="172" fontId="8" fillId="0" borderId="0" xfId="1" applyNumberFormat="1" applyFont="1" applyFill="1"/>
    <xf numFmtId="0" fontId="2" fillId="0" borderId="1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/>
    </xf>
    <xf numFmtId="170" fontId="3" fillId="0" borderId="0" xfId="0" applyNumberFormat="1" applyFont="1"/>
    <xf numFmtId="176" fontId="3" fillId="0" borderId="3" xfId="0" applyNumberFormat="1" applyFont="1" applyBorder="1" applyAlignment="1">
      <alignment horizontal="center"/>
    </xf>
    <xf numFmtId="0" fontId="10" fillId="0" borderId="0" xfId="0" applyFont="1"/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2" fontId="3" fillId="0" borderId="0" xfId="1" quotePrefix="1" applyNumberFormat="1" applyFont="1" applyFill="1" applyAlignment="1">
      <alignment horizontal="left"/>
    </xf>
    <xf numFmtId="172" fontId="3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indent="1"/>
    </xf>
    <xf numFmtId="0" fontId="3" fillId="0" borderId="0" xfId="0" quotePrefix="1" applyFont="1" applyAlignment="1">
      <alignment horizontal="left" vertical="center" indent="1"/>
    </xf>
    <xf numFmtId="0" fontId="4" fillId="0" borderId="0" xfId="0" applyFont="1" applyAlignment="1">
      <alignment horizontal="center" vertical="distributed"/>
    </xf>
    <xf numFmtId="0" fontId="4" fillId="0" borderId="0" xfId="0" applyFont="1"/>
    <xf numFmtId="0" fontId="4" fillId="0" borderId="0" xfId="0" quotePrefix="1" applyFont="1" applyAlignment="1">
      <alignment horizontal="center" vertical="distributed"/>
    </xf>
    <xf numFmtId="0" fontId="3" fillId="0" borderId="0" xfId="0" quotePrefix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 indent="5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8"/>
  <sheetViews>
    <sheetView zoomScaleNormal="100" zoomScaleSheetLayoutView="110" workbookViewId="0">
      <selection activeCell="A18" sqref="A18"/>
    </sheetView>
  </sheetViews>
  <sheetFormatPr defaultColWidth="9.09765625" defaultRowHeight="22.4" customHeight="1"/>
  <cols>
    <col min="1" max="1" width="39.59765625" style="13" customWidth="1"/>
    <col min="2" max="2" width="8.09765625" style="13" customWidth="1"/>
    <col min="3" max="3" width="15.8984375" style="13" bestFit="1" customWidth="1"/>
    <col min="4" max="4" width="0.8984375" style="13" customWidth="1"/>
    <col min="5" max="5" width="14.8984375" style="13" customWidth="1"/>
    <col min="6" max="6" width="0.8984375" style="13" customWidth="1"/>
    <col min="7" max="7" width="15.8984375" style="13" bestFit="1" customWidth="1"/>
    <col min="8" max="8" width="0.8984375" style="13" customWidth="1"/>
    <col min="9" max="9" width="14.8984375" style="13" customWidth="1"/>
    <col min="10" max="11" width="12.09765625" style="13" bestFit="1" customWidth="1"/>
    <col min="12" max="12" width="13" style="13" bestFit="1" customWidth="1"/>
    <col min="13" max="13" width="8.69921875" style="13" customWidth="1"/>
    <col min="14" max="16384" width="9.09765625" style="13"/>
  </cols>
  <sheetData>
    <row r="1" spans="1:13" ht="24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</row>
    <row r="2" spans="1:13" ht="24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</row>
    <row r="3" spans="1:13" ht="24" customHeight="1">
      <c r="A3" s="105" t="s">
        <v>204</v>
      </c>
      <c r="B3" s="105"/>
      <c r="C3" s="105"/>
      <c r="D3" s="105"/>
      <c r="E3" s="105"/>
      <c r="F3" s="105"/>
      <c r="G3" s="105"/>
      <c r="H3" s="105"/>
      <c r="I3" s="105"/>
    </row>
    <row r="4" spans="1:13" ht="22.4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</row>
    <row r="5" spans="1:13" ht="6" customHeight="1">
      <c r="A5" s="107"/>
      <c r="B5" s="107"/>
      <c r="C5" s="107"/>
      <c r="D5" s="107"/>
      <c r="E5" s="107"/>
      <c r="F5" s="107"/>
      <c r="G5" s="107"/>
      <c r="H5" s="107"/>
      <c r="I5" s="107"/>
    </row>
    <row r="6" spans="1:13" ht="22.4" customHeight="1">
      <c r="C6" s="108" t="s">
        <v>3</v>
      </c>
      <c r="D6" s="108"/>
      <c r="E6" s="108"/>
      <c r="F6" s="108"/>
      <c r="G6" s="108" t="s">
        <v>4</v>
      </c>
      <c r="H6" s="108"/>
      <c r="I6" s="108"/>
      <c r="J6" s="1"/>
    </row>
    <row r="7" spans="1:13" ht="22.4" customHeight="1">
      <c r="C7" s="97" t="s">
        <v>222</v>
      </c>
      <c r="D7" s="95"/>
      <c r="E7" s="95"/>
      <c r="F7" s="95"/>
      <c r="G7" s="97" t="s">
        <v>222</v>
      </c>
      <c r="H7" s="95"/>
      <c r="I7" s="95"/>
      <c r="J7" s="1"/>
    </row>
    <row r="8" spans="1:13" ht="22.4" customHeight="1">
      <c r="C8" s="24" t="s">
        <v>5</v>
      </c>
      <c r="D8" s="24"/>
      <c r="E8" s="24" t="s">
        <v>5</v>
      </c>
      <c r="F8" s="24"/>
      <c r="G8" s="24" t="s">
        <v>5</v>
      </c>
      <c r="H8" s="24"/>
      <c r="I8" s="24" t="s">
        <v>5</v>
      </c>
    </row>
    <row r="9" spans="1:13" ht="22.4" customHeight="1">
      <c r="B9" s="2" t="s">
        <v>6</v>
      </c>
      <c r="C9" s="2" t="s">
        <v>205</v>
      </c>
      <c r="D9" s="2"/>
      <c r="E9" s="2" t="s">
        <v>203</v>
      </c>
      <c r="F9" s="2"/>
      <c r="G9" s="2" t="s">
        <v>205</v>
      </c>
      <c r="H9" s="2"/>
      <c r="I9" s="2" t="s">
        <v>203</v>
      </c>
    </row>
    <row r="10" spans="1:13" ht="21.75" customHeight="1">
      <c r="A10" s="24" t="s">
        <v>7</v>
      </c>
      <c r="B10" s="24"/>
    </row>
    <row r="11" spans="1:13" ht="22.4" customHeight="1">
      <c r="A11" s="13" t="s">
        <v>8</v>
      </c>
      <c r="B11" s="86"/>
      <c r="C11" s="3">
        <v>27716303</v>
      </c>
      <c r="D11" s="4"/>
      <c r="E11" s="3">
        <v>29809734</v>
      </c>
      <c r="F11" s="4"/>
      <c r="G11" s="3">
        <v>25153705</v>
      </c>
      <c r="H11" s="4"/>
      <c r="I11" s="3">
        <v>27557900</v>
      </c>
      <c r="J11" s="5"/>
      <c r="K11" s="5"/>
      <c r="L11" s="5"/>
      <c r="M11" s="6"/>
    </row>
    <row r="12" spans="1:13" ht="22.4" customHeight="1">
      <c r="A12" s="13" t="s">
        <v>9</v>
      </c>
      <c r="B12" s="86"/>
      <c r="C12" s="3">
        <v>504430517</v>
      </c>
      <c r="D12" s="4"/>
      <c r="E12" s="3">
        <v>460919592</v>
      </c>
      <c r="F12" s="4"/>
      <c r="G12" s="3">
        <v>494725829</v>
      </c>
      <c r="H12" s="4"/>
      <c r="I12" s="3">
        <v>451780007</v>
      </c>
      <c r="J12" s="5"/>
      <c r="K12" s="5"/>
      <c r="L12" s="5"/>
      <c r="M12" s="6"/>
    </row>
    <row r="13" spans="1:13" ht="22.4" customHeight="1">
      <c r="A13" s="13" t="s">
        <v>140</v>
      </c>
      <c r="B13" s="86"/>
      <c r="C13" s="3"/>
      <c r="D13" s="4"/>
      <c r="E13" s="3"/>
      <c r="F13" s="4"/>
      <c r="G13" s="3"/>
      <c r="H13" s="4"/>
      <c r="I13" s="3"/>
      <c r="J13" s="5"/>
      <c r="K13" s="5"/>
      <c r="L13" s="5"/>
      <c r="M13" s="6"/>
    </row>
    <row r="14" spans="1:13" ht="22.4" customHeight="1">
      <c r="A14" s="35" t="s">
        <v>139</v>
      </c>
      <c r="B14" s="86">
        <v>6.3</v>
      </c>
      <c r="C14" s="3">
        <v>3688625</v>
      </c>
      <c r="D14" s="4"/>
      <c r="E14" s="3">
        <v>998296</v>
      </c>
      <c r="F14" s="4"/>
      <c r="G14" s="3">
        <v>2461740</v>
      </c>
      <c r="H14" s="4"/>
      <c r="I14" s="3">
        <v>0</v>
      </c>
      <c r="J14" s="5"/>
      <c r="K14" s="5"/>
      <c r="L14" s="5"/>
      <c r="M14" s="6"/>
    </row>
    <row r="15" spans="1:13" ht="22.4" customHeight="1">
      <c r="A15" s="13" t="s">
        <v>133</v>
      </c>
      <c r="B15" s="86"/>
      <c r="C15" s="3">
        <v>28869075</v>
      </c>
      <c r="D15" s="4"/>
      <c r="E15" s="3">
        <v>30027490</v>
      </c>
      <c r="F15" s="4"/>
      <c r="G15" s="3">
        <v>29248377</v>
      </c>
      <c r="H15" s="4"/>
      <c r="I15" s="3">
        <v>31211473</v>
      </c>
      <c r="J15" s="5"/>
      <c r="K15" s="5"/>
      <c r="L15" s="5"/>
      <c r="M15" s="6"/>
    </row>
    <row r="16" spans="1:13" ht="22.4" customHeight="1">
      <c r="A16" s="13" t="s">
        <v>10</v>
      </c>
      <c r="B16" s="86">
        <v>6.4</v>
      </c>
      <c r="C16" s="3">
        <v>146020627</v>
      </c>
      <c r="D16" s="4"/>
      <c r="E16" s="3">
        <v>145166925</v>
      </c>
      <c r="F16" s="4"/>
      <c r="G16" s="3">
        <v>140315445</v>
      </c>
      <c r="H16" s="4"/>
      <c r="I16" s="3">
        <v>142054873</v>
      </c>
      <c r="J16" s="5"/>
      <c r="K16" s="5"/>
      <c r="L16" s="5"/>
      <c r="M16" s="6"/>
    </row>
    <row r="17" spans="1:13" ht="22.4" customHeight="1">
      <c r="A17" s="13" t="s">
        <v>157</v>
      </c>
      <c r="B17" s="86">
        <v>6.5</v>
      </c>
      <c r="C17" s="3">
        <v>16981187</v>
      </c>
      <c r="D17" s="4"/>
      <c r="E17" s="3">
        <v>16580435</v>
      </c>
      <c r="F17" s="4"/>
      <c r="G17" s="3">
        <v>69116465</v>
      </c>
      <c r="H17" s="4"/>
      <c r="I17" s="3">
        <v>63694747</v>
      </c>
      <c r="J17" s="5"/>
      <c r="K17" s="5"/>
      <c r="L17" s="5"/>
      <c r="M17" s="6"/>
    </row>
    <row r="18" spans="1:13" ht="22.4" customHeight="1">
      <c r="A18" s="13" t="s">
        <v>11</v>
      </c>
      <c r="B18" s="86">
        <v>6.6</v>
      </c>
      <c r="C18" s="3">
        <v>1878864499</v>
      </c>
      <c r="D18" s="4"/>
      <c r="E18" s="3">
        <v>1873490845</v>
      </c>
      <c r="F18" s="4"/>
      <c r="G18" s="3">
        <v>1674401414</v>
      </c>
      <c r="H18" s="4"/>
      <c r="I18" s="3">
        <v>1680007809</v>
      </c>
      <c r="J18" s="5"/>
      <c r="K18" s="5"/>
      <c r="L18" s="5"/>
      <c r="M18" s="6"/>
    </row>
    <row r="19" spans="1:13" ht="22.4" customHeight="1">
      <c r="A19" s="13" t="s">
        <v>13</v>
      </c>
      <c r="B19" s="86"/>
      <c r="C19" s="3">
        <v>5578812</v>
      </c>
      <c r="D19" s="9"/>
      <c r="E19" s="3">
        <v>5212261</v>
      </c>
      <c r="F19" s="9"/>
      <c r="G19" s="3">
        <v>5202778</v>
      </c>
      <c r="H19" s="9"/>
      <c r="I19" s="3">
        <v>4825272</v>
      </c>
      <c r="J19" s="5"/>
      <c r="K19" s="5"/>
      <c r="L19" s="5"/>
      <c r="M19" s="6"/>
    </row>
    <row r="20" spans="1:13" ht="22.4" customHeight="1">
      <c r="A20" s="13" t="s">
        <v>14</v>
      </c>
      <c r="B20" s="86"/>
      <c r="C20" s="3">
        <v>31042480</v>
      </c>
      <c r="D20" s="9"/>
      <c r="E20" s="3">
        <v>31004015</v>
      </c>
      <c r="F20" s="9"/>
      <c r="G20" s="3">
        <v>27900797</v>
      </c>
      <c r="H20" s="9"/>
      <c r="I20" s="3">
        <v>28126237</v>
      </c>
      <c r="J20" s="5"/>
      <c r="K20" s="5"/>
      <c r="L20" s="5"/>
      <c r="M20" s="6"/>
    </row>
    <row r="21" spans="1:13" ht="22.4" customHeight="1">
      <c r="A21" s="90" t="s">
        <v>15</v>
      </c>
      <c r="B21" s="86"/>
      <c r="C21" s="3">
        <v>16613928</v>
      </c>
      <c r="D21" s="9"/>
      <c r="E21" s="3">
        <v>16672311</v>
      </c>
      <c r="F21" s="9"/>
      <c r="G21" s="3">
        <v>3681428</v>
      </c>
      <c r="H21" s="9"/>
      <c r="I21" s="3">
        <v>3677349</v>
      </c>
      <c r="J21" s="5"/>
      <c r="K21" s="5"/>
      <c r="L21" s="5"/>
      <c r="M21" s="6"/>
    </row>
    <row r="22" spans="1:13" ht="22.4" customHeight="1">
      <c r="A22" s="90" t="s">
        <v>16</v>
      </c>
      <c r="B22" s="86"/>
      <c r="C22" s="3">
        <v>4402043</v>
      </c>
      <c r="D22" s="9"/>
      <c r="E22" s="3">
        <v>4248698</v>
      </c>
      <c r="F22" s="9"/>
      <c r="G22" s="3">
        <v>550467</v>
      </c>
      <c r="H22" s="9"/>
      <c r="I22" s="3">
        <v>428675</v>
      </c>
      <c r="J22" s="5"/>
      <c r="K22" s="5"/>
      <c r="L22" s="5"/>
      <c r="M22" s="6"/>
    </row>
    <row r="23" spans="1:13" ht="22.4" customHeight="1">
      <c r="A23" s="90" t="s">
        <v>17</v>
      </c>
      <c r="B23" s="86"/>
      <c r="C23" s="3">
        <v>19929526</v>
      </c>
      <c r="D23" s="9"/>
      <c r="E23" s="3">
        <v>22820220</v>
      </c>
      <c r="F23" s="9"/>
      <c r="G23" s="3">
        <v>14162327</v>
      </c>
      <c r="H23" s="9"/>
      <c r="I23" s="3">
        <v>17547129</v>
      </c>
      <c r="J23" s="5"/>
      <c r="K23" s="5"/>
      <c r="L23" s="5"/>
      <c r="M23" s="6"/>
    </row>
    <row r="24" spans="1:13" ht="22.4" customHeight="1" thickBot="1">
      <c r="A24" s="12" t="s">
        <v>18</v>
      </c>
      <c r="B24" s="92"/>
      <c r="C24" s="10">
        <f>SUM(C11:C23)</f>
        <v>2684137622</v>
      </c>
      <c r="D24" s="4"/>
      <c r="E24" s="10">
        <f>SUM(E11:E23)</f>
        <v>2636950822</v>
      </c>
      <c r="F24" s="4"/>
      <c r="G24" s="10">
        <f>SUM(G11:G23)</f>
        <v>2486920772</v>
      </c>
      <c r="H24" s="4"/>
      <c r="I24" s="10">
        <f>SUM(I11:I23)</f>
        <v>2450911471</v>
      </c>
      <c r="J24" s="5"/>
      <c r="K24" s="5"/>
      <c r="L24" s="5"/>
      <c r="M24" s="6"/>
    </row>
    <row r="25" spans="1:13" ht="22.4" customHeight="1" thickTop="1"/>
    <row r="32" spans="1:13" ht="22.4" customHeight="1">
      <c r="A32" s="88"/>
      <c r="B32" s="88"/>
      <c r="C32" s="88"/>
      <c r="D32" s="88"/>
      <c r="E32" s="88"/>
    </row>
    <row r="33" spans="1:10" ht="22.4" customHeight="1">
      <c r="A33" s="88"/>
      <c r="B33" s="88"/>
      <c r="C33" s="88"/>
      <c r="D33" s="88"/>
      <c r="E33" s="88"/>
    </row>
    <row r="34" spans="1:10" ht="22.4" customHeight="1">
      <c r="A34" s="88"/>
      <c r="B34" s="88"/>
      <c r="C34" s="88"/>
      <c r="D34" s="88"/>
      <c r="E34" s="88"/>
    </row>
    <row r="35" spans="1:10" ht="22.4" customHeight="1">
      <c r="A35" s="88"/>
      <c r="B35" s="88"/>
      <c r="C35" s="88"/>
      <c r="D35" s="88"/>
      <c r="E35" s="88"/>
    </row>
    <row r="36" spans="1:10" ht="22.4" customHeight="1">
      <c r="A36" s="88"/>
      <c r="B36" s="88"/>
      <c r="C36" s="88"/>
      <c r="D36" s="88"/>
      <c r="E36" s="88"/>
    </row>
    <row r="37" spans="1:10" ht="10.4" customHeight="1">
      <c r="A37" s="88"/>
      <c r="B37" s="88"/>
      <c r="C37" s="88"/>
      <c r="D37" s="88"/>
      <c r="E37" s="88"/>
    </row>
    <row r="38" spans="1:10" ht="22.4" customHeight="1">
      <c r="A38" s="103" t="s">
        <v>206</v>
      </c>
      <c r="B38" s="103"/>
      <c r="C38" s="103"/>
      <c r="D38" s="103"/>
      <c r="E38" s="103"/>
    </row>
    <row r="39" spans="1:10" ht="24" customHeight="1">
      <c r="A39" s="104" t="s">
        <v>0</v>
      </c>
      <c r="B39" s="104"/>
      <c r="C39" s="104"/>
      <c r="D39" s="104"/>
      <c r="E39" s="104"/>
      <c r="F39" s="104"/>
      <c r="G39" s="104"/>
      <c r="H39" s="104"/>
      <c r="I39" s="104"/>
    </row>
    <row r="40" spans="1:10" ht="24" customHeight="1">
      <c r="A40" s="104" t="s">
        <v>19</v>
      </c>
      <c r="B40" s="104"/>
      <c r="C40" s="104"/>
      <c r="D40" s="104"/>
      <c r="E40" s="104"/>
      <c r="F40" s="104"/>
      <c r="G40" s="104"/>
      <c r="H40" s="104"/>
      <c r="I40" s="104"/>
    </row>
    <row r="41" spans="1:10" ht="24" customHeight="1">
      <c r="A41" s="105" t="str">
        <f>+A3</f>
        <v>ณ วันที่ 31 มีนาคม 2566</v>
      </c>
      <c r="B41" s="105"/>
      <c r="C41" s="105"/>
      <c r="D41" s="105"/>
      <c r="E41" s="105"/>
      <c r="F41" s="105"/>
      <c r="G41" s="105"/>
      <c r="H41" s="105"/>
      <c r="I41" s="105"/>
    </row>
    <row r="42" spans="1:10" ht="22.4" customHeight="1">
      <c r="A42" s="106" t="s">
        <v>2</v>
      </c>
      <c r="B42" s="106"/>
      <c r="C42" s="106"/>
      <c r="D42" s="106"/>
      <c r="E42" s="106"/>
      <c r="F42" s="106"/>
      <c r="G42" s="106"/>
      <c r="H42" s="106"/>
      <c r="I42" s="106"/>
    </row>
    <row r="43" spans="1:10" ht="6" customHeight="1">
      <c r="A43" s="107"/>
      <c r="B43" s="107"/>
      <c r="C43" s="107"/>
      <c r="D43" s="107"/>
      <c r="E43" s="107"/>
      <c r="F43" s="107"/>
      <c r="G43" s="107"/>
      <c r="H43" s="107"/>
      <c r="I43" s="107"/>
    </row>
    <row r="44" spans="1:10" ht="22.4" customHeight="1">
      <c r="C44" s="108" t="s">
        <v>3</v>
      </c>
      <c r="D44" s="108"/>
      <c r="E44" s="108"/>
      <c r="F44" s="108"/>
      <c r="G44" s="108" t="s">
        <v>4</v>
      </c>
      <c r="H44" s="108"/>
      <c r="I44" s="108"/>
      <c r="J44" s="1"/>
    </row>
    <row r="45" spans="1:10" ht="22.4" customHeight="1">
      <c r="C45" s="97" t="s">
        <v>222</v>
      </c>
      <c r="D45" s="24"/>
      <c r="E45" s="24"/>
      <c r="F45" s="24"/>
      <c r="G45" s="97" t="s">
        <v>222</v>
      </c>
      <c r="H45" s="24"/>
      <c r="I45" s="24"/>
    </row>
    <row r="46" spans="1:10" ht="22.4" customHeight="1">
      <c r="C46" s="24" t="s">
        <v>5</v>
      </c>
      <c r="D46" s="24"/>
      <c r="E46" s="24" t="s">
        <v>5</v>
      </c>
      <c r="F46" s="24"/>
      <c r="G46" s="24" t="s">
        <v>5</v>
      </c>
      <c r="H46" s="24"/>
      <c r="I46" s="24" t="s">
        <v>5</v>
      </c>
    </row>
    <row r="47" spans="1:10" ht="22.4" customHeight="1">
      <c r="B47" s="2" t="s">
        <v>6</v>
      </c>
      <c r="C47" s="2" t="str">
        <f>+C9</f>
        <v>31 มีนาคม 2566</v>
      </c>
      <c r="D47" s="2"/>
      <c r="E47" s="2" t="str">
        <f>+E9</f>
        <v>31 ธันวาคม 2565</v>
      </c>
      <c r="F47" s="2"/>
      <c r="G47" s="2" t="str">
        <f>+G9</f>
        <v>31 มีนาคม 2566</v>
      </c>
      <c r="H47" s="2"/>
      <c r="I47" s="2" t="str">
        <f>+I9</f>
        <v>31 ธันวาคม 2565</v>
      </c>
    </row>
    <row r="48" spans="1:10" ht="22.4" customHeight="1">
      <c r="B48" s="2"/>
      <c r="C48" s="2"/>
      <c r="D48" s="2"/>
      <c r="E48" s="2"/>
      <c r="F48" s="2"/>
      <c r="G48" s="2"/>
      <c r="H48" s="2"/>
      <c r="I48" s="2"/>
    </row>
    <row r="49" spans="1:13" ht="22.4" customHeight="1">
      <c r="A49" s="24" t="s">
        <v>20</v>
      </c>
      <c r="B49" s="24"/>
    </row>
    <row r="50" spans="1:13" ht="22.4" customHeight="1">
      <c r="A50" s="90" t="s">
        <v>21</v>
      </c>
      <c r="B50" s="86"/>
      <c r="C50" s="3">
        <v>1858656070</v>
      </c>
      <c r="D50" s="9"/>
      <c r="E50" s="3">
        <v>1804692244</v>
      </c>
      <c r="F50" s="9"/>
      <c r="G50" s="3">
        <v>1835301240</v>
      </c>
      <c r="H50" s="9"/>
      <c r="I50" s="3">
        <v>1782186063</v>
      </c>
      <c r="J50" s="5"/>
      <c r="K50" s="5"/>
      <c r="L50" s="5"/>
      <c r="M50" s="6"/>
    </row>
    <row r="51" spans="1:13" ht="22.4" customHeight="1">
      <c r="A51" s="90" t="s">
        <v>114</v>
      </c>
      <c r="B51" s="86"/>
      <c r="C51" s="3">
        <v>272548628</v>
      </c>
      <c r="D51" s="11"/>
      <c r="E51" s="3">
        <v>289976590</v>
      </c>
      <c r="F51" s="11"/>
      <c r="G51" s="3">
        <v>254037494</v>
      </c>
      <c r="H51" s="11"/>
      <c r="I51" s="3">
        <v>272705448</v>
      </c>
      <c r="J51" s="5"/>
      <c r="K51" s="5"/>
      <c r="L51" s="5"/>
      <c r="M51" s="6"/>
    </row>
    <row r="52" spans="1:13" ht="22.4" customHeight="1">
      <c r="A52" s="13" t="s">
        <v>22</v>
      </c>
      <c r="B52" s="86"/>
      <c r="C52" s="3">
        <v>5097859</v>
      </c>
      <c r="D52" s="11"/>
      <c r="E52" s="3">
        <v>4226086</v>
      </c>
      <c r="F52" s="11"/>
      <c r="G52" s="3">
        <v>5075624</v>
      </c>
      <c r="H52" s="11"/>
      <c r="I52" s="3">
        <v>4223431</v>
      </c>
      <c r="J52" s="5"/>
      <c r="K52" s="5"/>
      <c r="L52" s="5"/>
      <c r="M52" s="6"/>
    </row>
    <row r="53" spans="1:13" ht="22.4" customHeight="1">
      <c r="A53" s="13" t="s">
        <v>134</v>
      </c>
      <c r="B53" s="86"/>
      <c r="C53" s="3">
        <v>27294146</v>
      </c>
      <c r="D53" s="11"/>
      <c r="E53" s="3">
        <v>37340384</v>
      </c>
      <c r="F53" s="11"/>
      <c r="G53" s="3">
        <v>27909491</v>
      </c>
      <c r="H53" s="11"/>
      <c r="I53" s="3">
        <v>38722867</v>
      </c>
      <c r="J53" s="5"/>
      <c r="K53" s="5"/>
      <c r="L53" s="5"/>
      <c r="M53" s="6"/>
    </row>
    <row r="54" spans="1:13" ht="22.4" customHeight="1">
      <c r="A54" s="13" t="s">
        <v>23</v>
      </c>
      <c r="B54" s="86">
        <v>6.7</v>
      </c>
      <c r="C54" s="3">
        <v>102032269</v>
      </c>
      <c r="D54" s="11"/>
      <c r="E54" s="3">
        <v>98198641</v>
      </c>
      <c r="F54" s="11"/>
      <c r="G54" s="3">
        <v>68232245</v>
      </c>
      <c r="H54" s="11"/>
      <c r="I54" s="3">
        <v>67367179</v>
      </c>
      <c r="J54" s="5"/>
      <c r="K54" s="5"/>
      <c r="L54" s="5"/>
      <c r="M54" s="6"/>
    </row>
    <row r="55" spans="1:13" ht="22.4" customHeight="1">
      <c r="A55" s="19" t="s">
        <v>24</v>
      </c>
      <c r="B55" s="86">
        <v>6.8</v>
      </c>
      <c r="C55" s="3">
        <v>11003659</v>
      </c>
      <c r="D55" s="11"/>
      <c r="E55" s="3">
        <v>10605835</v>
      </c>
      <c r="F55" s="11"/>
      <c r="G55" s="3">
        <v>8814816</v>
      </c>
      <c r="H55" s="11"/>
      <c r="I55" s="3">
        <v>8571009</v>
      </c>
      <c r="J55" s="5"/>
      <c r="K55" s="5"/>
      <c r="L55" s="5"/>
      <c r="M55" s="6"/>
    </row>
    <row r="56" spans="1:13" ht="22.4" customHeight="1">
      <c r="A56" s="19" t="s">
        <v>25</v>
      </c>
      <c r="B56" s="86"/>
      <c r="C56" s="3">
        <v>984156</v>
      </c>
      <c r="D56" s="11"/>
      <c r="E56" s="3">
        <v>1049581</v>
      </c>
      <c r="F56" s="11"/>
      <c r="G56" s="3">
        <v>0</v>
      </c>
      <c r="H56" s="11"/>
      <c r="I56" s="3">
        <v>0</v>
      </c>
      <c r="J56" s="5"/>
      <c r="K56" s="5"/>
      <c r="L56" s="5"/>
      <c r="M56" s="6"/>
    </row>
    <row r="57" spans="1:13" ht="22.4" customHeight="1">
      <c r="A57" s="90" t="s">
        <v>26</v>
      </c>
      <c r="B57" s="86"/>
      <c r="C57" s="3">
        <v>56557785</v>
      </c>
      <c r="D57" s="11"/>
      <c r="E57" s="3">
        <v>49102437</v>
      </c>
      <c r="F57" s="11"/>
      <c r="G57" s="3">
        <v>36166336</v>
      </c>
      <c r="H57" s="11"/>
      <c r="I57" s="3">
        <v>31359593</v>
      </c>
      <c r="J57" s="5"/>
      <c r="K57" s="5"/>
      <c r="L57" s="5"/>
      <c r="M57" s="6"/>
    </row>
    <row r="58" spans="1:13" ht="22.4" customHeight="1">
      <c r="A58" s="12" t="s">
        <v>27</v>
      </c>
      <c r="B58" s="92"/>
      <c r="C58" s="8">
        <f>SUM(C50:C57)</f>
        <v>2334174572</v>
      </c>
      <c r="D58" s="4"/>
      <c r="E58" s="8">
        <f>SUM(E50:E57)</f>
        <v>2295191798</v>
      </c>
      <c r="F58" s="4"/>
      <c r="G58" s="8">
        <f>SUM(G50:G57)</f>
        <v>2235537246</v>
      </c>
      <c r="I58" s="8">
        <f>SUM(I50:I57)</f>
        <v>2205135590</v>
      </c>
      <c r="J58" s="5"/>
      <c r="K58" s="5"/>
      <c r="L58" s="5"/>
    </row>
    <row r="59" spans="1:13" ht="22.4" customHeight="1">
      <c r="A59" s="14"/>
      <c r="B59" s="14"/>
      <c r="C59" s="4"/>
      <c r="D59" s="4"/>
      <c r="E59" s="4"/>
      <c r="F59" s="4"/>
      <c r="I59" s="5"/>
      <c r="J59" s="5"/>
      <c r="K59" s="5"/>
      <c r="L59" s="5"/>
    </row>
    <row r="60" spans="1:13" ht="22.4" customHeight="1">
      <c r="A60" s="14"/>
      <c r="B60" s="14"/>
      <c r="C60" s="4"/>
      <c r="D60" s="4"/>
      <c r="E60" s="4"/>
      <c r="F60" s="4"/>
      <c r="I60" s="5"/>
      <c r="J60" s="5"/>
      <c r="K60" s="5"/>
      <c r="L60" s="5"/>
    </row>
    <row r="61" spans="1:13" ht="22.4" customHeight="1">
      <c r="A61" s="14"/>
      <c r="B61" s="14"/>
      <c r="C61" s="4"/>
      <c r="D61" s="4"/>
      <c r="E61" s="4"/>
      <c r="F61" s="4"/>
      <c r="I61" s="5"/>
      <c r="J61" s="5"/>
      <c r="K61" s="5"/>
      <c r="L61" s="5"/>
    </row>
    <row r="62" spans="1:13" ht="22.4" customHeight="1">
      <c r="A62" s="14"/>
      <c r="B62" s="14"/>
      <c r="C62" s="4"/>
      <c r="D62" s="4"/>
      <c r="E62" s="4"/>
      <c r="F62" s="4"/>
      <c r="I62" s="5"/>
      <c r="J62" s="5"/>
      <c r="K62" s="5"/>
      <c r="L62" s="5"/>
    </row>
    <row r="63" spans="1:13" ht="22.4" customHeight="1">
      <c r="A63" s="14"/>
      <c r="B63" s="14"/>
      <c r="C63" s="4"/>
      <c r="D63" s="4"/>
      <c r="E63" s="4"/>
      <c r="F63" s="4"/>
      <c r="I63" s="5"/>
      <c r="J63" s="5"/>
      <c r="K63" s="5"/>
      <c r="L63" s="5"/>
    </row>
    <row r="64" spans="1:13" ht="22.4" customHeight="1">
      <c r="A64" s="14"/>
      <c r="B64" s="14"/>
      <c r="C64" s="4"/>
      <c r="D64" s="4"/>
      <c r="E64" s="4"/>
      <c r="F64" s="4"/>
      <c r="I64" s="5"/>
      <c r="J64" s="5"/>
      <c r="K64" s="5"/>
      <c r="L64" s="5"/>
    </row>
    <row r="65" spans="1:12" ht="22.4" customHeight="1">
      <c r="A65" s="14"/>
      <c r="B65" s="14"/>
      <c r="C65" s="4"/>
      <c r="D65" s="4"/>
      <c r="E65" s="4"/>
      <c r="F65" s="4"/>
      <c r="I65" s="5"/>
      <c r="J65" s="5"/>
      <c r="K65" s="5"/>
      <c r="L65" s="5"/>
    </row>
    <row r="66" spans="1:12" ht="22.4" customHeight="1">
      <c r="A66" s="14"/>
      <c r="B66" s="14"/>
      <c r="C66" s="4"/>
      <c r="D66" s="4"/>
      <c r="E66" s="4"/>
      <c r="F66" s="4"/>
      <c r="I66" s="5"/>
      <c r="J66" s="5"/>
      <c r="K66" s="5"/>
      <c r="L66" s="5"/>
    </row>
    <row r="67" spans="1:12" ht="22.4" customHeight="1">
      <c r="A67" s="14"/>
      <c r="B67" s="14"/>
      <c r="C67" s="4"/>
      <c r="D67" s="4"/>
      <c r="E67" s="4"/>
      <c r="F67" s="4"/>
      <c r="I67" s="5"/>
      <c r="J67" s="5"/>
      <c r="K67" s="5"/>
      <c r="L67" s="5"/>
    </row>
    <row r="68" spans="1:12" ht="22.4" customHeight="1">
      <c r="A68" s="14"/>
      <c r="B68" s="14"/>
      <c r="C68" s="4"/>
      <c r="D68" s="4"/>
      <c r="E68" s="4"/>
      <c r="F68" s="4"/>
      <c r="I68" s="5"/>
      <c r="J68" s="5"/>
      <c r="K68" s="5"/>
      <c r="L68" s="5"/>
    </row>
    <row r="69" spans="1:12" ht="22.4" customHeight="1">
      <c r="A69" s="14"/>
      <c r="B69" s="14"/>
      <c r="C69" s="4"/>
      <c r="D69" s="4"/>
      <c r="E69" s="4"/>
      <c r="F69" s="4"/>
      <c r="I69" s="5"/>
      <c r="J69" s="5"/>
      <c r="K69" s="5"/>
      <c r="L69" s="5"/>
    </row>
    <row r="70" spans="1:12" ht="22.4" customHeight="1">
      <c r="A70" s="14"/>
      <c r="B70" s="14"/>
      <c r="C70" s="4"/>
      <c r="D70" s="4"/>
      <c r="E70" s="4"/>
      <c r="F70" s="4"/>
      <c r="I70" s="5"/>
      <c r="J70" s="5"/>
      <c r="K70" s="5"/>
      <c r="L70" s="5"/>
    </row>
    <row r="71" spans="1:12" ht="22.4" customHeight="1">
      <c r="A71" s="14"/>
      <c r="B71" s="14"/>
      <c r="C71" s="4"/>
      <c r="D71" s="4"/>
      <c r="E71" s="4"/>
      <c r="F71" s="4"/>
      <c r="I71" s="5"/>
      <c r="J71" s="5"/>
      <c r="K71" s="5"/>
      <c r="L71" s="5"/>
    </row>
    <row r="72" spans="1:12" ht="22.4" customHeight="1">
      <c r="A72" s="14"/>
      <c r="B72" s="14"/>
      <c r="C72" s="4"/>
      <c r="D72" s="4"/>
      <c r="E72" s="4"/>
      <c r="F72" s="4"/>
      <c r="I72" s="5"/>
      <c r="J72" s="5"/>
      <c r="K72" s="5"/>
      <c r="L72" s="5"/>
    </row>
    <row r="73" spans="1:12" ht="22.4" customHeight="1">
      <c r="A73" s="14"/>
      <c r="B73" s="14"/>
      <c r="C73" s="4"/>
      <c r="D73" s="4"/>
      <c r="E73" s="4"/>
      <c r="F73" s="4"/>
      <c r="I73" s="5"/>
      <c r="J73" s="5"/>
      <c r="K73" s="5"/>
      <c r="L73" s="5"/>
    </row>
    <row r="74" spans="1:12" ht="22.4" customHeight="1">
      <c r="A74" s="14"/>
      <c r="B74" s="14"/>
      <c r="C74" s="4"/>
      <c r="D74" s="4"/>
      <c r="E74" s="4"/>
      <c r="F74" s="4"/>
      <c r="I74" s="5"/>
      <c r="J74" s="5"/>
      <c r="K74" s="5"/>
      <c r="L74" s="5"/>
    </row>
    <row r="75" spans="1:12" ht="22.4" customHeight="1">
      <c r="A75" s="14"/>
      <c r="B75" s="14"/>
      <c r="C75" s="4"/>
      <c r="D75" s="4"/>
      <c r="E75" s="4"/>
      <c r="F75" s="4"/>
      <c r="I75" s="5"/>
      <c r="J75" s="5"/>
      <c r="K75" s="5"/>
      <c r="L75" s="5"/>
    </row>
    <row r="76" spans="1:12" ht="22.4" customHeight="1">
      <c r="A76" s="103" t="s">
        <v>206</v>
      </c>
      <c r="B76" s="103"/>
      <c r="C76" s="103"/>
      <c r="D76" s="103"/>
      <c r="E76" s="103"/>
      <c r="F76" s="4"/>
      <c r="I76" s="5"/>
      <c r="J76" s="5"/>
      <c r="K76" s="5"/>
      <c r="L76" s="5"/>
    </row>
    <row r="77" spans="1:12" ht="24" customHeight="1">
      <c r="A77" s="104" t="s">
        <v>0</v>
      </c>
      <c r="B77" s="104"/>
      <c r="C77" s="104"/>
      <c r="D77" s="104"/>
      <c r="E77" s="104"/>
      <c r="F77" s="104"/>
      <c r="G77" s="104"/>
      <c r="H77" s="104"/>
      <c r="I77" s="104"/>
    </row>
    <row r="78" spans="1:12" ht="24" customHeight="1">
      <c r="A78" s="104" t="s">
        <v>19</v>
      </c>
      <c r="B78" s="104"/>
      <c r="C78" s="104"/>
      <c r="D78" s="104"/>
      <c r="E78" s="104"/>
      <c r="F78" s="104"/>
      <c r="G78" s="104"/>
      <c r="H78" s="104"/>
      <c r="I78" s="104"/>
    </row>
    <row r="79" spans="1:12" ht="24" customHeight="1">
      <c r="A79" s="105" t="str">
        <f>+A41</f>
        <v>ณ วันที่ 31 มีนาคม 2566</v>
      </c>
      <c r="B79" s="105"/>
      <c r="C79" s="105"/>
      <c r="D79" s="105"/>
      <c r="E79" s="105"/>
      <c r="F79" s="105"/>
      <c r="G79" s="105"/>
      <c r="H79" s="105"/>
      <c r="I79" s="105"/>
    </row>
    <row r="80" spans="1:12" ht="22.4" customHeight="1">
      <c r="A80" s="106" t="s">
        <v>2</v>
      </c>
      <c r="B80" s="106"/>
      <c r="C80" s="106"/>
      <c r="D80" s="106"/>
      <c r="E80" s="106"/>
      <c r="F80" s="106"/>
      <c r="G80" s="106"/>
      <c r="H80" s="106"/>
      <c r="I80" s="106"/>
    </row>
    <row r="81" spans="1:13" ht="6" customHeight="1">
      <c r="A81" s="107"/>
      <c r="B81" s="107"/>
      <c r="C81" s="107"/>
      <c r="D81" s="107"/>
      <c r="E81" s="107"/>
      <c r="F81" s="107"/>
      <c r="G81" s="107"/>
      <c r="H81" s="107"/>
      <c r="I81" s="107"/>
    </row>
    <row r="82" spans="1:13" ht="22.4" customHeight="1">
      <c r="C82" s="108" t="s">
        <v>3</v>
      </c>
      <c r="D82" s="108"/>
      <c r="E82" s="108"/>
      <c r="F82" s="108"/>
      <c r="G82" s="108" t="s">
        <v>4</v>
      </c>
      <c r="H82" s="108"/>
      <c r="I82" s="108"/>
      <c r="J82" s="1"/>
    </row>
    <row r="83" spans="1:13" ht="22.4" customHeight="1">
      <c r="C83" s="97" t="s">
        <v>222</v>
      </c>
      <c r="D83" s="95"/>
      <c r="E83" s="95"/>
      <c r="F83" s="95"/>
      <c r="G83" s="97" t="s">
        <v>222</v>
      </c>
      <c r="H83" s="95"/>
      <c r="I83" s="95"/>
      <c r="J83" s="1"/>
    </row>
    <row r="84" spans="1:13" ht="22.4" customHeight="1">
      <c r="C84" s="24" t="s">
        <v>5</v>
      </c>
      <c r="D84" s="24"/>
      <c r="E84" s="24" t="s">
        <v>5</v>
      </c>
      <c r="F84" s="24"/>
      <c r="G84" s="24" t="s">
        <v>5</v>
      </c>
      <c r="H84" s="24"/>
      <c r="I84" s="24" t="s">
        <v>5</v>
      </c>
    </row>
    <row r="85" spans="1:13" ht="22.4" customHeight="1">
      <c r="B85" s="2" t="s">
        <v>6</v>
      </c>
      <c r="C85" s="2" t="str">
        <f>+C47</f>
        <v>31 มีนาคม 2566</v>
      </c>
      <c r="D85" s="2"/>
      <c r="E85" s="2" t="str">
        <f>+E47</f>
        <v>31 ธันวาคม 2565</v>
      </c>
      <c r="F85" s="2"/>
      <c r="G85" s="2" t="str">
        <f>+G47</f>
        <v>31 มีนาคม 2566</v>
      </c>
      <c r="H85" s="2"/>
      <c r="I85" s="2" t="str">
        <f>+I47</f>
        <v>31 ธันวาคม 2565</v>
      </c>
    </row>
    <row r="86" spans="1:13" ht="22.4" customHeight="1">
      <c r="B86" s="2"/>
      <c r="C86" s="2"/>
      <c r="D86" s="2"/>
      <c r="E86" s="2"/>
      <c r="F86" s="2"/>
      <c r="G86" s="2"/>
      <c r="H86" s="2"/>
      <c r="I86" s="2"/>
    </row>
    <row r="87" spans="1:13" ht="22.4" customHeight="1">
      <c r="A87" s="24" t="s">
        <v>28</v>
      </c>
      <c r="B87" s="24"/>
    </row>
    <row r="88" spans="1:13" ht="22.4" customHeight="1">
      <c r="A88" s="13" t="s">
        <v>29</v>
      </c>
      <c r="B88" s="86"/>
    </row>
    <row r="89" spans="1:13" ht="22.4" customHeight="1">
      <c r="A89" s="90" t="s">
        <v>30</v>
      </c>
      <c r="B89" s="86"/>
    </row>
    <row r="90" spans="1:13" ht="22.4" customHeight="1">
      <c r="A90" s="15" t="s">
        <v>31</v>
      </c>
      <c r="B90" s="86"/>
    </row>
    <row r="91" spans="1:13" ht="22.4" customHeight="1">
      <c r="A91" s="76" t="s">
        <v>32</v>
      </c>
      <c r="B91" s="86"/>
      <c r="C91" s="4"/>
      <c r="D91" s="4"/>
      <c r="E91" s="4"/>
      <c r="F91" s="4"/>
    </row>
    <row r="92" spans="1:13" ht="22.4" customHeight="1" thickBot="1">
      <c r="A92" s="16" t="s">
        <v>33</v>
      </c>
      <c r="B92" s="86"/>
      <c r="C92" s="17">
        <v>75741437</v>
      </c>
      <c r="D92" s="4"/>
      <c r="E92" s="17">
        <v>75741437</v>
      </c>
      <c r="F92" s="4"/>
      <c r="G92" s="17">
        <v>75741437</v>
      </c>
      <c r="H92" s="4"/>
      <c r="I92" s="17">
        <v>75741437</v>
      </c>
      <c r="J92" s="5"/>
      <c r="K92" s="5"/>
      <c r="L92" s="5"/>
      <c r="M92" s="5"/>
    </row>
    <row r="93" spans="1:13" ht="22.4" customHeight="1" thickTop="1">
      <c r="A93" s="18" t="s">
        <v>34</v>
      </c>
      <c r="B93" s="86"/>
      <c r="C93" s="4"/>
      <c r="D93" s="4"/>
      <c r="E93" s="4"/>
      <c r="F93" s="4"/>
      <c r="G93" s="4"/>
      <c r="H93" s="4"/>
      <c r="I93" s="4"/>
      <c r="J93" s="5"/>
      <c r="K93" s="5"/>
      <c r="L93" s="5"/>
      <c r="M93" s="5"/>
    </row>
    <row r="94" spans="1:13" ht="22.4" customHeight="1">
      <c r="A94" s="76" t="s">
        <v>35</v>
      </c>
      <c r="B94" s="86"/>
      <c r="C94" s="4"/>
      <c r="D94" s="4"/>
      <c r="E94" s="4"/>
      <c r="F94" s="4"/>
      <c r="G94" s="4"/>
      <c r="H94" s="4"/>
      <c r="I94" s="4"/>
      <c r="J94" s="5"/>
      <c r="K94" s="5"/>
      <c r="L94" s="5"/>
      <c r="M94" s="5"/>
    </row>
    <row r="95" spans="1:13" ht="22.4" customHeight="1">
      <c r="A95" s="16" t="s">
        <v>33</v>
      </c>
      <c r="B95" s="86"/>
      <c r="C95" s="3">
        <v>73557618</v>
      </c>
      <c r="D95" s="9"/>
      <c r="E95" s="3">
        <v>73557618</v>
      </c>
      <c r="F95" s="9"/>
      <c r="G95" s="3">
        <v>73557618</v>
      </c>
      <c r="H95" s="9"/>
      <c r="I95" s="3">
        <v>73557618</v>
      </c>
      <c r="J95" s="5"/>
      <c r="K95" s="5"/>
      <c r="L95" s="5"/>
      <c r="M95" s="5"/>
    </row>
    <row r="96" spans="1:13" ht="22.4" customHeight="1">
      <c r="A96" s="90" t="s">
        <v>36</v>
      </c>
      <c r="B96" s="86"/>
      <c r="C96" s="3">
        <v>52878749</v>
      </c>
      <c r="D96" s="4"/>
      <c r="E96" s="3">
        <v>52878749</v>
      </c>
      <c r="F96" s="4"/>
      <c r="G96" s="3">
        <v>52878749</v>
      </c>
      <c r="H96" s="4"/>
      <c r="I96" s="3">
        <v>52878749</v>
      </c>
      <c r="J96" s="5"/>
      <c r="K96" s="5"/>
      <c r="L96" s="5"/>
      <c r="M96" s="5"/>
    </row>
    <row r="97" spans="1:13" ht="22.4" customHeight="1">
      <c r="A97" s="19" t="s">
        <v>37</v>
      </c>
      <c r="B97" s="86"/>
      <c r="C97" s="3">
        <v>2023753</v>
      </c>
      <c r="D97" s="4"/>
      <c r="E97" s="3">
        <v>2586999</v>
      </c>
      <c r="F97" s="4"/>
      <c r="G97" s="3">
        <v>3492624</v>
      </c>
      <c r="H97" s="4"/>
      <c r="I97" s="3">
        <v>3678146</v>
      </c>
      <c r="J97" s="5"/>
      <c r="K97" s="5"/>
      <c r="L97" s="5"/>
      <c r="M97" s="5"/>
    </row>
    <row r="98" spans="1:13" ht="22.4" customHeight="1">
      <c r="A98" s="13" t="s">
        <v>38</v>
      </c>
      <c r="B98" s="86"/>
      <c r="J98" s="5"/>
      <c r="K98" s="5"/>
      <c r="L98" s="5"/>
      <c r="M98" s="5"/>
    </row>
    <row r="99" spans="1:13" ht="22.4" customHeight="1">
      <c r="A99" s="15" t="s">
        <v>39</v>
      </c>
      <c r="B99" s="86"/>
      <c r="J99" s="5"/>
      <c r="K99" s="5"/>
      <c r="L99" s="5"/>
      <c r="M99" s="5"/>
    </row>
    <row r="100" spans="1:13" ht="22.4" customHeight="1">
      <c r="A100" s="76" t="s">
        <v>40</v>
      </c>
      <c r="B100" s="86"/>
      <c r="C100" s="3">
        <v>7574144</v>
      </c>
      <c r="D100" s="4"/>
      <c r="E100" s="3">
        <v>7574144</v>
      </c>
      <c r="F100" s="4"/>
      <c r="G100" s="3">
        <v>7574144</v>
      </c>
      <c r="H100" s="4"/>
      <c r="I100" s="3">
        <v>7574144</v>
      </c>
      <c r="J100" s="5"/>
      <c r="K100" s="5"/>
      <c r="L100" s="5"/>
      <c r="M100" s="5"/>
    </row>
    <row r="101" spans="1:13" ht="22.4" customHeight="1">
      <c r="A101" s="18" t="s">
        <v>41</v>
      </c>
      <c r="B101" s="86"/>
      <c r="C101" s="7">
        <v>212997962</v>
      </c>
      <c r="D101" s="4"/>
      <c r="E101" s="7">
        <v>204321373</v>
      </c>
      <c r="F101" s="4"/>
      <c r="G101" s="7">
        <v>113880391</v>
      </c>
      <c r="H101" s="4"/>
      <c r="I101" s="7">
        <v>108087224</v>
      </c>
      <c r="J101" s="5"/>
      <c r="K101" s="5"/>
      <c r="L101" s="5"/>
      <c r="M101" s="5"/>
    </row>
    <row r="102" spans="1:13" ht="22.4" customHeight="1">
      <c r="A102" s="15" t="s">
        <v>42</v>
      </c>
      <c r="B102" s="86"/>
      <c r="C102" s="3">
        <f>SUM(C95:C101)</f>
        <v>349032226</v>
      </c>
      <c r="D102" s="4"/>
      <c r="E102" s="3">
        <f>SUM(E95:E101)</f>
        <v>340918883</v>
      </c>
      <c r="F102" s="4"/>
      <c r="G102" s="3">
        <f>SUM(G95:G101)</f>
        <v>251383526</v>
      </c>
      <c r="H102" s="4"/>
      <c r="I102" s="3">
        <f>SUM(I95:I101)</f>
        <v>245775881</v>
      </c>
      <c r="J102" s="5"/>
      <c r="K102" s="5"/>
      <c r="L102" s="5"/>
      <c r="M102" s="5"/>
    </row>
    <row r="103" spans="1:13" ht="22.4" customHeight="1">
      <c r="A103" s="13" t="s">
        <v>43</v>
      </c>
      <c r="B103" s="86"/>
      <c r="C103" s="7">
        <v>930824</v>
      </c>
      <c r="D103" s="4"/>
      <c r="E103" s="7">
        <v>840141</v>
      </c>
      <c r="F103" s="4"/>
      <c r="G103" s="20">
        <v>0</v>
      </c>
      <c r="H103" s="21"/>
      <c r="I103" s="20">
        <v>0</v>
      </c>
      <c r="J103" s="5"/>
      <c r="K103" s="5"/>
      <c r="L103" s="5"/>
      <c r="M103" s="5"/>
    </row>
    <row r="104" spans="1:13" ht="22.4" customHeight="1">
      <c r="A104" s="15" t="s">
        <v>44</v>
      </c>
      <c r="B104" s="86"/>
      <c r="C104" s="3">
        <f>SUM(C102:C103)</f>
        <v>349963050</v>
      </c>
      <c r="D104" s="4"/>
      <c r="E104" s="3">
        <f>SUM(E102:E103)</f>
        <v>341759024</v>
      </c>
      <c r="F104" s="4"/>
      <c r="G104" s="3">
        <f>SUM(G102:G103)</f>
        <v>251383526</v>
      </c>
      <c r="H104" s="4"/>
      <c r="I104" s="3">
        <f>SUM(I102:I103)</f>
        <v>245775881</v>
      </c>
      <c r="J104" s="5"/>
      <c r="K104" s="5"/>
      <c r="L104" s="5"/>
      <c r="M104" s="5"/>
    </row>
    <row r="105" spans="1:13" ht="22.4" customHeight="1" thickBot="1">
      <c r="A105" s="12" t="s">
        <v>45</v>
      </c>
      <c r="B105" s="86"/>
      <c r="C105" s="10">
        <f>+C58+C104</f>
        <v>2684137622</v>
      </c>
      <c r="D105" s="22"/>
      <c r="E105" s="10">
        <f>+E58+E104</f>
        <v>2636950822</v>
      </c>
      <c r="F105" s="22"/>
      <c r="G105" s="10">
        <f>+G58+G104</f>
        <v>2486920772</v>
      </c>
      <c r="H105" s="22"/>
      <c r="I105" s="10">
        <f>+I58+I104</f>
        <v>2450911471</v>
      </c>
      <c r="J105" s="5"/>
      <c r="K105" s="5"/>
      <c r="L105" s="5"/>
      <c r="M105" s="5"/>
    </row>
    <row r="106" spans="1:13" ht="22.4" customHeight="1" thickTop="1"/>
    <row r="107" spans="1:13" ht="22.4" customHeight="1">
      <c r="B107" s="78"/>
    </row>
    <row r="108" spans="1:13" ht="22.4" customHeight="1">
      <c r="B108" s="78"/>
    </row>
    <row r="109" spans="1:13" ht="22.4" customHeight="1">
      <c r="A109" s="103" t="s">
        <v>206</v>
      </c>
      <c r="B109" s="103"/>
      <c r="C109" s="103"/>
      <c r="D109" s="103"/>
      <c r="E109" s="103"/>
    </row>
    <row r="110" spans="1:13" ht="22.4" customHeight="1">
      <c r="A110" s="88"/>
      <c r="B110" s="88"/>
      <c r="C110" s="88"/>
      <c r="D110" s="88"/>
      <c r="E110" s="88"/>
    </row>
    <row r="111" spans="1:13" ht="22.4" customHeight="1">
      <c r="A111" s="88"/>
      <c r="B111" s="88"/>
      <c r="C111" s="88"/>
      <c r="D111" s="88"/>
      <c r="E111" s="88"/>
    </row>
    <row r="112" spans="1:13" ht="22.4" customHeight="1">
      <c r="B112" s="88"/>
    </row>
    <row r="113" spans="1:9" ht="22.4" customHeight="1">
      <c r="A113" s="86" t="s">
        <v>159</v>
      </c>
      <c r="B113" s="86"/>
      <c r="E113" s="102" t="s">
        <v>158</v>
      </c>
      <c r="F113" s="102"/>
      <c r="G113" s="102"/>
      <c r="H113" s="102"/>
      <c r="I113" s="102"/>
    </row>
    <row r="114" spans="1:9" ht="22.4" customHeight="1">
      <c r="A114" s="92" t="s">
        <v>160</v>
      </c>
      <c r="B114" s="92"/>
      <c r="E114" s="102" t="s">
        <v>46</v>
      </c>
      <c r="F114" s="102"/>
      <c r="G114" s="102"/>
      <c r="H114" s="102"/>
      <c r="I114" s="102"/>
    </row>
    <row r="117" spans="1:9" ht="22.4" customHeight="1">
      <c r="E117" s="4"/>
      <c r="F117" s="4"/>
    </row>
    <row r="118" spans="1:9" ht="22.4" customHeight="1">
      <c r="E118" s="4"/>
      <c r="F118" s="4"/>
    </row>
  </sheetData>
  <mergeCells count="26">
    <mergeCell ref="C82:F82"/>
    <mergeCell ref="G82:I82"/>
    <mergeCell ref="A80:I80"/>
    <mergeCell ref="A81:I81"/>
    <mergeCell ref="C44:F44"/>
    <mergeCell ref="G44:I44"/>
    <mergeCell ref="A77:I77"/>
    <mergeCell ref="A78:I78"/>
    <mergeCell ref="A79:I79"/>
    <mergeCell ref="A76:E76"/>
    <mergeCell ref="E113:I113"/>
    <mergeCell ref="E114:I114"/>
    <mergeCell ref="A109:E109"/>
    <mergeCell ref="A1:I1"/>
    <mergeCell ref="A2:I2"/>
    <mergeCell ref="A3:I3"/>
    <mergeCell ref="A4:I4"/>
    <mergeCell ref="A5:I5"/>
    <mergeCell ref="A42:I42"/>
    <mergeCell ref="A43:I43"/>
    <mergeCell ref="C6:F6"/>
    <mergeCell ref="G6:I6"/>
    <mergeCell ref="A39:I39"/>
    <mergeCell ref="A40:I40"/>
    <mergeCell ref="A41:I41"/>
    <mergeCell ref="A38:E38"/>
  </mergeCells>
  <printOptions horizontalCentered="1"/>
  <pageMargins left="0.70866141732283505" right="0.39370078740157499" top="0.78740157480314998" bottom="0.78740157480314998" header="0.31496062992126" footer="0.31496062992126"/>
  <pageSetup paperSize="9" scale="88" fitToHeight="0" orientation="portrait" r:id="rId1"/>
  <rowBreaks count="2" manualBreakCount="2">
    <brk id="38" max="16383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94"/>
  <sheetViews>
    <sheetView topLeftCell="A97" zoomScaleNormal="100" zoomScaleSheetLayoutView="100" zoomScalePageLayoutView="85" workbookViewId="0">
      <selection activeCell="K12" sqref="K12"/>
    </sheetView>
  </sheetViews>
  <sheetFormatPr defaultColWidth="9.09765625" defaultRowHeight="24" customHeight="1"/>
  <cols>
    <col min="1" max="1" width="55.3984375" style="13" customWidth="1"/>
    <col min="2" max="2" width="7" style="13" customWidth="1"/>
    <col min="3" max="3" width="13.09765625" style="13" customWidth="1"/>
    <col min="4" max="4" width="0.8984375" style="13" customWidth="1"/>
    <col min="5" max="5" width="13.09765625" style="13" bestFit="1" customWidth="1"/>
    <col min="6" max="6" width="0.8984375" style="13" customWidth="1"/>
    <col min="7" max="7" width="13.09765625" style="13" bestFit="1" customWidth="1"/>
    <col min="8" max="8" width="0.8984375" style="13" customWidth="1"/>
    <col min="9" max="9" width="13.09765625" style="13" bestFit="1" customWidth="1"/>
    <col min="10" max="11" width="9.09765625" style="13" customWidth="1"/>
    <col min="12" max="12" width="9.09765625" style="13"/>
    <col min="13" max="13" width="9.09765625" style="13" customWidth="1"/>
    <col min="14" max="14" width="9.09765625" style="13"/>
    <col min="15" max="15" width="9.09765625" style="13" customWidth="1"/>
    <col min="16" max="16384" width="9.09765625" style="13"/>
  </cols>
  <sheetData>
    <row r="1" spans="1:16" ht="22.4" customHeight="1">
      <c r="A1" s="104" t="s">
        <v>47</v>
      </c>
      <c r="B1" s="104"/>
      <c r="C1" s="104"/>
      <c r="D1" s="104"/>
      <c r="E1" s="104"/>
      <c r="F1" s="104"/>
      <c r="G1" s="104"/>
      <c r="H1" s="104"/>
      <c r="I1" s="104"/>
    </row>
    <row r="2" spans="1:16" ht="22.4" customHeight="1">
      <c r="A2" s="104" t="s">
        <v>48</v>
      </c>
      <c r="B2" s="104"/>
      <c r="C2" s="104"/>
      <c r="D2" s="104"/>
      <c r="E2" s="104"/>
      <c r="F2" s="104"/>
      <c r="G2" s="104"/>
      <c r="H2" s="104"/>
      <c r="I2" s="104"/>
    </row>
    <row r="3" spans="1:16" ht="22.4" customHeight="1">
      <c r="A3" s="105" t="s">
        <v>207</v>
      </c>
      <c r="B3" s="105"/>
      <c r="C3" s="105"/>
      <c r="D3" s="105"/>
      <c r="E3" s="105"/>
      <c r="F3" s="105"/>
      <c r="G3" s="105"/>
      <c r="H3" s="105"/>
      <c r="I3" s="105"/>
    </row>
    <row r="4" spans="1:16" ht="22.4" customHeight="1">
      <c r="A4" s="105" t="s">
        <v>222</v>
      </c>
      <c r="B4" s="105"/>
      <c r="C4" s="105"/>
      <c r="D4" s="105"/>
      <c r="E4" s="105"/>
      <c r="F4" s="105"/>
      <c r="G4" s="105"/>
      <c r="H4" s="105"/>
      <c r="I4" s="105"/>
    </row>
    <row r="5" spans="1:16" ht="20.25" customHeight="1">
      <c r="A5" s="23"/>
      <c r="B5" s="23"/>
      <c r="C5" s="111"/>
      <c r="D5" s="111"/>
      <c r="E5" s="111"/>
      <c r="F5" s="89"/>
      <c r="G5" s="106" t="s">
        <v>2</v>
      </c>
      <c r="H5" s="106"/>
      <c r="I5" s="106"/>
    </row>
    <row r="6" spans="1:16" ht="3.65" customHeight="1">
      <c r="C6" s="24"/>
      <c r="D6" s="24"/>
      <c r="E6" s="24"/>
      <c r="F6" s="24"/>
      <c r="G6" s="25"/>
      <c r="H6" s="25"/>
      <c r="I6" s="25"/>
    </row>
    <row r="7" spans="1:16" ht="20.25" customHeight="1">
      <c r="C7" s="109" t="s">
        <v>3</v>
      </c>
      <c r="D7" s="109"/>
      <c r="E7" s="109"/>
      <c r="F7" s="24"/>
      <c r="G7" s="110" t="s">
        <v>4</v>
      </c>
      <c r="H7" s="110"/>
      <c r="I7" s="109"/>
    </row>
    <row r="8" spans="1:16" ht="20.25" customHeight="1">
      <c r="B8" s="24" t="s">
        <v>6</v>
      </c>
      <c r="C8" s="24">
        <v>2566</v>
      </c>
      <c r="D8" s="24"/>
      <c r="E8" s="24">
        <v>2565</v>
      </c>
      <c r="F8" s="24"/>
      <c r="G8" s="24">
        <v>2566</v>
      </c>
      <c r="H8" s="24"/>
      <c r="I8" s="24">
        <v>2565</v>
      </c>
    </row>
    <row r="9" spans="1:16" ht="3.65" customHeight="1">
      <c r="C9" s="24"/>
      <c r="D9" s="24"/>
      <c r="E9" s="24"/>
      <c r="F9" s="24"/>
      <c r="G9" s="24"/>
      <c r="H9" s="24"/>
      <c r="I9" s="24"/>
    </row>
    <row r="10" spans="1:16" ht="20.25" customHeight="1">
      <c r="A10" s="13" t="s">
        <v>49</v>
      </c>
      <c r="B10" s="79">
        <v>6.17</v>
      </c>
      <c r="C10" s="3">
        <v>29117291</v>
      </c>
      <c r="D10" s="9"/>
      <c r="E10" s="3">
        <v>24751412</v>
      </c>
      <c r="F10" s="9"/>
      <c r="G10" s="3">
        <v>21000649</v>
      </c>
      <c r="H10" s="9"/>
      <c r="I10" s="3">
        <v>16819527</v>
      </c>
      <c r="K10" s="5"/>
      <c r="L10" s="5"/>
      <c r="M10" s="5"/>
      <c r="N10" s="5"/>
      <c r="O10" s="5"/>
      <c r="P10" s="26"/>
    </row>
    <row r="11" spans="1:16" ht="20.25" customHeight="1">
      <c r="A11" s="13" t="s">
        <v>50</v>
      </c>
      <c r="B11" s="79">
        <v>6.18</v>
      </c>
      <c r="C11" s="3">
        <v>7927050</v>
      </c>
      <c r="D11" s="27"/>
      <c r="E11" s="3">
        <v>4879592</v>
      </c>
      <c r="F11" s="27"/>
      <c r="G11" s="3">
        <v>6817682</v>
      </c>
      <c r="H11" s="27"/>
      <c r="I11" s="3">
        <v>3952602</v>
      </c>
      <c r="K11" s="5"/>
      <c r="L11" s="5"/>
      <c r="M11" s="5"/>
      <c r="N11" s="5"/>
      <c r="O11" s="5"/>
      <c r="P11" s="26"/>
    </row>
    <row r="12" spans="1:16" ht="20.25" customHeight="1">
      <c r="A12" s="35" t="s">
        <v>51</v>
      </c>
      <c r="B12" s="79"/>
      <c r="C12" s="8">
        <f>+C10-C11</f>
        <v>21190241</v>
      </c>
      <c r="D12" s="27"/>
      <c r="E12" s="8">
        <f>+E10-E11</f>
        <v>19871820</v>
      </c>
      <c r="F12" s="27"/>
      <c r="G12" s="8">
        <f>+G10-G11</f>
        <v>14182967</v>
      </c>
      <c r="H12" s="27"/>
      <c r="I12" s="8">
        <f>+I10-I11</f>
        <v>12866925</v>
      </c>
      <c r="K12" s="5"/>
      <c r="L12" s="5"/>
      <c r="M12" s="5"/>
      <c r="N12" s="5"/>
      <c r="O12" s="5"/>
      <c r="P12" s="26"/>
    </row>
    <row r="13" spans="1:16" ht="10.4" customHeight="1">
      <c r="B13" s="92"/>
      <c r="C13" s="3"/>
      <c r="D13" s="27"/>
      <c r="E13" s="3"/>
      <c r="F13" s="27"/>
      <c r="G13" s="3"/>
      <c r="H13" s="27"/>
      <c r="I13" s="3"/>
      <c r="K13" s="5"/>
      <c r="L13" s="5"/>
      <c r="M13" s="5"/>
      <c r="N13" s="5"/>
      <c r="O13" s="5"/>
      <c r="P13" s="26"/>
    </row>
    <row r="14" spans="1:16" ht="20.25" customHeight="1">
      <c r="A14" s="13" t="s">
        <v>52</v>
      </c>
      <c r="B14" s="79"/>
      <c r="C14" s="3">
        <v>6321961</v>
      </c>
      <c r="D14" s="27"/>
      <c r="E14" s="3">
        <v>6030936</v>
      </c>
      <c r="F14" s="27"/>
      <c r="G14" s="3">
        <v>3327742</v>
      </c>
      <c r="H14" s="27"/>
      <c r="I14" s="3">
        <v>3106700</v>
      </c>
      <c r="K14" s="5"/>
      <c r="L14" s="5"/>
      <c r="M14" s="5"/>
      <c r="N14" s="5"/>
      <c r="O14" s="5"/>
      <c r="P14" s="26"/>
    </row>
    <row r="15" spans="1:16" ht="20.25" customHeight="1">
      <c r="A15" s="13" t="s">
        <v>155</v>
      </c>
      <c r="B15" s="79"/>
      <c r="C15" s="3">
        <v>2071833</v>
      </c>
      <c r="D15" s="27"/>
      <c r="E15" s="3">
        <v>1799850</v>
      </c>
      <c r="F15" s="27"/>
      <c r="G15" s="3">
        <v>1596285</v>
      </c>
      <c r="H15" s="27"/>
      <c r="I15" s="3">
        <v>1342615</v>
      </c>
      <c r="K15" s="5"/>
      <c r="L15" s="5"/>
      <c r="M15" s="5"/>
      <c r="N15" s="5"/>
      <c r="O15" s="5"/>
      <c r="P15" s="26"/>
    </row>
    <row r="16" spans="1:16" ht="20.25" customHeight="1">
      <c r="A16" s="35" t="s">
        <v>53</v>
      </c>
      <c r="B16" s="79"/>
      <c r="C16" s="8">
        <f>+C14-C15</f>
        <v>4250128</v>
      </c>
      <c r="D16" s="27"/>
      <c r="E16" s="8">
        <f>+E14-E15</f>
        <v>4231086</v>
      </c>
      <c r="F16" s="27"/>
      <c r="G16" s="8">
        <f>+G14-G15</f>
        <v>1731457</v>
      </c>
      <c r="H16" s="27"/>
      <c r="I16" s="8">
        <f>+I14-I15</f>
        <v>1764085</v>
      </c>
      <c r="K16" s="28"/>
      <c r="L16" s="5"/>
      <c r="M16" s="28"/>
      <c r="N16" s="28"/>
      <c r="O16" s="28"/>
      <c r="P16" s="26"/>
    </row>
    <row r="17" spans="1:16" ht="3.65" customHeight="1">
      <c r="B17" s="92"/>
      <c r="C17" s="3"/>
      <c r="D17" s="27"/>
      <c r="E17" s="3"/>
      <c r="F17" s="27"/>
      <c r="G17" s="3"/>
      <c r="H17" s="27"/>
      <c r="I17" s="3"/>
      <c r="K17" s="5"/>
      <c r="L17" s="5"/>
      <c r="M17" s="5"/>
      <c r="N17" s="5"/>
      <c r="O17" s="5"/>
      <c r="P17" s="26"/>
    </row>
    <row r="18" spans="1:16" ht="20.25" customHeight="1">
      <c r="A18" s="13" t="s">
        <v>143</v>
      </c>
      <c r="B18" s="79"/>
      <c r="C18" s="3"/>
      <c r="D18" s="27"/>
      <c r="E18" s="3"/>
      <c r="F18" s="27"/>
      <c r="G18" s="3"/>
      <c r="H18" s="27"/>
      <c r="I18" s="3"/>
      <c r="K18" s="5"/>
      <c r="L18" s="5"/>
      <c r="M18" s="5"/>
      <c r="N18" s="5"/>
      <c r="O18" s="5"/>
      <c r="P18" s="26"/>
    </row>
    <row r="19" spans="1:16" ht="20.25" customHeight="1">
      <c r="A19" s="35" t="s">
        <v>144</v>
      </c>
      <c r="B19" s="79"/>
      <c r="C19" s="3">
        <v>1709728</v>
      </c>
      <c r="D19" s="27"/>
      <c r="E19" s="3">
        <v>1131451</v>
      </c>
      <c r="F19" s="27"/>
      <c r="G19" s="3">
        <v>1666300</v>
      </c>
      <c r="H19" s="27"/>
      <c r="I19" s="3">
        <v>1155314</v>
      </c>
      <c r="K19" s="5"/>
      <c r="L19" s="5"/>
      <c r="M19" s="5"/>
      <c r="N19" s="5"/>
      <c r="O19" s="5"/>
      <c r="P19" s="26"/>
    </row>
    <row r="20" spans="1:16" ht="20.25" customHeight="1">
      <c r="A20" s="13" t="s">
        <v>54</v>
      </c>
      <c r="B20" s="79"/>
      <c r="C20" s="3">
        <v>385392</v>
      </c>
      <c r="D20" s="27"/>
      <c r="E20" s="3">
        <v>413588</v>
      </c>
      <c r="F20" s="27"/>
      <c r="G20" s="3">
        <v>0</v>
      </c>
      <c r="H20" s="29"/>
      <c r="I20" s="3">
        <v>0</v>
      </c>
      <c r="K20" s="5"/>
      <c r="L20" s="5"/>
      <c r="M20" s="5"/>
      <c r="N20" s="5"/>
      <c r="O20" s="5"/>
      <c r="P20" s="26"/>
    </row>
    <row r="21" spans="1:16" ht="20.25" customHeight="1">
      <c r="A21" s="13" t="s">
        <v>141</v>
      </c>
      <c r="B21" s="79"/>
      <c r="C21" s="3">
        <v>125152</v>
      </c>
      <c r="D21" s="27"/>
      <c r="E21" s="3">
        <v>94249</v>
      </c>
      <c r="F21" s="27"/>
      <c r="G21" s="3">
        <v>122182</v>
      </c>
      <c r="H21" s="29"/>
      <c r="I21" s="3">
        <v>93544</v>
      </c>
      <c r="K21" s="5"/>
      <c r="L21" s="5"/>
      <c r="M21" s="5"/>
      <c r="N21" s="5"/>
      <c r="O21" s="5"/>
      <c r="P21" s="26"/>
    </row>
    <row r="22" spans="1:16" ht="20.25" customHeight="1">
      <c r="A22" s="13" t="s">
        <v>142</v>
      </c>
      <c r="B22" s="79"/>
      <c r="C22" s="3">
        <v>1778421</v>
      </c>
      <c r="D22" s="27"/>
      <c r="E22" s="3">
        <v>1602762</v>
      </c>
      <c r="F22" s="27"/>
      <c r="G22" s="3">
        <v>763498</v>
      </c>
      <c r="H22" s="29"/>
      <c r="I22" s="3">
        <v>651757</v>
      </c>
      <c r="K22" s="5"/>
      <c r="L22" s="5"/>
      <c r="M22" s="5"/>
      <c r="N22" s="5"/>
      <c r="O22" s="5"/>
      <c r="P22" s="26"/>
    </row>
    <row r="23" spans="1:16" ht="20.25" customHeight="1">
      <c r="A23" s="13" t="s">
        <v>55</v>
      </c>
      <c r="B23" s="79"/>
      <c r="C23" s="3">
        <v>605896</v>
      </c>
      <c r="D23" s="27"/>
      <c r="E23" s="3">
        <v>875412</v>
      </c>
      <c r="F23" s="27"/>
      <c r="G23" s="3">
        <v>566141</v>
      </c>
      <c r="H23" s="27"/>
      <c r="I23" s="3">
        <v>656215</v>
      </c>
      <c r="K23" s="5"/>
      <c r="L23" s="5"/>
      <c r="M23" s="5"/>
      <c r="N23" s="5"/>
      <c r="O23" s="5"/>
      <c r="P23" s="26"/>
    </row>
    <row r="24" spans="1:16" ht="20.25" customHeight="1">
      <c r="A24" s="13" t="s">
        <v>56</v>
      </c>
      <c r="B24" s="79"/>
      <c r="C24" s="8">
        <f>+C12+C16+SUM(C19:C23)</f>
        <v>30044958</v>
      </c>
      <c r="D24" s="27"/>
      <c r="E24" s="8">
        <f>+E12+E16+SUM(E19:E23)</f>
        <v>28220368</v>
      </c>
      <c r="F24" s="27"/>
      <c r="G24" s="8">
        <f>+G12+G16+SUM(G19:G23)</f>
        <v>19032545</v>
      </c>
      <c r="H24" s="27"/>
      <c r="I24" s="8">
        <f>+I12+I16+SUM(I19:I23)</f>
        <v>17187840</v>
      </c>
      <c r="K24" s="28"/>
      <c r="L24" s="5"/>
      <c r="M24" s="28"/>
      <c r="N24" s="28"/>
      <c r="O24" s="28"/>
      <c r="P24" s="26"/>
    </row>
    <row r="25" spans="1:16" ht="20.25" customHeight="1">
      <c r="A25" s="13" t="s">
        <v>57</v>
      </c>
      <c r="B25" s="79"/>
      <c r="C25" s="3"/>
      <c r="D25" s="9"/>
      <c r="E25" s="3"/>
      <c r="F25" s="9"/>
      <c r="G25" s="3"/>
      <c r="H25" s="9"/>
      <c r="I25" s="3"/>
      <c r="K25" s="5"/>
      <c r="L25" s="5"/>
      <c r="M25" s="5"/>
      <c r="N25" s="5"/>
      <c r="O25" s="5"/>
      <c r="P25" s="26"/>
    </row>
    <row r="26" spans="1:16" ht="20.25" customHeight="1">
      <c r="A26" s="18" t="s">
        <v>58</v>
      </c>
      <c r="B26" s="79"/>
      <c r="C26" s="3">
        <v>7154440</v>
      </c>
      <c r="D26" s="27"/>
      <c r="E26" s="3">
        <v>6708820</v>
      </c>
      <c r="F26" s="27"/>
      <c r="G26" s="3">
        <v>4705956</v>
      </c>
      <c r="H26" s="27"/>
      <c r="I26" s="3">
        <v>4694765</v>
      </c>
      <c r="K26" s="5"/>
      <c r="L26" s="5"/>
      <c r="M26" s="5"/>
      <c r="N26" s="5"/>
      <c r="O26" s="5"/>
      <c r="P26" s="26"/>
    </row>
    <row r="27" spans="1:16" ht="20.25" customHeight="1">
      <c r="A27" s="18" t="s">
        <v>59</v>
      </c>
      <c r="B27" s="79"/>
      <c r="C27" s="3">
        <v>18051</v>
      </c>
      <c r="D27" s="30"/>
      <c r="E27" s="3">
        <v>17213</v>
      </c>
      <c r="F27" s="30"/>
      <c r="G27" s="3">
        <v>16122</v>
      </c>
      <c r="H27" s="30"/>
      <c r="I27" s="3">
        <v>15915</v>
      </c>
      <c r="K27" s="5"/>
      <c r="L27" s="5"/>
      <c r="M27" s="5"/>
      <c r="N27" s="5"/>
      <c r="O27" s="5"/>
      <c r="P27" s="26"/>
    </row>
    <row r="28" spans="1:16" ht="20.25" customHeight="1">
      <c r="A28" s="15" t="s">
        <v>60</v>
      </c>
      <c r="B28" s="79"/>
      <c r="C28" s="3">
        <v>1857080</v>
      </c>
      <c r="D28" s="27"/>
      <c r="E28" s="3">
        <v>1720521</v>
      </c>
      <c r="F28" s="27"/>
      <c r="G28" s="3">
        <v>1496239</v>
      </c>
      <c r="H28" s="27"/>
      <c r="I28" s="3">
        <v>1399138</v>
      </c>
      <c r="K28" s="5"/>
      <c r="L28" s="5"/>
      <c r="M28" s="5"/>
      <c r="N28" s="5"/>
      <c r="O28" s="5"/>
      <c r="P28" s="26"/>
    </row>
    <row r="29" spans="1:16" ht="20.25" customHeight="1">
      <c r="A29" s="18" t="s">
        <v>61</v>
      </c>
      <c r="B29" s="79"/>
      <c r="C29" s="3">
        <v>706172</v>
      </c>
      <c r="D29" s="27"/>
      <c r="E29" s="3">
        <v>732276</v>
      </c>
      <c r="F29" s="27"/>
      <c r="G29" s="3">
        <v>500466</v>
      </c>
      <c r="H29" s="27"/>
      <c r="I29" s="3">
        <v>364726</v>
      </c>
      <c r="K29" s="5"/>
      <c r="L29" s="5"/>
      <c r="M29" s="5"/>
      <c r="N29" s="5"/>
      <c r="O29" s="5"/>
      <c r="P29" s="26"/>
    </row>
    <row r="30" spans="1:16" ht="20.25" customHeight="1">
      <c r="A30" s="18" t="s">
        <v>62</v>
      </c>
      <c r="B30" s="79"/>
      <c r="C30" s="3">
        <v>3594467</v>
      </c>
      <c r="D30" s="27"/>
      <c r="E30" s="3">
        <v>2883937</v>
      </c>
      <c r="F30" s="27"/>
      <c r="G30" s="3">
        <v>1918414</v>
      </c>
      <c r="H30" s="27"/>
      <c r="I30" s="3">
        <v>1600847</v>
      </c>
      <c r="K30" s="5"/>
      <c r="L30" s="5"/>
      <c r="M30" s="5"/>
      <c r="N30" s="5"/>
      <c r="O30" s="5"/>
      <c r="P30" s="26"/>
    </row>
    <row r="31" spans="1:16" ht="20.25" customHeight="1">
      <c r="A31" s="37" t="s">
        <v>63</v>
      </c>
      <c r="B31" s="79"/>
      <c r="C31" s="8">
        <f>SUM(C26:C30)</f>
        <v>13330210</v>
      </c>
      <c r="D31" s="30"/>
      <c r="E31" s="8">
        <f>SUM(E26:E30)</f>
        <v>12062767</v>
      </c>
      <c r="F31" s="30"/>
      <c r="G31" s="8">
        <f>SUM(G26:G30)</f>
        <v>8637197</v>
      </c>
      <c r="H31" s="30"/>
      <c r="I31" s="8">
        <f>SUM(I26:I30)</f>
        <v>8075391</v>
      </c>
      <c r="K31" s="28"/>
      <c r="L31" s="5"/>
      <c r="M31" s="28"/>
      <c r="N31" s="28"/>
      <c r="O31" s="28"/>
      <c r="P31" s="26"/>
    </row>
    <row r="32" spans="1:16" ht="10.4" customHeight="1">
      <c r="A32" s="18"/>
      <c r="B32" s="79"/>
      <c r="C32" s="3"/>
      <c r="D32" s="30"/>
      <c r="E32" s="3"/>
      <c r="F32" s="30"/>
      <c r="G32" s="3"/>
      <c r="H32" s="30"/>
      <c r="I32" s="3"/>
      <c r="K32" s="5"/>
      <c r="L32" s="5"/>
      <c r="M32" s="5"/>
      <c r="N32" s="5"/>
      <c r="O32" s="5"/>
      <c r="P32" s="26"/>
    </row>
    <row r="33" spans="1:16" ht="20.25" customHeight="1">
      <c r="A33" s="13" t="s">
        <v>132</v>
      </c>
      <c r="B33" s="79"/>
      <c r="C33" s="7">
        <v>5798465</v>
      </c>
      <c r="D33" s="30"/>
      <c r="E33" s="7">
        <v>6783014</v>
      </c>
      <c r="F33" s="30"/>
      <c r="G33" s="7">
        <v>3182725</v>
      </c>
      <c r="H33" s="30"/>
      <c r="I33" s="7">
        <v>4651902</v>
      </c>
      <c r="K33" s="5"/>
      <c r="L33" s="5"/>
      <c r="M33" s="5"/>
      <c r="N33" s="5"/>
      <c r="O33" s="5"/>
      <c r="P33" s="26"/>
    </row>
    <row r="34" spans="1:16" ht="20.25" customHeight="1">
      <c r="A34" s="13" t="s">
        <v>64</v>
      </c>
      <c r="B34" s="79"/>
      <c r="C34" s="3">
        <f>+C24-C31-C33</f>
        <v>10916283</v>
      </c>
      <c r="D34" s="30"/>
      <c r="E34" s="3">
        <f>+E24-E31-E33</f>
        <v>9374587</v>
      </c>
      <c r="F34" s="30"/>
      <c r="G34" s="3">
        <f>+G24-G31-G33</f>
        <v>7212623</v>
      </c>
      <c r="H34" s="30"/>
      <c r="I34" s="3">
        <f>+I24-I31-I33</f>
        <v>4460547</v>
      </c>
      <c r="K34" s="5"/>
      <c r="L34" s="5"/>
      <c r="M34" s="5"/>
      <c r="N34" s="5"/>
      <c r="O34" s="5"/>
      <c r="P34" s="26"/>
    </row>
    <row r="35" spans="1:16" ht="20.25" customHeight="1">
      <c r="A35" s="13" t="s">
        <v>65</v>
      </c>
      <c r="B35" s="79"/>
      <c r="C35" s="3">
        <v>2199289</v>
      </c>
      <c r="D35" s="30"/>
      <c r="E35" s="3">
        <v>1912696</v>
      </c>
      <c r="F35" s="30"/>
      <c r="G35" s="3">
        <v>1417001</v>
      </c>
      <c r="H35" s="30"/>
      <c r="I35" s="3">
        <v>871443</v>
      </c>
      <c r="K35" s="5"/>
      <c r="L35" s="5"/>
      <c r="M35" s="5"/>
      <c r="N35" s="5"/>
      <c r="O35" s="5"/>
      <c r="P35" s="26"/>
    </row>
    <row r="36" spans="1:16" ht="20.25" customHeight="1">
      <c r="A36" s="12" t="s">
        <v>66</v>
      </c>
      <c r="B36" s="79"/>
      <c r="C36" s="8">
        <f>+C34-C35</f>
        <v>8716994</v>
      </c>
      <c r="D36" s="27"/>
      <c r="E36" s="8">
        <f>+E34-E35</f>
        <v>7461891</v>
      </c>
      <c r="F36" s="27"/>
      <c r="G36" s="8">
        <f>+G34-G35</f>
        <v>5795622</v>
      </c>
      <c r="H36" s="27"/>
      <c r="I36" s="8">
        <f>+I34-I35</f>
        <v>3589104</v>
      </c>
      <c r="K36" s="5"/>
      <c r="L36" s="5"/>
      <c r="M36" s="5"/>
      <c r="N36" s="5"/>
      <c r="O36" s="5"/>
      <c r="P36" s="26"/>
    </row>
    <row r="37" spans="1:16" ht="20.25" customHeight="1">
      <c r="A37" s="12"/>
      <c r="B37" s="79"/>
      <c r="C37" s="3"/>
      <c r="D37" s="27"/>
      <c r="E37" s="3"/>
      <c r="F37" s="27"/>
      <c r="G37" s="3"/>
      <c r="H37" s="27"/>
      <c r="I37" s="3"/>
      <c r="K37" s="5"/>
      <c r="L37" s="5"/>
      <c r="M37" s="5"/>
      <c r="N37" s="5"/>
      <c r="O37" s="5"/>
      <c r="P37" s="26"/>
    </row>
    <row r="38" spans="1:16" ht="20.25" customHeight="1">
      <c r="A38" s="12"/>
      <c r="B38" s="79"/>
      <c r="C38" s="3"/>
      <c r="D38" s="27"/>
      <c r="E38" s="3"/>
      <c r="F38" s="27"/>
      <c r="G38" s="3"/>
      <c r="H38" s="27"/>
      <c r="I38" s="3"/>
      <c r="K38" s="5"/>
      <c r="L38" s="5"/>
      <c r="M38" s="5"/>
      <c r="N38" s="5"/>
      <c r="O38" s="5"/>
      <c r="P38" s="26"/>
    </row>
    <row r="39" spans="1:16" ht="20.25" customHeight="1">
      <c r="A39" s="12"/>
      <c r="B39" s="79"/>
      <c r="C39" s="3"/>
      <c r="D39" s="27"/>
      <c r="E39" s="3"/>
      <c r="F39" s="27"/>
      <c r="G39" s="3"/>
      <c r="H39" s="27"/>
      <c r="I39" s="3"/>
      <c r="K39" s="5"/>
      <c r="L39" s="5"/>
      <c r="M39" s="5"/>
      <c r="N39" s="5"/>
      <c r="O39" s="5"/>
      <c r="P39" s="26"/>
    </row>
    <row r="40" spans="1:16" ht="20.25" customHeight="1">
      <c r="A40" s="12"/>
      <c r="B40" s="79"/>
      <c r="C40" s="3"/>
      <c r="D40" s="27"/>
      <c r="E40" s="3"/>
      <c r="F40" s="27"/>
      <c r="G40" s="3"/>
      <c r="H40" s="27"/>
      <c r="I40" s="3"/>
      <c r="K40" s="5"/>
      <c r="L40" s="5"/>
      <c r="M40" s="5"/>
      <c r="N40" s="5"/>
      <c r="O40" s="5"/>
      <c r="P40" s="26"/>
    </row>
    <row r="41" spans="1:16" ht="20.25" customHeight="1">
      <c r="A41" s="12"/>
      <c r="B41" s="79"/>
      <c r="C41" s="3"/>
      <c r="D41" s="27"/>
      <c r="E41" s="3"/>
      <c r="F41" s="27"/>
      <c r="G41" s="3"/>
      <c r="H41" s="27"/>
      <c r="I41" s="3"/>
      <c r="K41" s="5"/>
      <c r="L41" s="5"/>
      <c r="M41" s="5"/>
      <c r="N41" s="5"/>
      <c r="O41" s="5"/>
      <c r="P41" s="26"/>
    </row>
    <row r="42" spans="1:16" ht="20.25" customHeight="1">
      <c r="A42" s="12"/>
      <c r="B42" s="79"/>
      <c r="C42" s="3"/>
      <c r="D42" s="27"/>
      <c r="E42" s="3"/>
      <c r="F42" s="27"/>
      <c r="G42" s="3"/>
      <c r="H42" s="27"/>
      <c r="I42" s="3"/>
      <c r="K42" s="5"/>
      <c r="L42" s="5"/>
      <c r="M42" s="5"/>
      <c r="N42" s="5"/>
      <c r="O42" s="5"/>
      <c r="P42" s="26"/>
    </row>
    <row r="43" spans="1:16" ht="20.25" customHeight="1">
      <c r="A43" s="12"/>
      <c r="B43" s="79"/>
      <c r="C43" s="3"/>
      <c r="D43" s="27"/>
      <c r="E43" s="3"/>
      <c r="F43" s="27"/>
      <c r="G43" s="3"/>
      <c r="H43" s="27"/>
      <c r="I43" s="3"/>
      <c r="K43" s="5"/>
      <c r="L43" s="5"/>
      <c r="M43" s="5"/>
      <c r="N43" s="5"/>
      <c r="O43" s="5"/>
      <c r="P43" s="26"/>
    </row>
    <row r="44" spans="1:16" ht="20.25" customHeight="1">
      <c r="A44" s="88" t="s">
        <v>206</v>
      </c>
      <c r="B44" s="79"/>
      <c r="C44" s="3"/>
      <c r="D44" s="27"/>
      <c r="E44" s="3"/>
      <c r="F44" s="27"/>
      <c r="G44" s="3"/>
      <c r="H44" s="27"/>
      <c r="I44" s="3"/>
      <c r="K44" s="5"/>
      <c r="L44" s="5"/>
      <c r="M44" s="5"/>
      <c r="N44" s="5"/>
      <c r="O44" s="5"/>
      <c r="P44" s="26"/>
    </row>
    <row r="45" spans="1:16" ht="20.25" customHeight="1">
      <c r="B45" s="79"/>
      <c r="C45" s="3"/>
      <c r="D45" s="27"/>
      <c r="E45" s="3"/>
      <c r="F45" s="27"/>
      <c r="G45" s="3"/>
      <c r="H45" s="27"/>
      <c r="I45" s="3"/>
      <c r="K45" s="5"/>
      <c r="L45" s="5"/>
      <c r="M45" s="5"/>
      <c r="N45" s="5"/>
      <c r="O45" s="5"/>
      <c r="P45" s="26"/>
    </row>
    <row r="46" spans="1:16" ht="20.25" customHeight="1">
      <c r="B46" s="79"/>
      <c r="C46" s="3"/>
      <c r="D46" s="27"/>
      <c r="E46" s="3"/>
      <c r="F46" s="27"/>
      <c r="G46" s="3"/>
      <c r="H46" s="27"/>
      <c r="I46" s="3"/>
      <c r="K46" s="5"/>
      <c r="L46" s="5"/>
      <c r="M46" s="5"/>
      <c r="N46" s="5"/>
      <c r="O46" s="5"/>
      <c r="P46" s="26"/>
    </row>
    <row r="47" spans="1:16" ht="22.4" customHeight="1">
      <c r="A47" s="104" t="s">
        <v>71</v>
      </c>
      <c r="B47" s="104"/>
      <c r="C47" s="104"/>
      <c r="D47" s="104"/>
      <c r="E47" s="104"/>
      <c r="F47" s="104"/>
      <c r="G47" s="104"/>
      <c r="H47" s="104"/>
      <c r="I47" s="104"/>
      <c r="K47" s="5"/>
      <c r="L47" s="5"/>
      <c r="M47" s="5"/>
      <c r="N47" s="5"/>
      <c r="O47" s="5"/>
      <c r="P47" s="26"/>
    </row>
    <row r="48" spans="1:16" ht="22.4" customHeight="1">
      <c r="A48" s="104" t="s">
        <v>72</v>
      </c>
      <c r="B48" s="104"/>
      <c r="C48" s="104"/>
      <c r="D48" s="104"/>
      <c r="E48" s="104"/>
      <c r="F48" s="104"/>
      <c r="G48" s="104"/>
      <c r="H48" s="104"/>
      <c r="I48" s="104"/>
      <c r="K48" s="5"/>
      <c r="L48" s="5"/>
      <c r="M48" s="5"/>
      <c r="N48" s="5"/>
      <c r="O48" s="5"/>
      <c r="P48" s="26"/>
    </row>
    <row r="49" spans="1:16" ht="22.4" customHeight="1">
      <c r="A49" s="105" t="str">
        <f>+A3</f>
        <v>สำหรับงวดสามเดือนสิ้นสุดวันที่ 31 มีนาคม 2566</v>
      </c>
      <c r="B49" s="105"/>
      <c r="C49" s="105"/>
      <c r="D49" s="105"/>
      <c r="E49" s="105"/>
      <c r="F49" s="105"/>
      <c r="G49" s="105"/>
      <c r="H49" s="105"/>
      <c r="I49" s="105"/>
      <c r="K49" s="5"/>
      <c r="L49" s="5"/>
      <c r="M49" s="5"/>
      <c r="N49" s="5"/>
      <c r="O49" s="5"/>
      <c r="P49" s="26"/>
    </row>
    <row r="50" spans="1:16" ht="22.4" customHeight="1">
      <c r="A50" s="105" t="s">
        <v>222</v>
      </c>
      <c r="B50" s="105"/>
      <c r="C50" s="105"/>
      <c r="D50" s="105"/>
      <c r="E50" s="105"/>
      <c r="F50" s="105"/>
      <c r="G50" s="105"/>
      <c r="H50" s="105"/>
      <c r="I50" s="105"/>
      <c r="K50" s="5"/>
      <c r="L50" s="5"/>
      <c r="M50" s="5"/>
      <c r="N50" s="5"/>
      <c r="O50" s="5"/>
      <c r="P50" s="26"/>
    </row>
    <row r="51" spans="1:16" ht="20.25" customHeight="1">
      <c r="A51" s="23"/>
      <c r="B51" s="23"/>
      <c r="C51" s="111"/>
      <c r="D51" s="111"/>
      <c r="E51" s="111"/>
      <c r="F51" s="89"/>
      <c r="G51" s="106" t="s">
        <v>2</v>
      </c>
      <c r="H51" s="106"/>
      <c r="I51" s="106"/>
      <c r="K51" s="5"/>
      <c r="L51" s="5"/>
      <c r="M51" s="5"/>
      <c r="N51" s="5"/>
      <c r="O51" s="5"/>
      <c r="P51" s="26"/>
    </row>
    <row r="52" spans="1:16" ht="3.65" customHeight="1">
      <c r="C52" s="24"/>
      <c r="D52" s="24"/>
      <c r="E52" s="24"/>
      <c r="F52" s="24"/>
      <c r="G52" s="25"/>
      <c r="H52" s="25"/>
      <c r="I52" s="25"/>
      <c r="K52" s="5"/>
      <c r="L52" s="5"/>
      <c r="M52" s="5"/>
      <c r="N52" s="5"/>
      <c r="O52" s="5"/>
      <c r="P52" s="26"/>
    </row>
    <row r="53" spans="1:16" ht="20.25" customHeight="1">
      <c r="C53" s="109" t="s">
        <v>3</v>
      </c>
      <c r="D53" s="109"/>
      <c r="E53" s="109"/>
      <c r="F53" s="24"/>
      <c r="G53" s="110" t="s">
        <v>4</v>
      </c>
      <c r="H53" s="110"/>
      <c r="I53" s="109"/>
      <c r="K53" s="5"/>
      <c r="L53" s="5"/>
      <c r="M53" s="5"/>
      <c r="N53" s="5"/>
      <c r="O53" s="5"/>
      <c r="P53" s="26"/>
    </row>
    <row r="54" spans="1:16" ht="20.25" customHeight="1">
      <c r="B54" s="24" t="s">
        <v>6</v>
      </c>
      <c r="C54" s="24">
        <f>+C8</f>
        <v>2566</v>
      </c>
      <c r="D54" s="24"/>
      <c r="E54" s="24">
        <f>+E8</f>
        <v>2565</v>
      </c>
      <c r="F54" s="24"/>
      <c r="G54" s="24">
        <f>+G8</f>
        <v>2566</v>
      </c>
      <c r="H54" s="24"/>
      <c r="I54" s="24">
        <f>+I8</f>
        <v>2565</v>
      </c>
      <c r="K54" s="5"/>
      <c r="L54" s="5"/>
      <c r="M54" s="5"/>
      <c r="N54" s="5"/>
      <c r="O54" s="5"/>
      <c r="P54" s="26"/>
    </row>
    <row r="55" spans="1:16" ht="3.65" customHeight="1">
      <c r="B55" s="24"/>
      <c r="C55" s="24"/>
      <c r="D55" s="24"/>
      <c r="E55" s="24"/>
      <c r="F55" s="24"/>
      <c r="G55" s="24"/>
      <c r="H55" s="24"/>
      <c r="I55" s="24"/>
      <c r="K55" s="5"/>
      <c r="L55" s="5"/>
      <c r="M55" s="5"/>
      <c r="N55" s="5"/>
      <c r="O55" s="5"/>
      <c r="P55" s="26"/>
    </row>
    <row r="56" spans="1:16" ht="20.25" customHeight="1">
      <c r="A56" s="13" t="s">
        <v>67</v>
      </c>
      <c r="B56" s="79"/>
      <c r="C56" s="3"/>
      <c r="E56" s="3"/>
      <c r="G56" s="3"/>
      <c r="I56" s="3"/>
      <c r="K56" s="5"/>
      <c r="L56" s="5"/>
      <c r="M56" s="5"/>
      <c r="N56" s="5"/>
      <c r="O56" s="5"/>
      <c r="P56" s="26"/>
    </row>
    <row r="57" spans="1:16" ht="20.25" customHeight="1">
      <c r="A57" s="35" t="s">
        <v>68</v>
      </c>
      <c r="B57" s="79"/>
      <c r="C57" s="3"/>
      <c r="E57" s="3"/>
      <c r="G57" s="3"/>
      <c r="I57" s="3"/>
      <c r="K57" s="5"/>
      <c r="L57" s="5"/>
      <c r="M57" s="5"/>
      <c r="N57" s="5"/>
      <c r="O57" s="5"/>
      <c r="P57" s="26"/>
    </row>
    <row r="58" spans="1:16" ht="20.25" customHeight="1">
      <c r="A58" s="40" t="s">
        <v>195</v>
      </c>
      <c r="B58" s="79"/>
      <c r="C58" s="3"/>
      <c r="E58" s="3"/>
      <c r="G58" s="3"/>
      <c r="I58" s="3"/>
      <c r="K58" s="5"/>
      <c r="L58" s="5"/>
      <c r="M58" s="5"/>
      <c r="N58" s="5"/>
      <c r="O58" s="5"/>
      <c r="P58" s="26"/>
    </row>
    <row r="59" spans="1:16" ht="20.25" customHeight="1">
      <c r="A59" s="16" t="s">
        <v>145</v>
      </c>
      <c r="B59" s="79"/>
      <c r="C59" s="3">
        <v>-152502</v>
      </c>
      <c r="E59" s="3">
        <v>-842014</v>
      </c>
      <c r="G59" s="3">
        <v>-152502</v>
      </c>
      <c r="I59" s="3">
        <v>-842014</v>
      </c>
      <c r="K59" s="5"/>
      <c r="L59" s="5"/>
      <c r="M59" s="5"/>
      <c r="N59" s="5"/>
      <c r="O59" s="5"/>
      <c r="P59" s="26"/>
    </row>
    <row r="60" spans="1:16" ht="20.25" customHeight="1">
      <c r="A60" s="40" t="s">
        <v>196</v>
      </c>
      <c r="B60" s="79"/>
      <c r="C60" s="3"/>
      <c r="D60" s="4"/>
      <c r="E60" s="3"/>
      <c r="F60" s="4"/>
      <c r="G60" s="3"/>
      <c r="H60" s="4"/>
      <c r="I60" s="3"/>
      <c r="K60" s="5"/>
      <c r="L60" s="5"/>
      <c r="M60" s="5"/>
      <c r="N60" s="5"/>
      <c r="O60" s="5"/>
      <c r="P60" s="26"/>
    </row>
    <row r="61" spans="1:16" ht="20.25" customHeight="1">
      <c r="A61" s="16" t="s">
        <v>146</v>
      </c>
      <c r="B61" s="79"/>
      <c r="C61" s="3">
        <v>227869</v>
      </c>
      <c r="D61" s="4"/>
      <c r="E61" s="3">
        <v>223052</v>
      </c>
      <c r="F61" s="4"/>
      <c r="G61" s="3">
        <v>264278</v>
      </c>
      <c r="H61" s="4"/>
      <c r="I61" s="3">
        <v>168676</v>
      </c>
      <c r="K61" s="5"/>
      <c r="L61" s="5"/>
      <c r="M61" s="5"/>
      <c r="N61" s="5"/>
      <c r="O61" s="5"/>
      <c r="P61" s="26"/>
    </row>
    <row r="62" spans="1:16" ht="20.25" customHeight="1">
      <c r="A62" s="40" t="s">
        <v>161</v>
      </c>
      <c r="B62" s="79"/>
      <c r="C62" s="3">
        <v>-214610</v>
      </c>
      <c r="D62" s="4"/>
      <c r="E62" s="3">
        <v>-50423</v>
      </c>
      <c r="F62" s="29"/>
      <c r="G62" s="3">
        <v>0</v>
      </c>
      <c r="H62" s="29"/>
      <c r="I62" s="3">
        <v>0</v>
      </c>
      <c r="K62" s="5"/>
      <c r="L62" s="5"/>
      <c r="M62" s="5"/>
      <c r="N62" s="5"/>
      <c r="O62" s="5"/>
      <c r="P62" s="26"/>
    </row>
    <row r="63" spans="1:16" ht="20.25" customHeight="1">
      <c r="A63" s="40" t="s">
        <v>189</v>
      </c>
      <c r="B63" s="79"/>
      <c r="C63" s="3">
        <v>12605</v>
      </c>
      <c r="D63" s="4"/>
      <c r="E63" s="3">
        <v>-14942</v>
      </c>
      <c r="F63" s="29"/>
      <c r="G63" s="3">
        <v>0</v>
      </c>
      <c r="H63" s="29"/>
      <c r="I63" s="3">
        <v>0</v>
      </c>
      <c r="K63" s="5"/>
      <c r="L63" s="5"/>
      <c r="M63" s="5"/>
      <c r="N63" s="5"/>
      <c r="O63" s="5"/>
      <c r="P63" s="26"/>
    </row>
    <row r="64" spans="1:16" ht="20.25" customHeight="1">
      <c r="A64" s="40" t="s">
        <v>69</v>
      </c>
      <c r="B64" s="79"/>
      <c r="C64" s="3">
        <v>-3608</v>
      </c>
      <c r="D64" s="4"/>
      <c r="E64" s="3">
        <v>78143</v>
      </c>
      <c r="F64" s="4"/>
      <c r="G64" s="3">
        <v>-22355</v>
      </c>
      <c r="H64" s="4"/>
      <c r="I64" s="3">
        <v>134667</v>
      </c>
      <c r="K64" s="5"/>
      <c r="L64" s="5"/>
      <c r="M64" s="5"/>
      <c r="N64" s="5"/>
      <c r="O64" s="5"/>
      <c r="P64" s="26"/>
    </row>
    <row r="65" spans="1:16" ht="20.25" customHeight="1">
      <c r="A65" s="35" t="s">
        <v>130</v>
      </c>
      <c r="B65" s="79"/>
      <c r="C65" s="3"/>
      <c r="D65" s="4"/>
      <c r="E65" s="3"/>
      <c r="F65" s="4"/>
      <c r="G65" s="3"/>
      <c r="H65" s="4"/>
      <c r="I65" s="3"/>
      <c r="K65" s="5"/>
      <c r="L65" s="5"/>
      <c r="M65" s="5"/>
      <c r="N65" s="5"/>
      <c r="O65" s="5"/>
      <c r="P65" s="26"/>
    </row>
    <row r="66" spans="1:16" ht="20.25" customHeight="1">
      <c r="A66" s="40" t="s">
        <v>154</v>
      </c>
      <c r="B66" s="79"/>
      <c r="C66" s="3"/>
      <c r="E66" s="3"/>
      <c r="G66" s="3"/>
      <c r="I66" s="3"/>
      <c r="K66" s="5"/>
      <c r="L66" s="5"/>
      <c r="M66" s="5"/>
      <c r="N66" s="5"/>
      <c r="O66" s="5"/>
      <c r="P66" s="26"/>
    </row>
    <row r="67" spans="1:16" ht="20.25" customHeight="1">
      <c r="A67" s="16" t="s">
        <v>145</v>
      </c>
      <c r="B67" s="79"/>
      <c r="C67" s="3">
        <v>-543931</v>
      </c>
      <c r="E67" s="3">
        <v>-331426</v>
      </c>
      <c r="G67" s="3">
        <v>-346748</v>
      </c>
      <c r="I67" s="3">
        <v>61736</v>
      </c>
      <c r="K67" s="5"/>
      <c r="L67" s="5"/>
      <c r="M67" s="5"/>
      <c r="N67" s="5"/>
      <c r="O67" s="5"/>
      <c r="P67" s="26"/>
    </row>
    <row r="68" spans="1:16" ht="20.25" customHeight="1">
      <c r="A68" s="40" t="s">
        <v>213</v>
      </c>
      <c r="B68" s="79"/>
      <c r="C68" s="3">
        <v>2755</v>
      </c>
      <c r="E68" s="3">
        <v>-648</v>
      </c>
      <c r="G68" s="3">
        <v>0</v>
      </c>
      <c r="I68" s="3">
        <v>0</v>
      </c>
      <c r="K68" s="5"/>
      <c r="L68" s="5"/>
      <c r="M68" s="5"/>
      <c r="N68" s="5"/>
      <c r="O68" s="5"/>
      <c r="P68" s="26"/>
    </row>
    <row r="69" spans="1:16" ht="20.25" customHeight="1">
      <c r="A69" s="40" t="s">
        <v>69</v>
      </c>
      <c r="B69" s="79"/>
      <c r="C69" s="3">
        <v>108786</v>
      </c>
      <c r="D69" s="4"/>
      <c r="E69" s="3">
        <v>66285</v>
      </c>
      <c r="F69" s="4"/>
      <c r="G69" s="3">
        <v>69350</v>
      </c>
      <c r="H69" s="4"/>
      <c r="I69" s="3">
        <v>-12347</v>
      </c>
      <c r="K69" s="5"/>
      <c r="L69" s="5"/>
      <c r="M69" s="5"/>
      <c r="N69" s="5"/>
      <c r="O69" s="5"/>
      <c r="P69" s="26"/>
    </row>
    <row r="70" spans="1:16" ht="20.25" customHeight="1">
      <c r="A70" s="38" t="s">
        <v>147</v>
      </c>
      <c r="B70" s="79"/>
      <c r="C70" s="8">
        <f>SUM(C59:C69)</f>
        <v>-562636</v>
      </c>
      <c r="D70" s="4"/>
      <c r="E70" s="8">
        <f>SUM(E59:E69)</f>
        <v>-871973</v>
      </c>
      <c r="F70" s="4"/>
      <c r="G70" s="8">
        <f>SUM(G59:G69)</f>
        <v>-187977</v>
      </c>
      <c r="H70" s="4"/>
      <c r="I70" s="8">
        <f>SUM(I59:I69)</f>
        <v>-489282</v>
      </c>
      <c r="K70" s="5"/>
      <c r="L70" s="5"/>
      <c r="M70" s="5"/>
      <c r="N70" s="5"/>
      <c r="O70" s="5"/>
      <c r="P70" s="26"/>
    </row>
    <row r="71" spans="1:16" ht="20.25" customHeight="1" thickBot="1">
      <c r="A71" s="12" t="s">
        <v>70</v>
      </c>
      <c r="B71" s="79"/>
      <c r="C71" s="10">
        <f>+C36+C70</f>
        <v>8154358</v>
      </c>
      <c r="D71" s="4"/>
      <c r="E71" s="10">
        <f>+E36+E70</f>
        <v>6589918</v>
      </c>
      <c r="F71" s="4"/>
      <c r="G71" s="10">
        <f>+G36+G70</f>
        <v>5607645</v>
      </c>
      <c r="H71" s="4"/>
      <c r="I71" s="10">
        <f>+I36+I70</f>
        <v>3099822</v>
      </c>
      <c r="K71" s="5"/>
      <c r="L71" s="5"/>
      <c r="M71" s="5"/>
      <c r="N71" s="5"/>
      <c r="O71" s="5"/>
      <c r="P71" s="26"/>
    </row>
    <row r="72" spans="1:16" ht="3.65" customHeight="1" thickTop="1">
      <c r="A72" s="12"/>
      <c r="B72" s="92"/>
      <c r="C72" s="3"/>
      <c r="D72" s="4"/>
      <c r="E72" s="3"/>
      <c r="F72" s="4"/>
      <c r="G72" s="3"/>
      <c r="H72" s="4"/>
      <c r="I72" s="3"/>
      <c r="K72" s="5"/>
      <c r="L72" s="5"/>
      <c r="M72" s="5"/>
      <c r="N72" s="5"/>
      <c r="O72" s="5"/>
      <c r="P72" s="26"/>
    </row>
    <row r="73" spans="1:16" ht="20.25" customHeight="1">
      <c r="A73" s="13" t="s">
        <v>73</v>
      </c>
      <c r="C73" s="4"/>
      <c r="D73" s="4"/>
      <c r="E73" s="4"/>
      <c r="F73" s="4"/>
      <c r="G73" s="4"/>
      <c r="H73" s="4"/>
      <c r="I73" s="4"/>
      <c r="K73" s="5"/>
      <c r="L73" s="5"/>
      <c r="M73" s="5"/>
      <c r="N73" s="5"/>
      <c r="O73" s="5"/>
      <c r="P73" s="26"/>
    </row>
    <row r="74" spans="1:16" ht="20.25" customHeight="1">
      <c r="A74" s="15" t="s">
        <v>74</v>
      </c>
      <c r="B74" s="79"/>
      <c r="C74" s="3">
        <f>+C76-C75</f>
        <v>8676288</v>
      </c>
      <c r="D74" s="4"/>
      <c r="E74" s="3">
        <f>+E76-E75</f>
        <v>7418285</v>
      </c>
      <c r="F74" s="4"/>
      <c r="G74" s="3">
        <f>+G76-G75</f>
        <v>5795622</v>
      </c>
      <c r="H74" s="4"/>
      <c r="I74" s="3">
        <f>+I76-I75</f>
        <v>3589104</v>
      </c>
      <c r="K74" s="5"/>
      <c r="L74" s="5"/>
      <c r="M74" s="5"/>
      <c r="N74" s="5"/>
      <c r="O74" s="5"/>
      <c r="P74" s="26"/>
    </row>
    <row r="75" spans="1:16" ht="20.25" customHeight="1">
      <c r="A75" s="15" t="s">
        <v>75</v>
      </c>
      <c r="B75" s="79"/>
      <c r="C75" s="3">
        <v>40706</v>
      </c>
      <c r="D75" s="4"/>
      <c r="E75" s="3">
        <v>43606</v>
      </c>
      <c r="F75" s="4"/>
      <c r="G75" s="3">
        <v>0</v>
      </c>
      <c r="H75" s="29"/>
      <c r="I75" s="3">
        <v>0</v>
      </c>
      <c r="K75" s="5"/>
      <c r="L75" s="5"/>
      <c r="M75" s="5"/>
      <c r="N75" s="5"/>
      <c r="O75" s="5"/>
      <c r="P75" s="26"/>
    </row>
    <row r="76" spans="1:16" ht="20.25" customHeight="1" thickBot="1">
      <c r="A76" s="15"/>
      <c r="B76" s="79"/>
      <c r="C76" s="10">
        <f>+C36</f>
        <v>8716994</v>
      </c>
      <c r="D76" s="4"/>
      <c r="E76" s="10">
        <f>+E36</f>
        <v>7461891</v>
      </c>
      <c r="F76" s="4"/>
      <c r="G76" s="10">
        <f>+G36</f>
        <v>5795622</v>
      </c>
      <c r="H76" s="4"/>
      <c r="I76" s="10">
        <f>+I36</f>
        <v>3589104</v>
      </c>
      <c r="K76" s="5"/>
      <c r="L76" s="5"/>
      <c r="M76" s="5"/>
      <c r="N76" s="5"/>
      <c r="O76" s="5"/>
      <c r="P76" s="26"/>
    </row>
    <row r="77" spans="1:16" ht="3.65" customHeight="1" thickTop="1">
      <c r="A77" s="15"/>
      <c r="C77" s="3"/>
      <c r="D77" s="4"/>
      <c r="E77" s="3"/>
      <c r="F77" s="4"/>
      <c r="G77" s="3"/>
      <c r="H77" s="4"/>
      <c r="I77" s="3"/>
      <c r="K77" s="5"/>
      <c r="L77" s="5"/>
      <c r="M77" s="5"/>
      <c r="N77" s="5"/>
      <c r="O77" s="5"/>
      <c r="P77" s="26"/>
    </row>
    <row r="78" spans="1:16" ht="20.25" customHeight="1">
      <c r="A78" s="13" t="s">
        <v>76</v>
      </c>
      <c r="C78" s="4"/>
      <c r="D78" s="4"/>
      <c r="E78" s="4"/>
      <c r="F78" s="4"/>
      <c r="G78" s="4"/>
      <c r="H78" s="4"/>
      <c r="I78" s="4"/>
      <c r="K78" s="5"/>
      <c r="L78" s="5"/>
      <c r="M78" s="5"/>
      <c r="N78" s="5"/>
      <c r="O78" s="5"/>
      <c r="P78" s="26"/>
    </row>
    <row r="79" spans="1:16" ht="20.25" customHeight="1">
      <c r="A79" s="15" t="s">
        <v>74</v>
      </c>
      <c r="B79" s="79"/>
      <c r="C79" s="3">
        <f>+C81-C80</f>
        <v>8113342</v>
      </c>
      <c r="D79" s="4"/>
      <c r="E79" s="3">
        <f>+E81-E80</f>
        <v>6546634</v>
      </c>
      <c r="F79" s="4"/>
      <c r="G79" s="3">
        <f>+G81-G80</f>
        <v>5607645</v>
      </c>
      <c r="H79" s="4"/>
      <c r="I79" s="3">
        <f>+I81-I80</f>
        <v>3099822</v>
      </c>
      <c r="K79" s="5"/>
      <c r="L79" s="5"/>
      <c r="M79" s="5"/>
      <c r="N79" s="5"/>
      <c r="O79" s="5"/>
      <c r="P79" s="26"/>
    </row>
    <row r="80" spans="1:16" ht="20.25" customHeight="1">
      <c r="A80" s="15" t="s">
        <v>75</v>
      </c>
      <c r="B80" s="79"/>
      <c r="C80" s="3">
        <v>41016</v>
      </c>
      <c r="D80" s="4"/>
      <c r="E80" s="3">
        <v>43284</v>
      </c>
      <c r="F80" s="4"/>
      <c r="G80" s="3">
        <v>0</v>
      </c>
      <c r="H80" s="72"/>
      <c r="I80" s="3">
        <v>0</v>
      </c>
      <c r="K80" s="5"/>
      <c r="L80" s="5"/>
      <c r="M80" s="5"/>
      <c r="N80" s="5"/>
      <c r="O80" s="5"/>
      <c r="P80" s="26"/>
    </row>
    <row r="81" spans="1:16" ht="20.25" customHeight="1" thickBot="1">
      <c r="B81" s="79"/>
      <c r="C81" s="10">
        <f>+C71</f>
        <v>8154358</v>
      </c>
      <c r="D81" s="4"/>
      <c r="E81" s="10">
        <f>+E71</f>
        <v>6589918</v>
      </c>
      <c r="F81" s="4"/>
      <c r="G81" s="10">
        <f>+G71</f>
        <v>5607645</v>
      </c>
      <c r="H81" s="4"/>
      <c r="I81" s="10">
        <f>+I71</f>
        <v>3099822</v>
      </c>
      <c r="K81" s="5"/>
      <c r="L81" s="5"/>
      <c r="M81" s="5"/>
      <c r="N81" s="5"/>
      <c r="O81" s="5"/>
      <c r="P81" s="26"/>
    </row>
    <row r="82" spans="1:16" ht="3.65" customHeight="1" thickTop="1">
      <c r="A82" s="31"/>
      <c r="B82" s="12"/>
      <c r="C82" s="22"/>
      <c r="D82" s="22"/>
      <c r="E82" s="22"/>
      <c r="F82" s="22"/>
      <c r="G82" s="22"/>
      <c r="H82" s="22"/>
      <c r="I82" s="22"/>
      <c r="K82" s="5"/>
      <c r="L82" s="5"/>
      <c r="M82" s="5"/>
      <c r="N82" s="5"/>
      <c r="O82" s="5"/>
      <c r="P82" s="26"/>
    </row>
    <row r="83" spans="1:16" ht="20.25" customHeight="1">
      <c r="A83" s="32" t="s">
        <v>77</v>
      </c>
      <c r="B83" s="12"/>
      <c r="C83" s="22"/>
      <c r="D83" s="22"/>
      <c r="E83" s="22"/>
      <c r="F83" s="22"/>
      <c r="G83" s="22"/>
      <c r="H83" s="22"/>
      <c r="I83" s="22"/>
      <c r="K83" s="5"/>
      <c r="L83" s="5"/>
      <c r="M83" s="5"/>
      <c r="N83" s="5"/>
      <c r="O83" s="5"/>
      <c r="P83" s="26"/>
    </row>
    <row r="84" spans="1:16" ht="20.25" customHeight="1">
      <c r="A84" s="15" t="s">
        <v>78</v>
      </c>
      <c r="B84" s="24" t="s">
        <v>79</v>
      </c>
      <c r="C84" s="33">
        <v>1.1795227017611027</v>
      </c>
      <c r="D84" s="5"/>
      <c r="E84" s="33">
        <v>1.0084998983014237</v>
      </c>
      <c r="F84" s="5"/>
      <c r="G84" s="33">
        <v>0.7879023517691075</v>
      </c>
      <c r="H84" s="5"/>
      <c r="I84" s="33">
        <v>0.48793097312832184</v>
      </c>
      <c r="K84" s="5"/>
      <c r="L84" s="5"/>
      <c r="M84" s="5"/>
      <c r="N84" s="5"/>
      <c r="O84" s="5"/>
      <c r="P84" s="26"/>
    </row>
    <row r="85" spans="1:16" ht="20.25" customHeight="1">
      <c r="A85" s="15" t="s">
        <v>80</v>
      </c>
      <c r="B85" s="24" t="s">
        <v>81</v>
      </c>
      <c r="C85" s="3">
        <v>7355761773</v>
      </c>
      <c r="D85" s="34"/>
      <c r="E85" s="3">
        <v>7355761773</v>
      </c>
      <c r="F85" s="34"/>
      <c r="G85" s="3">
        <v>7355761773</v>
      </c>
      <c r="H85" s="34"/>
      <c r="I85" s="3">
        <v>7355761773</v>
      </c>
      <c r="K85" s="5"/>
      <c r="L85" s="5"/>
      <c r="M85" s="5"/>
      <c r="N85" s="5"/>
      <c r="O85" s="5"/>
      <c r="P85" s="26"/>
    </row>
    <row r="86" spans="1:16" ht="20.25" customHeight="1">
      <c r="A86" s="15"/>
      <c r="B86" s="24"/>
      <c r="C86" s="3"/>
      <c r="D86" s="34"/>
      <c r="E86" s="3"/>
      <c r="F86" s="34"/>
      <c r="G86" s="3"/>
      <c r="H86" s="34"/>
      <c r="I86" s="3"/>
      <c r="K86" s="5"/>
      <c r="L86" s="5"/>
      <c r="M86" s="5"/>
      <c r="N86" s="5"/>
      <c r="O86" s="5"/>
      <c r="P86" s="26"/>
    </row>
    <row r="87" spans="1:16" ht="20.25" customHeight="1">
      <c r="A87" s="15"/>
      <c r="B87" s="24"/>
      <c r="C87" s="3"/>
      <c r="D87" s="34"/>
      <c r="E87" s="3"/>
      <c r="F87" s="34"/>
      <c r="G87" s="3"/>
      <c r="H87" s="34"/>
      <c r="I87" s="3"/>
      <c r="K87" s="5"/>
      <c r="L87" s="5"/>
      <c r="M87" s="5"/>
      <c r="N87" s="5"/>
      <c r="O87" s="5"/>
      <c r="P87" s="26"/>
    </row>
    <row r="88" spans="1:16" ht="23.15" customHeight="1">
      <c r="A88" s="88" t="s">
        <v>206</v>
      </c>
      <c r="B88" s="24"/>
      <c r="C88" s="3"/>
      <c r="D88" s="34"/>
      <c r="E88" s="27"/>
      <c r="F88" s="34"/>
      <c r="G88" s="3"/>
      <c r="H88" s="34"/>
      <c r="I88" s="27"/>
      <c r="K88" s="5"/>
      <c r="L88" s="5"/>
      <c r="M88" s="5"/>
      <c r="N88" s="5"/>
      <c r="O88" s="5"/>
      <c r="P88" s="26"/>
    </row>
    <row r="89" spans="1:16" ht="23.15" customHeight="1">
      <c r="A89" s="88"/>
      <c r="B89" s="24"/>
      <c r="C89" s="3"/>
      <c r="D89" s="34"/>
      <c r="E89" s="27"/>
      <c r="F89" s="34"/>
      <c r="G89" s="3"/>
      <c r="H89" s="34"/>
      <c r="I89" s="27"/>
      <c r="K89" s="5"/>
      <c r="L89" s="5"/>
      <c r="M89" s="5"/>
      <c r="N89" s="5"/>
      <c r="O89" s="5"/>
      <c r="P89" s="26"/>
    </row>
    <row r="90" spans="1:16" ht="23.15" customHeight="1">
      <c r="A90" s="88"/>
      <c r="B90" s="24"/>
      <c r="C90" s="3"/>
      <c r="D90" s="34"/>
      <c r="E90" s="27"/>
      <c r="F90" s="34"/>
      <c r="G90" s="3"/>
      <c r="H90" s="34"/>
      <c r="I90" s="27"/>
      <c r="K90" s="5"/>
      <c r="L90" s="5"/>
      <c r="M90" s="5"/>
      <c r="N90" s="5"/>
      <c r="O90" s="5"/>
      <c r="P90" s="26"/>
    </row>
    <row r="91" spans="1:16" ht="22.4" customHeight="1">
      <c r="A91" s="15"/>
      <c r="B91" s="24"/>
      <c r="C91" s="3"/>
      <c r="D91" s="34"/>
      <c r="E91" s="27"/>
      <c r="F91" s="34"/>
      <c r="G91" s="3"/>
      <c r="H91" s="34"/>
      <c r="I91" s="27"/>
      <c r="K91" s="5"/>
      <c r="L91" s="5"/>
      <c r="M91" s="5"/>
      <c r="N91" s="5"/>
      <c r="O91" s="5"/>
      <c r="P91" s="26"/>
    </row>
    <row r="92" spans="1:16" ht="22.4" customHeight="1">
      <c r="A92" s="86" t="s">
        <v>159</v>
      </c>
      <c r="B92" s="86"/>
      <c r="E92" s="112" t="s">
        <v>158</v>
      </c>
      <c r="F92" s="112"/>
      <c r="G92" s="112"/>
      <c r="H92" s="112"/>
      <c r="I92" s="112"/>
    </row>
    <row r="93" spans="1:16" ht="22.4" customHeight="1">
      <c r="A93" s="92" t="s">
        <v>160</v>
      </c>
      <c r="B93" s="92"/>
      <c r="E93" s="102" t="s">
        <v>162</v>
      </c>
      <c r="F93" s="102"/>
      <c r="G93" s="102"/>
      <c r="H93" s="102"/>
      <c r="I93" s="102"/>
    </row>
    <row r="94" spans="1:16" ht="20.25" customHeight="1"/>
  </sheetData>
  <mergeCells count="18">
    <mergeCell ref="A1:I1"/>
    <mergeCell ref="A2:I2"/>
    <mergeCell ref="A3:I3"/>
    <mergeCell ref="C5:E5"/>
    <mergeCell ref="G5:I5"/>
    <mergeCell ref="A4:I4"/>
    <mergeCell ref="E93:I93"/>
    <mergeCell ref="C7:E7"/>
    <mergeCell ref="G7:I7"/>
    <mergeCell ref="A47:I47"/>
    <mergeCell ref="A48:I48"/>
    <mergeCell ref="A49:I49"/>
    <mergeCell ref="C51:E51"/>
    <mergeCell ref="G51:I51"/>
    <mergeCell ref="C53:E53"/>
    <mergeCell ref="G53:I53"/>
    <mergeCell ref="E92:I92"/>
    <mergeCell ref="A50:I50"/>
  </mergeCells>
  <printOptions horizontalCentered="1"/>
  <pageMargins left="0.55118110236220497" right="0.23622047244094499" top="0.78740157480314998" bottom="0.27559055118110198" header="0.31496062992126" footer="0.31496062992126"/>
  <pageSetup paperSize="9" scale="88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S42"/>
  <sheetViews>
    <sheetView zoomScale="110" zoomScaleNormal="110" zoomScaleSheetLayoutView="100" zoomScalePageLayoutView="85" workbookViewId="0">
      <selection activeCell="A4" sqref="A4:AD4"/>
    </sheetView>
  </sheetViews>
  <sheetFormatPr defaultColWidth="9.09765625" defaultRowHeight="22.4" customHeight="1"/>
  <cols>
    <col min="1" max="1" width="41.69921875" style="41" customWidth="1"/>
    <col min="2" max="2" width="7.69921875" style="41" bestFit="1" customWidth="1"/>
    <col min="3" max="3" width="0.8984375" style="41" customWidth="1"/>
    <col min="4" max="4" width="11.69921875" style="41" customWidth="1"/>
    <col min="5" max="5" width="0.8984375" style="41" customWidth="1"/>
    <col min="6" max="6" width="12" style="41" bestFit="1" customWidth="1"/>
    <col min="7" max="7" width="0.8984375" style="41" customWidth="1"/>
    <col min="8" max="8" width="11.09765625" style="41" customWidth="1"/>
    <col min="9" max="9" width="0.8984375" style="41" customWidth="1"/>
    <col min="10" max="10" width="11.59765625" style="41" customWidth="1"/>
    <col min="11" max="11" width="0.8984375" style="41" customWidth="1"/>
    <col min="12" max="12" width="11.8984375" style="41" customWidth="1"/>
    <col min="13" max="13" width="0.8984375" style="41" customWidth="1"/>
    <col min="14" max="14" width="13.3984375" style="41" customWidth="1"/>
    <col min="15" max="15" width="0.8984375" style="41" customWidth="1"/>
    <col min="16" max="16" width="13.09765625" style="41" customWidth="1"/>
    <col min="17" max="17" width="0.8984375" style="41" customWidth="1"/>
    <col min="18" max="18" width="13.3984375" style="41" customWidth="1"/>
    <col min="19" max="19" width="0.8984375" style="41" customWidth="1"/>
    <col min="20" max="20" width="13.59765625" style="41" customWidth="1"/>
    <col min="21" max="21" width="0.8984375" style="41" customWidth="1"/>
    <col min="22" max="22" width="11.8984375" style="41" customWidth="1"/>
    <col min="23" max="23" width="0.8984375" style="41" customWidth="1"/>
    <col min="24" max="24" width="12.09765625" style="41" customWidth="1"/>
    <col min="25" max="25" width="0.8984375" style="41" customWidth="1"/>
    <col min="26" max="26" width="12.8984375" style="41" bestFit="1" customWidth="1"/>
    <col min="27" max="27" width="0.8984375" style="41" customWidth="1"/>
    <col min="28" max="28" width="10.8984375" style="41" customWidth="1"/>
    <col min="29" max="29" width="0.8984375" style="41" customWidth="1"/>
    <col min="30" max="30" width="12.3984375" style="41" customWidth="1"/>
    <col min="31" max="31" width="9.09765625" style="41"/>
    <col min="32" max="32" width="8.09765625" style="41" customWidth="1"/>
    <col min="33" max="16384" width="9.09765625" style="41"/>
  </cols>
  <sheetData>
    <row r="1" spans="1:45" ht="24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</row>
    <row r="2" spans="1:45" ht="24" customHeight="1">
      <c r="A2" s="104" t="s">
        <v>82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</row>
    <row r="3" spans="1:45" ht="24" customHeight="1">
      <c r="A3" s="105" t="s">
        <v>207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42"/>
      <c r="AF3" s="42"/>
    </row>
    <row r="4" spans="1:45" ht="24" customHeight="1">
      <c r="A4" s="105" t="s">
        <v>222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42"/>
      <c r="AF4" s="42"/>
    </row>
    <row r="5" spans="1:45" ht="22.4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44"/>
      <c r="AB5" s="106" t="s">
        <v>2</v>
      </c>
      <c r="AC5" s="106"/>
      <c r="AD5" s="106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</row>
    <row r="6" spans="1:45" ht="6" customHeight="1">
      <c r="A6" s="46"/>
      <c r="B6" s="46"/>
      <c r="C6" s="46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8"/>
      <c r="AA6" s="48"/>
      <c r="AB6" s="49"/>
      <c r="AC6" s="49"/>
      <c r="AD6" s="49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</row>
    <row r="7" spans="1:45" s="50" customFormat="1" ht="22.4" customHeight="1">
      <c r="D7" s="111" t="s">
        <v>3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</row>
    <row r="8" spans="1:45" s="50" customFormat="1" ht="22.4" customHeight="1">
      <c r="D8" s="114" t="s">
        <v>83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91"/>
      <c r="Z8" s="24"/>
      <c r="AA8" s="24"/>
      <c r="AB8" s="24" t="s">
        <v>186</v>
      </c>
      <c r="AC8" s="24"/>
      <c r="AD8" s="24" t="s">
        <v>86</v>
      </c>
    </row>
    <row r="9" spans="1:45" s="50" customFormat="1" ht="22.4" customHeight="1">
      <c r="D9" s="51" t="s">
        <v>84</v>
      </c>
      <c r="E9" s="51"/>
      <c r="F9" s="51" t="s">
        <v>85</v>
      </c>
      <c r="G9" s="51"/>
      <c r="H9" s="114" t="s">
        <v>37</v>
      </c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91"/>
      <c r="T9" s="91"/>
      <c r="U9" s="52"/>
      <c r="V9" s="115" t="s">
        <v>38</v>
      </c>
      <c r="W9" s="115"/>
      <c r="X9" s="115"/>
      <c r="Y9" s="51"/>
      <c r="Z9" s="52" t="s">
        <v>86</v>
      </c>
      <c r="AA9" s="24"/>
      <c r="AB9" s="53" t="s">
        <v>187</v>
      </c>
      <c r="AC9" s="53"/>
      <c r="AD9" s="24"/>
    </row>
    <row r="10" spans="1:45" s="50" customFormat="1" ht="22.4" customHeight="1">
      <c r="D10" s="53" t="s">
        <v>176</v>
      </c>
      <c r="E10" s="53"/>
      <c r="F10" s="53" t="s">
        <v>88</v>
      </c>
      <c r="G10" s="53"/>
      <c r="H10" s="51" t="s">
        <v>89</v>
      </c>
      <c r="I10" s="51"/>
      <c r="J10" s="51" t="s">
        <v>90</v>
      </c>
      <c r="K10" s="51"/>
      <c r="L10" s="51" t="s">
        <v>91</v>
      </c>
      <c r="M10" s="51"/>
      <c r="N10" s="51" t="s">
        <v>170</v>
      </c>
      <c r="O10" s="51"/>
      <c r="P10" s="51" t="s">
        <v>153</v>
      </c>
      <c r="Q10" s="51"/>
      <c r="R10" s="51" t="s">
        <v>92</v>
      </c>
      <c r="S10" s="51"/>
      <c r="T10" s="51" t="s">
        <v>92</v>
      </c>
      <c r="U10" s="51"/>
      <c r="V10" s="53" t="s">
        <v>39</v>
      </c>
      <c r="W10" s="53"/>
      <c r="X10" s="53" t="s">
        <v>41</v>
      </c>
      <c r="Y10" s="53"/>
      <c r="Z10" s="53" t="s">
        <v>93</v>
      </c>
      <c r="AA10" s="53"/>
      <c r="AB10" s="53" t="s">
        <v>188</v>
      </c>
      <c r="AC10" s="53"/>
    </row>
    <row r="11" spans="1:45" s="50" customFormat="1" ht="22.4" customHeight="1">
      <c r="D11" s="53" t="s">
        <v>177</v>
      </c>
      <c r="E11" s="53"/>
      <c r="F11" s="53"/>
      <c r="G11" s="53"/>
      <c r="H11" s="53" t="s">
        <v>95</v>
      </c>
      <c r="I11" s="53"/>
      <c r="J11" s="54" t="s">
        <v>95</v>
      </c>
      <c r="K11" s="53"/>
      <c r="L11" s="54" t="s">
        <v>95</v>
      </c>
      <c r="M11" s="54"/>
      <c r="N11" s="54" t="s">
        <v>181</v>
      </c>
      <c r="O11" s="54"/>
      <c r="P11" s="54" t="s">
        <v>173</v>
      </c>
      <c r="Q11" s="54"/>
      <c r="R11" s="54" t="s">
        <v>95</v>
      </c>
      <c r="S11" s="54"/>
      <c r="T11" s="54" t="s">
        <v>95</v>
      </c>
      <c r="U11" s="54"/>
      <c r="V11" s="53" t="s">
        <v>163</v>
      </c>
      <c r="W11" s="53"/>
      <c r="X11" s="53"/>
      <c r="Y11" s="53"/>
      <c r="Z11" s="53" t="s">
        <v>98</v>
      </c>
      <c r="AA11" s="53"/>
      <c r="AB11" s="53" t="s">
        <v>94</v>
      </c>
      <c r="AC11" s="53"/>
    </row>
    <row r="12" spans="1:45" s="50" customFormat="1" ht="22.4" customHeight="1">
      <c r="D12" s="53"/>
      <c r="E12" s="53"/>
      <c r="F12" s="53"/>
      <c r="G12" s="53"/>
      <c r="H12" s="53" t="s">
        <v>178</v>
      </c>
      <c r="I12" s="53"/>
      <c r="J12" s="54" t="s">
        <v>165</v>
      </c>
      <c r="K12" s="53"/>
      <c r="L12" s="54" t="s">
        <v>166</v>
      </c>
      <c r="M12" s="54"/>
      <c r="N12" s="54" t="s">
        <v>168</v>
      </c>
      <c r="O12" s="54"/>
      <c r="P12" s="54" t="s">
        <v>182</v>
      </c>
      <c r="Q12" s="54"/>
      <c r="R12" s="54" t="s">
        <v>185</v>
      </c>
      <c r="S12" s="54"/>
      <c r="T12" s="54" t="s">
        <v>165</v>
      </c>
      <c r="U12" s="54"/>
      <c r="V12" s="53" t="s">
        <v>164</v>
      </c>
      <c r="W12" s="53"/>
      <c r="X12" s="53"/>
      <c r="Y12" s="53"/>
      <c r="Z12" s="53"/>
      <c r="AA12" s="53"/>
      <c r="AB12" s="53"/>
      <c r="AC12" s="53"/>
    </row>
    <row r="13" spans="1:45" s="50" customFormat="1" ht="22.4" customHeight="1">
      <c r="D13" s="53"/>
      <c r="E13" s="53"/>
      <c r="F13" s="53"/>
      <c r="G13" s="53"/>
      <c r="H13" s="53" t="s">
        <v>7</v>
      </c>
      <c r="I13" s="53"/>
      <c r="J13" s="54" t="s">
        <v>179</v>
      </c>
      <c r="K13" s="53"/>
      <c r="L13" s="54" t="s">
        <v>167</v>
      </c>
      <c r="M13" s="54"/>
      <c r="N13" s="54" t="s">
        <v>169</v>
      </c>
      <c r="O13" s="54"/>
      <c r="P13" s="54" t="s">
        <v>171</v>
      </c>
      <c r="Q13" s="54"/>
      <c r="R13" s="54" t="s">
        <v>183</v>
      </c>
      <c r="S13" s="54"/>
      <c r="T13" s="54" t="s">
        <v>175</v>
      </c>
      <c r="U13" s="54"/>
      <c r="V13" s="53"/>
      <c r="W13" s="53"/>
      <c r="X13" s="53"/>
      <c r="Y13" s="53"/>
      <c r="Z13" s="53"/>
      <c r="AA13" s="53"/>
      <c r="AB13" s="53"/>
      <c r="AC13" s="53"/>
    </row>
    <row r="14" spans="1:45" s="50" customFormat="1" ht="22.4" customHeight="1">
      <c r="B14" s="96" t="s">
        <v>6</v>
      </c>
      <c r="D14" s="53"/>
      <c r="E14" s="53"/>
      <c r="F14" s="53"/>
      <c r="G14" s="53"/>
      <c r="H14" s="53"/>
      <c r="I14" s="53"/>
      <c r="J14" s="54" t="s">
        <v>180</v>
      </c>
      <c r="K14" s="53"/>
      <c r="L14" s="54"/>
      <c r="M14" s="54"/>
      <c r="N14" s="54" t="s">
        <v>138</v>
      </c>
      <c r="O14" s="54"/>
      <c r="P14" s="54" t="s">
        <v>172</v>
      </c>
      <c r="Q14" s="54"/>
      <c r="R14" s="54" t="s">
        <v>184</v>
      </c>
      <c r="S14" s="54"/>
      <c r="T14" s="54" t="s">
        <v>174</v>
      </c>
      <c r="U14" s="54"/>
      <c r="V14" s="53"/>
      <c r="W14" s="53"/>
      <c r="X14" s="53"/>
      <c r="Y14" s="53"/>
      <c r="Z14" s="53"/>
      <c r="AA14" s="53"/>
      <c r="AB14" s="53"/>
      <c r="AC14" s="53"/>
    </row>
    <row r="15" spans="1:45" s="50" customFormat="1" ht="5.15" customHeight="1">
      <c r="B15" s="53"/>
      <c r="C15" s="53"/>
      <c r="D15" s="55"/>
      <c r="E15" s="53"/>
      <c r="F15" s="55"/>
      <c r="G15" s="53"/>
      <c r="H15" s="55"/>
      <c r="I15" s="53"/>
      <c r="J15" s="56"/>
      <c r="K15" s="53"/>
      <c r="L15" s="56"/>
      <c r="M15" s="54"/>
      <c r="N15" s="56"/>
      <c r="O15" s="54"/>
      <c r="P15" s="56"/>
      <c r="Q15" s="54"/>
      <c r="R15" s="56"/>
      <c r="S15" s="54"/>
      <c r="T15" s="56"/>
      <c r="U15" s="54"/>
      <c r="V15" s="55"/>
      <c r="W15" s="53"/>
      <c r="X15" s="55"/>
      <c r="Y15" s="53"/>
      <c r="Z15" s="55"/>
      <c r="AA15" s="53"/>
      <c r="AB15" s="55"/>
      <c r="AC15" s="53"/>
      <c r="AD15" s="57"/>
    </row>
    <row r="16" spans="1:45" s="50" customFormat="1" ht="6" customHeight="1">
      <c r="D16" s="50" t="s">
        <v>102</v>
      </c>
      <c r="J16" s="58"/>
      <c r="L16" s="58"/>
      <c r="M16" s="58"/>
      <c r="N16" s="58"/>
      <c r="O16" s="58"/>
      <c r="P16" s="58"/>
      <c r="Q16" s="58"/>
      <c r="R16" s="58"/>
      <c r="S16" s="58"/>
      <c r="T16" s="58"/>
      <c r="U16" s="58"/>
    </row>
    <row r="17" spans="1:30" s="50" customFormat="1" ht="22" customHeight="1">
      <c r="A17" s="77" t="s">
        <v>194</v>
      </c>
      <c r="B17" s="77"/>
      <c r="C17" s="77"/>
      <c r="D17" s="3">
        <v>73557618</v>
      </c>
      <c r="E17" s="61"/>
      <c r="F17" s="3">
        <v>52878749</v>
      </c>
      <c r="G17" s="61"/>
      <c r="H17" s="3">
        <v>10053866</v>
      </c>
      <c r="I17" s="3"/>
      <c r="J17" s="3">
        <v>643628</v>
      </c>
      <c r="K17" s="3"/>
      <c r="L17" s="3">
        <v>-155578</v>
      </c>
      <c r="M17" s="3"/>
      <c r="N17" s="3">
        <v>-72536</v>
      </c>
      <c r="O17" s="3"/>
      <c r="P17" s="3">
        <v>-336</v>
      </c>
      <c r="Q17" s="3"/>
      <c r="R17" s="3">
        <v>-5217755</v>
      </c>
      <c r="S17" s="61"/>
      <c r="T17" s="3">
        <v>-951728</v>
      </c>
      <c r="U17" s="61"/>
      <c r="V17" s="3">
        <v>7574144</v>
      </c>
      <c r="W17" s="3"/>
      <c r="X17" s="3">
        <v>179205803</v>
      </c>
      <c r="Y17" s="60"/>
      <c r="Z17" s="59">
        <f>SUM(D17:X17)</f>
        <v>317515875</v>
      </c>
      <c r="AA17" s="61"/>
      <c r="AB17" s="3">
        <v>720777</v>
      </c>
      <c r="AC17" s="61"/>
      <c r="AD17" s="59">
        <v>318236652</v>
      </c>
    </row>
    <row r="18" spans="1:30" s="50" customFormat="1" ht="22" customHeight="1">
      <c r="A18" s="77" t="s">
        <v>135</v>
      </c>
      <c r="B18" s="58"/>
      <c r="C18" s="77"/>
      <c r="D18" s="3">
        <v>0</v>
      </c>
      <c r="E18" s="61"/>
      <c r="F18" s="3">
        <v>0</v>
      </c>
      <c r="G18" s="61"/>
      <c r="H18" s="3">
        <v>-87030</v>
      </c>
      <c r="I18" s="60"/>
      <c r="J18" s="3">
        <v>0</v>
      </c>
      <c r="K18" s="60"/>
      <c r="L18" s="3">
        <v>0</v>
      </c>
      <c r="M18" s="61"/>
      <c r="N18" s="3">
        <v>0</v>
      </c>
      <c r="O18" s="61"/>
      <c r="P18" s="3">
        <v>0</v>
      </c>
      <c r="Q18" s="61"/>
      <c r="R18" s="3">
        <v>0</v>
      </c>
      <c r="S18" s="61"/>
      <c r="T18" s="3">
        <v>0</v>
      </c>
      <c r="U18" s="61"/>
      <c r="V18" s="3">
        <v>0</v>
      </c>
      <c r="W18" s="61"/>
      <c r="X18" s="73">
        <f>-H18</f>
        <v>87030</v>
      </c>
      <c r="Y18" s="60"/>
      <c r="Z18" s="73">
        <f t="shared" ref="Z18" si="0">SUM(D18:X18)</f>
        <v>0</v>
      </c>
      <c r="AA18" s="61"/>
      <c r="AB18" s="3">
        <v>0</v>
      </c>
      <c r="AC18" s="61"/>
      <c r="AD18" s="3">
        <f t="shared" ref="AD18" si="1">Z18+AB18</f>
        <v>0</v>
      </c>
    </row>
    <row r="19" spans="1:30" s="50" customFormat="1" ht="22" customHeight="1">
      <c r="A19" s="77" t="s">
        <v>200</v>
      </c>
      <c r="B19" s="80"/>
      <c r="C19" s="62"/>
      <c r="D19" s="3"/>
      <c r="E19" s="61"/>
      <c r="F19" s="3"/>
      <c r="G19" s="61"/>
      <c r="H19" s="3"/>
      <c r="I19" s="60"/>
      <c r="J19" s="3"/>
      <c r="K19" s="60"/>
      <c r="L19" s="3"/>
      <c r="M19" s="61"/>
      <c r="N19" s="3"/>
      <c r="O19" s="61"/>
      <c r="P19" s="3"/>
      <c r="Q19" s="61"/>
      <c r="R19" s="3"/>
      <c r="S19" s="60"/>
      <c r="T19" s="3"/>
      <c r="U19" s="60"/>
      <c r="V19" s="3"/>
      <c r="W19" s="61"/>
      <c r="X19" s="3"/>
      <c r="Y19" s="60"/>
      <c r="Z19" s="59"/>
      <c r="AA19" s="60"/>
      <c r="AB19" s="3"/>
      <c r="AC19" s="60"/>
      <c r="AD19" s="59"/>
    </row>
    <row r="20" spans="1:30" s="50" customFormat="1" ht="22" customHeight="1">
      <c r="A20" s="93" t="s">
        <v>199</v>
      </c>
      <c r="B20" s="80"/>
      <c r="C20" s="62"/>
      <c r="D20" s="3">
        <v>0</v>
      </c>
      <c r="E20" s="61"/>
      <c r="F20" s="3">
        <v>0</v>
      </c>
      <c r="G20" s="61"/>
      <c r="H20" s="3">
        <v>0</v>
      </c>
      <c r="I20" s="60"/>
      <c r="J20" s="3">
        <v>-5854</v>
      </c>
      <c r="K20" s="60"/>
      <c r="L20" s="3">
        <v>0</v>
      </c>
      <c r="M20" s="61"/>
      <c r="N20" s="3">
        <v>0</v>
      </c>
      <c r="O20" s="61"/>
      <c r="P20" s="3">
        <v>0</v>
      </c>
      <c r="Q20" s="61"/>
      <c r="R20" s="3">
        <v>0</v>
      </c>
      <c r="S20" s="60"/>
      <c r="T20" s="3">
        <v>0</v>
      </c>
      <c r="U20" s="60"/>
      <c r="V20" s="3">
        <v>0</v>
      </c>
      <c r="W20" s="61"/>
      <c r="X20" s="3">
        <f>-J20</f>
        <v>5854</v>
      </c>
      <c r="Y20" s="60"/>
      <c r="Z20" s="73">
        <f>J20+X20</f>
        <v>0</v>
      </c>
      <c r="AA20" s="60"/>
      <c r="AB20" s="3">
        <v>0</v>
      </c>
      <c r="AC20" s="60"/>
      <c r="AD20" s="3">
        <f>Z20+AB20</f>
        <v>0</v>
      </c>
    </row>
    <row r="21" spans="1:30" s="50" customFormat="1" ht="21.65" customHeight="1">
      <c r="A21" s="62" t="s">
        <v>152</v>
      </c>
      <c r="B21" s="80"/>
      <c r="C21" s="62"/>
      <c r="D21" s="3">
        <v>0</v>
      </c>
      <c r="E21" s="61"/>
      <c r="F21" s="3">
        <v>0</v>
      </c>
      <c r="G21" s="61"/>
      <c r="H21" s="3">
        <v>0</v>
      </c>
      <c r="I21" s="61"/>
      <c r="J21" s="3">
        <v>-938430</v>
      </c>
      <c r="K21" s="59"/>
      <c r="L21" s="3">
        <v>-51615</v>
      </c>
      <c r="M21" s="60"/>
      <c r="N21" s="3">
        <v>133984</v>
      </c>
      <c r="O21" s="60"/>
      <c r="P21" s="3">
        <v>-14942</v>
      </c>
      <c r="Q21" s="60"/>
      <c r="R21" s="3">
        <v>0</v>
      </c>
      <c r="S21" s="60"/>
      <c r="T21" s="3">
        <v>0</v>
      </c>
      <c r="U21" s="60"/>
      <c r="V21" s="3">
        <v>0</v>
      </c>
      <c r="W21" s="61"/>
      <c r="X21" s="3">
        <v>7417637</v>
      </c>
      <c r="Y21" s="60"/>
      <c r="Z21" s="73">
        <f t="shared" ref="Z21" si="2">SUM(D21:X21)</f>
        <v>6546634</v>
      </c>
      <c r="AA21" s="60"/>
      <c r="AB21" s="3">
        <v>43284</v>
      </c>
      <c r="AC21" s="60"/>
      <c r="AD21" s="3">
        <f t="shared" ref="AD21" si="3">Z21+AB21</f>
        <v>6589918</v>
      </c>
    </row>
    <row r="22" spans="1:30" s="65" customFormat="1" ht="22" customHeight="1" thickBot="1">
      <c r="A22" s="63" t="s">
        <v>209</v>
      </c>
      <c r="B22" s="63"/>
      <c r="C22" s="63"/>
      <c r="D22" s="64">
        <f>SUM(D17:D21)</f>
        <v>73557618</v>
      </c>
      <c r="E22" s="59"/>
      <c r="F22" s="64">
        <f>SUM(F17:F21)</f>
        <v>52878749</v>
      </c>
      <c r="G22" s="59"/>
      <c r="H22" s="64">
        <f>SUM(H17:H21)</f>
        <v>9966836</v>
      </c>
      <c r="I22" s="59"/>
      <c r="J22" s="64">
        <f>SUM(J17:J21)</f>
        <v>-300656</v>
      </c>
      <c r="K22" s="59"/>
      <c r="L22" s="64">
        <f>SUM(L17:L21)</f>
        <v>-207193</v>
      </c>
      <c r="M22" s="59"/>
      <c r="N22" s="64">
        <f>SUM(N17:N21)</f>
        <v>61448</v>
      </c>
      <c r="O22" s="59"/>
      <c r="P22" s="10">
        <f>SUM(P17:P21)</f>
        <v>-15278</v>
      </c>
      <c r="Q22" s="59"/>
      <c r="R22" s="10">
        <f>SUM(R17:R21)</f>
        <v>-5217755</v>
      </c>
      <c r="S22" s="59"/>
      <c r="T22" s="10">
        <f>SUM(T17:T21)</f>
        <v>-951728</v>
      </c>
      <c r="U22" s="59"/>
      <c r="V22" s="10">
        <f>SUM(V17:V21)</f>
        <v>7574144</v>
      </c>
      <c r="W22" s="59"/>
      <c r="X22" s="10">
        <f>SUM(X17:X21)</f>
        <v>186716324</v>
      </c>
      <c r="Y22" s="59"/>
      <c r="Z22" s="10">
        <f>SUM(Z17:Z21)</f>
        <v>324062509</v>
      </c>
      <c r="AA22" s="59"/>
      <c r="AB22" s="10">
        <f>SUM(AB17:AB21)</f>
        <v>764061</v>
      </c>
      <c r="AC22" s="59"/>
      <c r="AD22" s="64">
        <f>SUM(AD17:AD21)</f>
        <v>324826570</v>
      </c>
    </row>
    <row r="23" spans="1:30" s="69" customFormat="1" ht="6" customHeight="1" thickTop="1">
      <c r="A23" s="66"/>
      <c r="B23" s="84"/>
      <c r="C23" s="84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85"/>
      <c r="W23" s="85"/>
      <c r="X23" s="65"/>
      <c r="Y23" s="65"/>
      <c r="Z23" s="65"/>
      <c r="AA23" s="65"/>
      <c r="AB23" s="65"/>
      <c r="AC23" s="65"/>
      <c r="AD23" s="65"/>
    </row>
    <row r="24" spans="1:30" s="50" customFormat="1" ht="21.65" customHeight="1">
      <c r="A24" s="77" t="s">
        <v>208</v>
      </c>
      <c r="B24" s="77"/>
      <c r="C24" s="77"/>
      <c r="D24" s="3">
        <v>73557618</v>
      </c>
      <c r="E24" s="61"/>
      <c r="F24" s="3">
        <v>52878749</v>
      </c>
      <c r="G24" s="61"/>
      <c r="H24" s="3">
        <v>9830776</v>
      </c>
      <c r="I24" s="3"/>
      <c r="J24" s="3">
        <v>-972824</v>
      </c>
      <c r="K24" s="3"/>
      <c r="L24" s="3">
        <v>54787</v>
      </c>
      <c r="M24" s="3"/>
      <c r="N24" s="3">
        <v>-94925</v>
      </c>
      <c r="O24" s="3"/>
      <c r="P24" s="3">
        <v>-61332</v>
      </c>
      <c r="Q24" s="3"/>
      <c r="R24" s="3">
        <v>-5217755</v>
      </c>
      <c r="S24" s="3"/>
      <c r="T24" s="3">
        <v>-951728</v>
      </c>
      <c r="U24" s="3"/>
      <c r="V24" s="3">
        <v>7574144</v>
      </c>
      <c r="W24" s="3"/>
      <c r="X24" s="3">
        <v>204321373</v>
      </c>
      <c r="Y24" s="3"/>
      <c r="Z24" s="3">
        <f>SUM(D24:X24)</f>
        <v>340918883</v>
      </c>
      <c r="AA24" s="3"/>
      <c r="AB24" s="3">
        <v>840141</v>
      </c>
      <c r="AC24" s="3"/>
      <c r="AD24" s="3">
        <f t="shared" ref="AD24:AD25" si="4">Z24+AB24</f>
        <v>341759024</v>
      </c>
    </row>
    <row r="25" spans="1:30" s="50" customFormat="1" ht="21.65" customHeight="1">
      <c r="A25" s="77" t="s">
        <v>135</v>
      </c>
      <c r="B25" s="58"/>
      <c r="C25" s="77"/>
      <c r="D25" s="3">
        <v>0</v>
      </c>
      <c r="E25" s="61"/>
      <c r="F25" s="3">
        <v>0</v>
      </c>
      <c r="G25" s="61"/>
      <c r="H25" s="3">
        <v>-69624</v>
      </c>
      <c r="I25" s="60"/>
      <c r="J25" s="3">
        <v>0</v>
      </c>
      <c r="K25" s="60"/>
      <c r="L25" s="3">
        <v>0</v>
      </c>
      <c r="M25" s="61"/>
      <c r="N25" s="3">
        <v>0</v>
      </c>
      <c r="O25" s="61"/>
      <c r="P25" s="3">
        <v>0</v>
      </c>
      <c r="Q25" s="61"/>
      <c r="R25" s="3">
        <v>0</v>
      </c>
      <c r="S25" s="61"/>
      <c r="T25" s="3">
        <v>0</v>
      </c>
      <c r="U25" s="61"/>
      <c r="V25" s="3">
        <v>0</v>
      </c>
      <c r="W25" s="61"/>
      <c r="X25" s="73">
        <f>-H25</f>
        <v>69624</v>
      </c>
      <c r="Y25" s="60"/>
      <c r="Z25" s="73">
        <f t="shared" ref="Z25" si="5">SUM(D25:X25)</f>
        <v>0</v>
      </c>
      <c r="AA25" s="61"/>
      <c r="AB25" s="3">
        <v>0</v>
      </c>
      <c r="AC25" s="61"/>
      <c r="AD25" s="3">
        <f t="shared" si="4"/>
        <v>0</v>
      </c>
    </row>
    <row r="26" spans="1:30" s="50" customFormat="1" ht="21.65" customHeight="1">
      <c r="A26" s="77" t="s">
        <v>200</v>
      </c>
      <c r="B26" s="58"/>
      <c r="C26" s="77"/>
      <c r="D26" s="3"/>
      <c r="E26" s="61"/>
      <c r="F26" s="3"/>
      <c r="G26" s="61"/>
      <c r="H26" s="3"/>
      <c r="I26" s="60"/>
      <c r="J26" s="3"/>
      <c r="K26" s="60"/>
      <c r="L26" s="3"/>
      <c r="M26" s="61"/>
      <c r="N26" s="3"/>
      <c r="O26" s="61"/>
      <c r="P26" s="3"/>
      <c r="Q26" s="61"/>
      <c r="R26" s="3"/>
      <c r="S26" s="61"/>
      <c r="T26" s="3"/>
      <c r="U26" s="61"/>
      <c r="V26" s="3"/>
      <c r="W26" s="61"/>
      <c r="X26" s="73"/>
      <c r="Y26" s="60"/>
      <c r="Z26" s="73"/>
      <c r="AA26" s="61"/>
      <c r="AB26" s="3"/>
      <c r="AC26" s="61"/>
      <c r="AD26" s="3"/>
    </row>
    <row r="27" spans="1:30" s="50" customFormat="1" ht="21.65" customHeight="1">
      <c r="A27" s="93" t="s">
        <v>199</v>
      </c>
      <c r="B27" s="77"/>
      <c r="C27" s="77"/>
      <c r="D27" s="3">
        <v>0</v>
      </c>
      <c r="E27" s="61"/>
      <c r="F27" s="3">
        <v>0</v>
      </c>
      <c r="G27" s="61"/>
      <c r="H27" s="3">
        <v>0</v>
      </c>
      <c r="I27" s="60"/>
      <c r="J27" s="3">
        <v>72079</v>
      </c>
      <c r="K27" s="60"/>
      <c r="L27" s="3">
        <v>0</v>
      </c>
      <c r="M27" s="61"/>
      <c r="N27" s="3">
        <v>0</v>
      </c>
      <c r="O27" s="61"/>
      <c r="P27" s="3">
        <v>0</v>
      </c>
      <c r="Q27" s="61"/>
      <c r="R27" s="3">
        <v>0</v>
      </c>
      <c r="S27" s="61"/>
      <c r="T27" s="3">
        <v>0</v>
      </c>
      <c r="U27" s="61"/>
      <c r="V27" s="3">
        <v>0</v>
      </c>
      <c r="W27" s="61"/>
      <c r="X27" s="3">
        <f>-J27</f>
        <v>-72079</v>
      </c>
      <c r="Y27" s="60"/>
      <c r="Z27" s="73">
        <f>J27+X27</f>
        <v>0</v>
      </c>
      <c r="AA27" s="61"/>
      <c r="AB27" s="3">
        <v>0</v>
      </c>
      <c r="AC27" s="61"/>
      <c r="AD27" s="3">
        <f>Z27+AB27</f>
        <v>0</v>
      </c>
    </row>
    <row r="28" spans="1:30" s="50" customFormat="1" ht="21.65" customHeight="1">
      <c r="A28" s="62" t="s">
        <v>152</v>
      </c>
      <c r="B28" s="62"/>
      <c r="C28" s="62"/>
      <c r="D28" s="3">
        <v>0</v>
      </c>
      <c r="E28" s="61"/>
      <c r="F28" s="3">
        <v>0</v>
      </c>
      <c r="G28" s="61"/>
      <c r="H28" s="3">
        <v>0</v>
      </c>
      <c r="I28" s="61"/>
      <c r="J28" s="3">
        <v>-557457</v>
      </c>
      <c r="K28" s="59"/>
      <c r="L28" s="3">
        <v>-214610</v>
      </c>
      <c r="M28" s="60"/>
      <c r="N28" s="3">
        <v>193761</v>
      </c>
      <c r="O28" s="60"/>
      <c r="P28" s="3">
        <v>12605</v>
      </c>
      <c r="Q28" s="60"/>
      <c r="R28" s="3">
        <v>0</v>
      </c>
      <c r="S28" s="60"/>
      <c r="T28" s="3">
        <v>0</v>
      </c>
      <c r="U28" s="60"/>
      <c r="V28" s="3">
        <v>0</v>
      </c>
      <c r="W28" s="61"/>
      <c r="X28" s="3">
        <v>8679043</v>
      </c>
      <c r="Y28" s="60"/>
      <c r="Z28" s="73">
        <f t="shared" ref="Z28:Z29" si="6">SUM(D28:X28)</f>
        <v>8113342</v>
      </c>
      <c r="AA28" s="60"/>
      <c r="AB28" s="3">
        <v>41016</v>
      </c>
      <c r="AC28" s="60"/>
      <c r="AD28" s="3">
        <f t="shared" ref="AD28:AD29" si="7">Z28+AB28</f>
        <v>8154358</v>
      </c>
    </row>
    <row r="29" spans="1:30" s="50" customFormat="1" ht="21.65" customHeight="1">
      <c r="A29" s="62" t="s">
        <v>220</v>
      </c>
      <c r="B29" s="62"/>
      <c r="C29" s="62"/>
      <c r="D29" s="3">
        <v>0</v>
      </c>
      <c r="E29" s="61"/>
      <c r="F29" s="3">
        <v>0</v>
      </c>
      <c r="G29" s="61"/>
      <c r="H29" s="3">
        <v>0</v>
      </c>
      <c r="I29" s="61"/>
      <c r="J29" s="3">
        <v>0</v>
      </c>
      <c r="K29" s="60"/>
      <c r="L29" s="3">
        <v>0</v>
      </c>
      <c r="M29" s="61"/>
      <c r="N29" s="3">
        <v>0</v>
      </c>
      <c r="O29" s="61"/>
      <c r="P29" s="3">
        <v>0</v>
      </c>
      <c r="Q29" s="61"/>
      <c r="R29" s="3">
        <v>0</v>
      </c>
      <c r="S29" s="61"/>
      <c r="T29" s="3">
        <v>0</v>
      </c>
      <c r="U29" s="61"/>
      <c r="V29" s="3">
        <v>0</v>
      </c>
      <c r="W29" s="61"/>
      <c r="X29" s="3">
        <v>0</v>
      </c>
      <c r="Y29" s="60"/>
      <c r="Z29" s="73">
        <f t="shared" si="6"/>
        <v>0</v>
      </c>
      <c r="AA29" s="60"/>
      <c r="AB29" s="3">
        <v>49668</v>
      </c>
      <c r="AC29" s="60"/>
      <c r="AD29" s="3">
        <f t="shared" si="7"/>
        <v>49668</v>
      </c>
    </row>
    <row r="30" spans="1:30" s="50" customFormat="1" ht="21.65" customHeight="1">
      <c r="A30" s="62" t="s">
        <v>214</v>
      </c>
      <c r="B30" s="62"/>
      <c r="C30" s="62"/>
      <c r="D30" s="3">
        <v>0</v>
      </c>
      <c r="E30" s="61"/>
      <c r="F30" s="3">
        <v>0</v>
      </c>
      <c r="G30" s="61"/>
      <c r="H30" s="3">
        <v>0</v>
      </c>
      <c r="I30" s="61"/>
      <c r="J30" s="3">
        <v>0</v>
      </c>
      <c r="K30" s="60"/>
      <c r="L30" s="3">
        <v>0</v>
      </c>
      <c r="M30" s="61"/>
      <c r="N30" s="3">
        <v>0</v>
      </c>
      <c r="O30" s="61"/>
      <c r="P30" s="3">
        <v>0</v>
      </c>
      <c r="Q30" s="61"/>
      <c r="R30" s="3">
        <v>0</v>
      </c>
      <c r="S30" s="61"/>
      <c r="T30" s="3">
        <v>0</v>
      </c>
      <c r="U30" s="61"/>
      <c r="V30" s="3">
        <v>0</v>
      </c>
      <c r="W30" s="61"/>
      <c r="X30" s="3">
        <v>1</v>
      </c>
      <c r="Y30" s="60"/>
      <c r="Z30" s="73">
        <f t="shared" ref="Z30" si="8">SUM(D30:X30)</f>
        <v>1</v>
      </c>
      <c r="AA30" s="60"/>
      <c r="AB30" s="3">
        <v>-1</v>
      </c>
      <c r="AC30" s="60"/>
      <c r="AD30" s="3">
        <f t="shared" ref="AD30" si="9">Z30+AB30</f>
        <v>0</v>
      </c>
    </row>
    <row r="31" spans="1:30" s="65" customFormat="1" ht="21.65" customHeight="1" thickBot="1">
      <c r="A31" s="63" t="s">
        <v>210</v>
      </c>
      <c r="B31" s="63"/>
      <c r="C31" s="63"/>
      <c r="D31" s="64">
        <f>SUM(D24:D30)</f>
        <v>73557618</v>
      </c>
      <c r="E31" s="59"/>
      <c r="F31" s="64">
        <f>SUM(F24:F30)</f>
        <v>52878749</v>
      </c>
      <c r="G31" s="59"/>
      <c r="H31" s="64">
        <f>SUM(H24:H30)</f>
        <v>9761152</v>
      </c>
      <c r="I31" s="59"/>
      <c r="J31" s="64">
        <f>SUM(J24:J30)</f>
        <v>-1458202</v>
      </c>
      <c r="K31" s="59"/>
      <c r="L31" s="64">
        <f>SUM(L24:L30)</f>
        <v>-159823</v>
      </c>
      <c r="M31" s="59"/>
      <c r="N31" s="64">
        <f>SUM(N24:N30)</f>
        <v>98836</v>
      </c>
      <c r="O31" s="59"/>
      <c r="P31" s="64">
        <f>SUM(P24:P30)</f>
        <v>-48727</v>
      </c>
      <c r="Q31" s="59"/>
      <c r="R31" s="64">
        <f>SUM(R24:R30)</f>
        <v>-5217755</v>
      </c>
      <c r="S31" s="59"/>
      <c r="T31" s="64">
        <f>SUM(T24:T30)</f>
        <v>-951728</v>
      </c>
      <c r="U31" s="59"/>
      <c r="V31" s="64">
        <f>SUM(V24:V30)</f>
        <v>7574144</v>
      </c>
      <c r="W31" s="59"/>
      <c r="X31" s="64">
        <f>SUM(X24:X30)</f>
        <v>212997962</v>
      </c>
      <c r="Y31" s="59"/>
      <c r="Z31" s="64">
        <f>SUM(Z24:Z30)</f>
        <v>349032226</v>
      </c>
      <c r="AA31" s="59"/>
      <c r="AB31" s="64">
        <f>SUM(AB24:AB30)</f>
        <v>930824</v>
      </c>
      <c r="AC31" s="59"/>
      <c r="AD31" s="64">
        <f>SUM(AD24:AD30)</f>
        <v>349963050</v>
      </c>
    </row>
    <row r="32" spans="1:30" s="69" customFormat="1" ht="23.25" customHeight="1" thickTop="1">
      <c r="A32" s="88"/>
      <c r="B32" s="88"/>
      <c r="C32" s="88"/>
      <c r="D32" s="88"/>
      <c r="E32" s="88"/>
      <c r="F32" s="88"/>
      <c r="G32" s="88"/>
      <c r="H32" s="88"/>
      <c r="I32" s="88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8"/>
      <c r="W32" s="68"/>
      <c r="X32" s="67"/>
      <c r="Y32" s="67"/>
    </row>
    <row r="33" spans="1:25" s="69" customFormat="1" ht="23.25" customHeight="1">
      <c r="A33" s="88"/>
      <c r="B33" s="88"/>
      <c r="C33" s="88"/>
      <c r="D33" s="88" t="s">
        <v>102</v>
      </c>
      <c r="E33" s="88"/>
      <c r="F33" s="88"/>
      <c r="G33" s="88"/>
      <c r="H33" s="88"/>
      <c r="I33" s="88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8"/>
      <c r="W33" s="68"/>
      <c r="X33" s="67"/>
      <c r="Y33" s="67"/>
    </row>
    <row r="34" spans="1:25" s="69" customFormat="1" ht="23.25" customHeight="1">
      <c r="A34" s="88"/>
      <c r="B34" s="88"/>
      <c r="C34" s="88"/>
      <c r="D34" s="88"/>
      <c r="E34" s="88"/>
      <c r="F34" s="88"/>
      <c r="G34" s="88"/>
      <c r="H34" s="88"/>
      <c r="I34" s="88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8"/>
      <c r="W34" s="68"/>
      <c r="X34" s="67"/>
      <c r="Y34" s="67"/>
    </row>
    <row r="35" spans="1:25" s="69" customFormat="1" ht="23.25" customHeight="1"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8"/>
      <c r="W35" s="68"/>
      <c r="X35" s="67"/>
      <c r="Y35" s="67"/>
    </row>
    <row r="36" spans="1:25" s="69" customFormat="1" ht="23.25" customHeight="1"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8"/>
      <c r="W36" s="68"/>
      <c r="X36" s="67"/>
      <c r="Y36" s="67"/>
    </row>
    <row r="37" spans="1:25" s="69" customFormat="1" ht="23.25" customHeight="1">
      <c r="A37" s="113" t="s">
        <v>206</v>
      </c>
      <c r="B37" s="113"/>
      <c r="C37" s="113"/>
      <c r="D37" s="113"/>
      <c r="E37" s="113"/>
      <c r="F37" s="113"/>
      <c r="G37" s="113"/>
      <c r="H37" s="113"/>
      <c r="I37" s="113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8"/>
      <c r="W37" s="68"/>
      <c r="X37" s="67"/>
      <c r="Y37" s="67"/>
    </row>
    <row r="38" spans="1:25" s="69" customFormat="1" ht="23.25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8"/>
      <c r="W38" s="68"/>
      <c r="X38" s="67"/>
      <c r="Y38" s="67"/>
    </row>
    <row r="39" spans="1:25" s="69" customFormat="1" ht="23.25" customHeight="1"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8"/>
      <c r="W39" s="68"/>
      <c r="X39" s="67"/>
      <c r="Y39" s="67"/>
    </row>
    <row r="40" spans="1:25" s="69" customFormat="1" ht="23.25" customHeight="1">
      <c r="A40" s="66"/>
      <c r="B40" s="66"/>
      <c r="C40" s="66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8"/>
      <c r="W40" s="68"/>
      <c r="X40" s="67"/>
      <c r="Y40" s="67"/>
    </row>
    <row r="41" spans="1:25" s="69" customFormat="1" ht="23.25" customHeight="1"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8"/>
      <c r="W41" s="68"/>
      <c r="X41" s="67"/>
      <c r="Y41" s="67"/>
    </row>
    <row r="42" spans="1:25" s="69" customFormat="1" ht="23.25" customHeight="1">
      <c r="A42" s="66"/>
      <c r="B42" s="66"/>
      <c r="C42" s="66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8"/>
      <c r="W42" s="68"/>
      <c r="X42" s="67"/>
      <c r="Y42" s="67"/>
    </row>
  </sheetData>
  <mergeCells count="11">
    <mergeCell ref="A38:I38"/>
    <mergeCell ref="H9:R9"/>
    <mergeCell ref="V9:X9"/>
    <mergeCell ref="A1:AD1"/>
    <mergeCell ref="A2:AD2"/>
    <mergeCell ref="A3:AD3"/>
    <mergeCell ref="AB5:AD5"/>
    <mergeCell ref="D7:AD7"/>
    <mergeCell ref="D8:X8"/>
    <mergeCell ref="A37:I37"/>
    <mergeCell ref="A4:AD4"/>
  </mergeCells>
  <printOptions horizontalCentered="1"/>
  <pageMargins left="0.37" right="0.27" top="0.78740157480314998" bottom="0.78740157480314998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33"/>
  <sheetViews>
    <sheetView zoomScaleNormal="100" zoomScaleSheetLayoutView="100" zoomScalePageLayoutView="85" workbookViewId="0">
      <selection activeCell="B9" sqref="B9"/>
    </sheetView>
  </sheetViews>
  <sheetFormatPr defaultColWidth="9.09765625" defaultRowHeight="22.4" customHeight="1"/>
  <cols>
    <col min="1" max="1" width="48.69921875" style="41" customWidth="1"/>
    <col min="2" max="2" width="11.59765625" style="83" customWidth="1"/>
    <col min="3" max="3" width="0.8984375" style="41" customWidth="1"/>
    <col min="4" max="4" width="12" style="41" bestFit="1" customWidth="1"/>
    <col min="5" max="5" width="0.8984375" style="41" customWidth="1"/>
    <col min="6" max="6" width="12" style="41" bestFit="1" customWidth="1"/>
    <col min="7" max="7" width="0.8984375" style="41" customWidth="1"/>
    <col min="8" max="8" width="12.09765625" style="41" customWidth="1"/>
    <col min="9" max="9" width="0.8984375" style="41" customWidth="1"/>
    <col min="10" max="10" width="17" style="41" customWidth="1"/>
    <col min="11" max="11" width="0.8984375" style="41" customWidth="1"/>
    <col min="12" max="12" width="14.8984375" style="41" customWidth="1"/>
    <col min="13" max="13" width="0.8984375" style="41" customWidth="1"/>
    <col min="14" max="14" width="17.09765625" style="41" customWidth="1"/>
    <col min="15" max="15" width="0.8984375" style="41" customWidth="1"/>
    <col min="16" max="16" width="15" style="41" customWidth="1"/>
    <col min="17" max="17" width="0.8984375" style="41" customWidth="1"/>
    <col min="18" max="18" width="12" style="41" bestFit="1" customWidth="1"/>
    <col min="19" max="19" width="0.8984375" style="41" customWidth="1"/>
    <col min="20" max="20" width="12" style="41" bestFit="1" customWidth="1"/>
    <col min="21" max="16384" width="9.09765625" style="41"/>
  </cols>
  <sheetData>
    <row r="1" spans="1:22" ht="24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2" ht="24" customHeight="1">
      <c r="A2" s="104" t="s">
        <v>148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2" ht="24" customHeight="1">
      <c r="A3" s="105" t="s">
        <v>207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2" ht="24" customHeight="1">
      <c r="A4" s="105" t="s">
        <v>222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2" ht="22.4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87" t="s">
        <v>2</v>
      </c>
    </row>
    <row r="6" spans="1:22" ht="6" customHeight="1">
      <c r="A6" s="46"/>
      <c r="B6" s="81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</row>
    <row r="7" spans="1:22" s="50" customFormat="1" ht="22.4" customHeight="1">
      <c r="B7" s="58"/>
      <c r="D7" s="111" t="s">
        <v>4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</row>
    <row r="8" spans="1:22" s="50" customFormat="1" ht="22.4" customHeight="1">
      <c r="B8" s="58"/>
      <c r="D8" s="51" t="s">
        <v>84</v>
      </c>
      <c r="E8" s="51"/>
      <c r="F8" s="51" t="s">
        <v>85</v>
      </c>
      <c r="G8" s="51"/>
      <c r="H8" s="114" t="s">
        <v>37</v>
      </c>
      <c r="I8" s="114"/>
      <c r="J8" s="114"/>
      <c r="K8" s="114"/>
      <c r="L8" s="114"/>
      <c r="M8" s="114"/>
      <c r="N8" s="114"/>
      <c r="O8" s="71"/>
      <c r="P8" s="115" t="s">
        <v>38</v>
      </c>
      <c r="Q8" s="115"/>
      <c r="R8" s="115"/>
      <c r="S8" s="51"/>
      <c r="T8" s="24" t="s">
        <v>86</v>
      </c>
    </row>
    <row r="9" spans="1:22" s="50" customFormat="1" ht="22.4" customHeight="1">
      <c r="B9" s="58"/>
      <c r="D9" s="53" t="s">
        <v>87</v>
      </c>
      <c r="E9" s="53"/>
      <c r="F9" s="53" t="s">
        <v>88</v>
      </c>
      <c r="G9" s="53"/>
      <c r="H9" s="51" t="s">
        <v>89</v>
      </c>
      <c r="I9" s="51"/>
      <c r="J9" s="51" t="s">
        <v>90</v>
      </c>
      <c r="K9" s="51"/>
      <c r="L9" s="51" t="s">
        <v>136</v>
      </c>
      <c r="M9" s="51"/>
      <c r="N9" s="51" t="s">
        <v>92</v>
      </c>
      <c r="O9" s="51"/>
      <c r="P9" s="53" t="s">
        <v>39</v>
      </c>
      <c r="Q9" s="53"/>
      <c r="R9" s="53" t="s">
        <v>41</v>
      </c>
      <c r="S9" s="53"/>
      <c r="T9" s="24"/>
    </row>
    <row r="10" spans="1:22" s="50" customFormat="1" ht="22.4" customHeight="1">
      <c r="B10" s="58"/>
      <c r="D10" s="53"/>
      <c r="E10" s="53"/>
      <c r="F10" s="53"/>
      <c r="G10" s="53"/>
      <c r="H10" s="53" t="s">
        <v>95</v>
      </c>
      <c r="I10" s="53"/>
      <c r="J10" s="54" t="s">
        <v>96</v>
      </c>
      <c r="K10" s="54"/>
      <c r="L10" s="54" t="s">
        <v>137</v>
      </c>
      <c r="M10" s="54"/>
      <c r="N10" s="54" t="s">
        <v>97</v>
      </c>
      <c r="O10" s="54"/>
      <c r="P10" s="53" t="s">
        <v>163</v>
      </c>
      <c r="Q10" s="53"/>
      <c r="R10" s="53"/>
      <c r="S10" s="53"/>
      <c r="T10" s="24"/>
    </row>
    <row r="11" spans="1:22" s="50" customFormat="1" ht="22.4" customHeight="1">
      <c r="B11" s="53" t="s">
        <v>6</v>
      </c>
      <c r="D11" s="53"/>
      <c r="E11" s="53"/>
      <c r="F11" s="53"/>
      <c r="G11" s="53"/>
      <c r="H11" s="53" t="s">
        <v>99</v>
      </c>
      <c r="I11" s="53"/>
      <c r="J11" s="54" t="s">
        <v>100</v>
      </c>
      <c r="K11" s="54"/>
      <c r="L11" s="54" t="s">
        <v>138</v>
      </c>
      <c r="M11" s="54"/>
      <c r="N11" s="54" t="s">
        <v>101</v>
      </c>
      <c r="O11" s="54"/>
      <c r="P11" s="53" t="s">
        <v>164</v>
      </c>
      <c r="Q11" s="53"/>
      <c r="R11" s="53"/>
      <c r="S11" s="53"/>
      <c r="T11" s="24"/>
    </row>
    <row r="12" spans="1:22" s="50" customFormat="1" ht="5.15" customHeight="1">
      <c r="B12" s="53"/>
      <c r="D12" s="55"/>
      <c r="E12" s="53"/>
      <c r="F12" s="55"/>
      <c r="G12" s="53"/>
      <c r="H12" s="55"/>
      <c r="I12" s="53"/>
      <c r="J12" s="55"/>
      <c r="K12" s="53"/>
      <c r="L12" s="55"/>
      <c r="M12" s="53"/>
      <c r="N12" s="55"/>
      <c r="O12" s="53"/>
      <c r="P12" s="55"/>
      <c r="Q12" s="53"/>
      <c r="R12" s="55"/>
      <c r="S12" s="53"/>
      <c r="T12" s="89"/>
    </row>
    <row r="13" spans="1:22" s="50" customFormat="1" ht="6" customHeight="1">
      <c r="B13" s="58"/>
      <c r="I13" s="58"/>
      <c r="N13" s="58"/>
      <c r="O13" s="58"/>
      <c r="P13" s="58"/>
    </row>
    <row r="14" spans="1:22" s="50" customFormat="1" ht="22" customHeight="1">
      <c r="A14" s="77" t="s">
        <v>194</v>
      </c>
      <c r="B14" s="58"/>
      <c r="C14" s="77"/>
      <c r="D14" s="3">
        <v>73557618</v>
      </c>
      <c r="E14" s="72"/>
      <c r="F14" s="3">
        <v>52878749</v>
      </c>
      <c r="G14" s="72"/>
      <c r="H14" s="3">
        <v>10053866</v>
      </c>
      <c r="I14" s="59"/>
      <c r="J14" s="3">
        <v>373820</v>
      </c>
      <c r="K14" s="72"/>
      <c r="L14" s="3">
        <v>-88248</v>
      </c>
      <c r="M14" s="72"/>
      <c r="N14" s="3">
        <v>-5217755</v>
      </c>
      <c r="O14" s="72"/>
      <c r="P14" s="3">
        <v>7574144</v>
      </c>
      <c r="Q14" s="72"/>
      <c r="R14" s="3">
        <v>94885032</v>
      </c>
      <c r="S14" s="59"/>
      <c r="T14" s="59">
        <v>234017226</v>
      </c>
    </row>
    <row r="15" spans="1:22" s="50" customFormat="1" ht="22" customHeight="1">
      <c r="A15" s="77" t="s">
        <v>135</v>
      </c>
      <c r="B15" s="58"/>
      <c r="C15" s="77"/>
      <c r="D15" s="3">
        <v>0</v>
      </c>
      <c r="E15" s="72"/>
      <c r="F15" s="3">
        <v>0</v>
      </c>
      <c r="G15" s="72"/>
      <c r="H15" s="3">
        <v>-87030</v>
      </c>
      <c r="I15" s="59"/>
      <c r="J15" s="3">
        <v>0</v>
      </c>
      <c r="K15" s="72"/>
      <c r="L15" s="3">
        <v>0</v>
      </c>
      <c r="M15" s="72"/>
      <c r="N15" s="3">
        <v>0</v>
      </c>
      <c r="O15" s="72"/>
      <c r="P15" s="3">
        <v>0</v>
      </c>
      <c r="Q15" s="72"/>
      <c r="R15" s="3">
        <f>-H15</f>
        <v>87030</v>
      </c>
      <c r="S15" s="59"/>
      <c r="T15" s="3">
        <f>SUM(D15:R15)</f>
        <v>0</v>
      </c>
    </row>
    <row r="16" spans="1:22" s="50" customFormat="1" ht="22" customHeight="1">
      <c r="A16" s="62" t="s">
        <v>152</v>
      </c>
      <c r="B16" s="58"/>
      <c r="C16" s="77"/>
      <c r="D16" s="3">
        <v>0</v>
      </c>
      <c r="E16" s="72"/>
      <c r="F16" s="3">
        <v>0</v>
      </c>
      <c r="G16" s="72"/>
      <c r="H16" s="3">
        <v>0</v>
      </c>
      <c r="I16" s="59"/>
      <c r="J16" s="3">
        <v>-624223</v>
      </c>
      <c r="K16" s="59"/>
      <c r="L16" s="59">
        <v>134941</v>
      </c>
      <c r="M16" s="59"/>
      <c r="N16" s="3">
        <v>0</v>
      </c>
      <c r="O16" s="59"/>
      <c r="P16" s="3">
        <v>0</v>
      </c>
      <c r="Q16" s="72"/>
      <c r="R16" s="3">
        <v>3589104</v>
      </c>
      <c r="S16" s="59"/>
      <c r="T16" s="59">
        <f>SUM(D16:R16)</f>
        <v>3099822</v>
      </c>
      <c r="U16" s="73"/>
      <c r="V16" s="59"/>
    </row>
    <row r="17" spans="1:22" s="50" customFormat="1" ht="22" customHeight="1" thickBot="1">
      <c r="A17" s="63" t="s">
        <v>209</v>
      </c>
      <c r="B17" s="80"/>
      <c r="C17" s="63"/>
      <c r="D17" s="64">
        <f>SUM(D14:D16)</f>
        <v>73557618</v>
      </c>
      <c r="E17" s="59"/>
      <c r="F17" s="64">
        <f>SUM(F14:F16)</f>
        <v>52878749</v>
      </c>
      <c r="G17" s="59"/>
      <c r="H17" s="64">
        <f>SUM(H14:H16)</f>
        <v>9966836</v>
      </c>
      <c r="I17" s="59"/>
      <c r="J17" s="64">
        <f>SUM(J14:J16)</f>
        <v>-250403</v>
      </c>
      <c r="K17" s="59"/>
      <c r="L17" s="64">
        <f>SUM(L14:L16)</f>
        <v>46693</v>
      </c>
      <c r="M17" s="59"/>
      <c r="N17" s="74">
        <f>SUM(N14:N16)</f>
        <v>-5217755</v>
      </c>
      <c r="O17" s="59"/>
      <c r="P17" s="64">
        <f>SUM(P14:P16)</f>
        <v>7574144</v>
      </c>
      <c r="Q17" s="59"/>
      <c r="R17" s="64">
        <f>SUM(R14:R16)</f>
        <v>98561166</v>
      </c>
      <c r="S17" s="59"/>
      <c r="T17" s="64">
        <f>SUM(T14:T16)</f>
        <v>237117048</v>
      </c>
    </row>
    <row r="18" spans="1:22" s="50" customFormat="1" ht="6" customHeight="1" thickTop="1">
      <c r="A18" s="66"/>
      <c r="B18" s="54"/>
      <c r="J18" s="58"/>
      <c r="K18" s="58"/>
      <c r="L18" s="58"/>
      <c r="M18" s="58"/>
      <c r="N18" s="58"/>
      <c r="O18" s="58"/>
    </row>
    <row r="19" spans="1:22" s="50" customFormat="1" ht="22.4" customHeight="1">
      <c r="A19" s="77" t="s">
        <v>208</v>
      </c>
      <c r="B19" s="58"/>
      <c r="C19" s="77"/>
      <c r="D19" s="3">
        <v>73557618</v>
      </c>
      <c r="E19" s="72"/>
      <c r="F19" s="3">
        <v>52878749</v>
      </c>
      <c r="G19" s="72"/>
      <c r="H19" s="3">
        <v>9830776</v>
      </c>
      <c r="I19" s="59"/>
      <c r="J19" s="3">
        <v>-769068</v>
      </c>
      <c r="K19" s="72"/>
      <c r="L19" s="3">
        <v>-165807</v>
      </c>
      <c r="M19" s="72"/>
      <c r="N19" s="3">
        <v>-5217755</v>
      </c>
      <c r="O19" s="72"/>
      <c r="P19" s="3">
        <v>7574144</v>
      </c>
      <c r="Q19" s="72"/>
      <c r="R19" s="3">
        <v>108087224</v>
      </c>
      <c r="S19" s="59"/>
      <c r="T19" s="3">
        <v>245775881</v>
      </c>
    </row>
    <row r="20" spans="1:22" s="50" customFormat="1" ht="22.4" customHeight="1">
      <c r="A20" s="77" t="s">
        <v>135</v>
      </c>
      <c r="B20" s="58"/>
      <c r="C20" s="77"/>
      <c r="D20" s="3">
        <v>0</v>
      </c>
      <c r="E20" s="72"/>
      <c r="F20" s="3">
        <v>0</v>
      </c>
      <c r="G20" s="72"/>
      <c r="H20" s="3">
        <v>-69624</v>
      </c>
      <c r="I20" s="59"/>
      <c r="J20" s="3">
        <v>0</v>
      </c>
      <c r="K20" s="72"/>
      <c r="L20" s="3">
        <v>0</v>
      </c>
      <c r="M20" s="72"/>
      <c r="N20" s="3">
        <v>0</v>
      </c>
      <c r="O20" s="72"/>
      <c r="P20" s="3">
        <v>0</v>
      </c>
      <c r="Q20" s="72"/>
      <c r="R20" s="3">
        <f>-H20</f>
        <v>69624</v>
      </c>
      <c r="S20" s="59"/>
      <c r="T20" s="3">
        <f>SUM(D20:R20)</f>
        <v>0</v>
      </c>
    </row>
    <row r="21" spans="1:22" s="50" customFormat="1" ht="22.4" customHeight="1">
      <c r="A21" s="77" t="s">
        <v>200</v>
      </c>
      <c r="B21" s="80"/>
      <c r="C21" s="77"/>
      <c r="D21" s="3"/>
      <c r="E21" s="72"/>
      <c r="F21" s="3"/>
      <c r="G21" s="72"/>
      <c r="H21" s="3"/>
      <c r="I21" s="59"/>
      <c r="J21" s="3"/>
      <c r="K21" s="72"/>
      <c r="L21" s="3"/>
      <c r="M21" s="72"/>
      <c r="N21" s="3"/>
      <c r="O21" s="72"/>
      <c r="P21" s="3"/>
      <c r="Q21" s="72"/>
      <c r="R21" s="3"/>
      <c r="S21" s="59"/>
      <c r="T21" s="3"/>
    </row>
    <row r="22" spans="1:22" s="50" customFormat="1" ht="22.4" customHeight="1">
      <c r="A22" s="93" t="s">
        <v>199</v>
      </c>
      <c r="B22" s="80"/>
      <c r="C22" s="77"/>
      <c r="D22" s="3">
        <v>0</v>
      </c>
      <c r="E22" s="72"/>
      <c r="F22" s="3">
        <v>0</v>
      </c>
      <c r="G22" s="72"/>
      <c r="H22" s="3">
        <v>0</v>
      </c>
      <c r="I22" s="59"/>
      <c r="J22" s="3">
        <v>72079</v>
      </c>
      <c r="K22" s="72"/>
      <c r="L22" s="3">
        <v>0</v>
      </c>
      <c r="M22" s="72"/>
      <c r="N22" s="3">
        <v>0</v>
      </c>
      <c r="O22" s="72"/>
      <c r="P22" s="3">
        <v>0</v>
      </c>
      <c r="Q22" s="72"/>
      <c r="R22" s="3">
        <f>-J22</f>
        <v>-72079</v>
      </c>
      <c r="S22" s="59"/>
      <c r="T22" s="3">
        <f t="shared" ref="T22" si="0">SUM(D22:R22)</f>
        <v>0</v>
      </c>
    </row>
    <row r="23" spans="1:22" s="50" customFormat="1" ht="22.4" customHeight="1">
      <c r="A23" s="62" t="s">
        <v>152</v>
      </c>
      <c r="B23" s="58"/>
      <c r="C23" s="77"/>
      <c r="D23" s="3">
        <v>0</v>
      </c>
      <c r="E23" s="72"/>
      <c r="F23" s="3">
        <v>0</v>
      </c>
      <c r="G23" s="72"/>
      <c r="H23" s="3">
        <v>0</v>
      </c>
      <c r="I23" s="59"/>
      <c r="J23" s="3">
        <v>-399399</v>
      </c>
      <c r="K23" s="59"/>
      <c r="L23" s="3">
        <v>211422</v>
      </c>
      <c r="M23" s="59"/>
      <c r="N23" s="3">
        <v>0</v>
      </c>
      <c r="O23" s="59"/>
      <c r="P23" s="3">
        <v>0</v>
      </c>
      <c r="Q23" s="72"/>
      <c r="R23" s="3">
        <v>5795622</v>
      </c>
      <c r="S23" s="59"/>
      <c r="T23" s="3">
        <f>SUM(D23:R23)</f>
        <v>5607645</v>
      </c>
      <c r="U23" s="73"/>
      <c r="V23" s="59"/>
    </row>
    <row r="24" spans="1:22" s="50" customFormat="1" ht="22.4" customHeight="1" thickBot="1">
      <c r="A24" s="63" t="s">
        <v>210</v>
      </c>
      <c r="B24" s="80"/>
      <c r="C24" s="63"/>
      <c r="D24" s="64">
        <f>SUM(D19:D23)</f>
        <v>73557618</v>
      </c>
      <c r="E24" s="59"/>
      <c r="F24" s="64">
        <f>SUM(F19:F23)</f>
        <v>52878749</v>
      </c>
      <c r="G24" s="59"/>
      <c r="H24" s="64">
        <f>SUM(H19:H23)</f>
        <v>9761152</v>
      </c>
      <c r="I24" s="59"/>
      <c r="J24" s="64">
        <f>SUM(J19:J23)</f>
        <v>-1096388</v>
      </c>
      <c r="K24" s="59"/>
      <c r="L24" s="64">
        <f>SUM(L19:L23)</f>
        <v>45615</v>
      </c>
      <c r="M24" s="59"/>
      <c r="N24" s="74">
        <f>SUM(N19:N23)</f>
        <v>-5217755</v>
      </c>
      <c r="O24" s="59"/>
      <c r="P24" s="64">
        <f>SUM(P19:P23)</f>
        <v>7574144</v>
      </c>
      <c r="Q24" s="59"/>
      <c r="R24" s="64">
        <f>SUM(R19:R23)</f>
        <v>113880391</v>
      </c>
      <c r="S24" s="59"/>
      <c r="T24" s="64">
        <f>SUM(T19:T23)</f>
        <v>251383526</v>
      </c>
    </row>
    <row r="25" spans="1:22" s="50" customFormat="1" ht="22.4" customHeight="1" thickTop="1"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</row>
    <row r="26" spans="1:22" s="50" customFormat="1" ht="22.4" customHeight="1">
      <c r="A26" s="113" t="s">
        <v>206</v>
      </c>
      <c r="B26" s="113"/>
      <c r="C26" s="113"/>
      <c r="D26" s="113"/>
      <c r="E26" s="113"/>
      <c r="F26" s="113"/>
      <c r="G26" s="113"/>
      <c r="H26" s="113"/>
      <c r="I26" s="113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</row>
    <row r="27" spans="1:22" s="50" customFormat="1" ht="22.4" customHeight="1">
      <c r="A27" s="90"/>
      <c r="B27" s="90"/>
      <c r="C27" s="90"/>
      <c r="D27" s="90"/>
      <c r="E27" s="90"/>
      <c r="F27" s="90"/>
      <c r="G27" s="90"/>
      <c r="H27" s="90"/>
      <c r="I27" s="90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  <row r="28" spans="1:22" s="50" customFormat="1" ht="22.4" customHeight="1"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</row>
    <row r="29" spans="1:22" s="50" customFormat="1" ht="22.4" customHeight="1">
      <c r="A29" s="90"/>
      <c r="B29" s="90"/>
      <c r="C29" s="90"/>
      <c r="D29" s="90"/>
      <c r="E29" s="90"/>
      <c r="F29" s="90"/>
      <c r="G29" s="90"/>
      <c r="H29" s="90"/>
      <c r="I29" s="90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2" s="13" customFormat="1" ht="22.4" customHeight="1">
      <c r="A30" s="102" t="s">
        <v>159</v>
      </c>
      <c r="B30" s="102"/>
      <c r="C30" s="102"/>
      <c r="D30" s="102"/>
      <c r="F30" s="86"/>
      <c r="G30" s="86"/>
      <c r="H30" s="86"/>
      <c r="I30" s="86"/>
      <c r="O30" s="86" t="s">
        <v>158</v>
      </c>
    </row>
    <row r="31" spans="1:22" s="13" customFormat="1" ht="22.4" customHeight="1">
      <c r="A31" s="107" t="s">
        <v>160</v>
      </c>
      <c r="B31" s="107"/>
      <c r="C31" s="107"/>
      <c r="D31" s="107"/>
      <c r="F31" s="86"/>
      <c r="G31" s="86"/>
      <c r="H31" s="86"/>
      <c r="I31" s="86"/>
      <c r="O31" s="86" t="s">
        <v>46</v>
      </c>
    </row>
    <row r="32" spans="1:22" ht="22.4" customHeight="1">
      <c r="A32" s="75"/>
      <c r="B32" s="82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</row>
    <row r="33" spans="1:17" ht="22.4" customHeight="1">
      <c r="A33" s="75"/>
      <c r="B33" s="82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</row>
  </sheetData>
  <mergeCells count="10">
    <mergeCell ref="A30:D30"/>
    <mergeCell ref="A31:D31"/>
    <mergeCell ref="A26:I26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70866141732283505" right="0.39370078740157499" top="0.78740157480314998" bottom="0.78740157480314998" header="0.31496062992126" footer="0.31496062992126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03"/>
  <sheetViews>
    <sheetView tabSelected="1" topLeftCell="A43" zoomScaleNormal="100" zoomScaleSheetLayoutView="110" zoomScalePageLayoutView="85" workbookViewId="0">
      <selection activeCell="B46" sqref="B46"/>
    </sheetView>
  </sheetViews>
  <sheetFormatPr defaultColWidth="9.09765625" defaultRowHeight="22.4" customHeight="1"/>
  <cols>
    <col min="1" max="1" width="54.69921875" style="13" customWidth="1"/>
    <col min="2" max="2" width="12.09765625" style="13" customWidth="1"/>
    <col min="3" max="3" width="1.69921875" style="13" customWidth="1"/>
    <col min="4" max="4" width="12.59765625" style="13" customWidth="1"/>
    <col min="5" max="5" width="1.69921875" style="13" customWidth="1"/>
    <col min="6" max="6" width="11.8984375" style="13" customWidth="1"/>
    <col min="7" max="7" width="1.69921875" style="13" customWidth="1"/>
    <col min="8" max="8" width="13.3984375" style="13" customWidth="1"/>
    <col min="9" max="9" width="9.09765625" style="13"/>
    <col min="10" max="10" width="9.8984375" style="13" bestFit="1" customWidth="1"/>
    <col min="11" max="16384" width="9.09765625" style="13"/>
  </cols>
  <sheetData>
    <row r="1" spans="1:9" ht="22.4" customHeight="1">
      <c r="A1" s="104" t="s">
        <v>0</v>
      </c>
      <c r="B1" s="104"/>
      <c r="C1" s="104"/>
      <c r="D1" s="104"/>
      <c r="E1" s="104"/>
      <c r="F1" s="104"/>
      <c r="G1" s="104"/>
      <c r="H1" s="104"/>
    </row>
    <row r="2" spans="1:9" ht="22.4" customHeight="1">
      <c r="A2" s="104" t="s">
        <v>103</v>
      </c>
      <c r="B2" s="104"/>
      <c r="C2" s="104"/>
      <c r="D2" s="104"/>
      <c r="E2" s="104"/>
      <c r="F2" s="104"/>
      <c r="G2" s="104"/>
      <c r="H2" s="104"/>
    </row>
    <row r="3" spans="1:9" ht="22.4" customHeight="1">
      <c r="A3" s="105" t="s">
        <v>207</v>
      </c>
      <c r="B3" s="105"/>
      <c r="C3" s="105"/>
      <c r="D3" s="105"/>
      <c r="E3" s="105"/>
      <c r="F3" s="105"/>
      <c r="G3" s="105"/>
      <c r="H3" s="105"/>
    </row>
    <row r="4" spans="1:9" ht="22.4" customHeight="1">
      <c r="A4" s="105" t="s">
        <v>222</v>
      </c>
      <c r="B4" s="105"/>
      <c r="C4" s="105"/>
      <c r="D4" s="105"/>
      <c r="E4" s="105"/>
      <c r="F4" s="105"/>
      <c r="G4" s="105"/>
      <c r="H4" s="105"/>
    </row>
    <row r="5" spans="1:9" ht="22.4" customHeight="1">
      <c r="A5" s="23"/>
      <c r="B5" s="89"/>
      <c r="C5" s="89"/>
      <c r="D5" s="23"/>
      <c r="E5" s="23"/>
      <c r="F5" s="87"/>
      <c r="G5" s="87"/>
      <c r="H5" s="87" t="s">
        <v>2</v>
      </c>
    </row>
    <row r="6" spans="1:9" ht="6" customHeight="1">
      <c r="B6" s="24"/>
      <c r="C6" s="24"/>
      <c r="F6" s="25"/>
      <c r="G6" s="25"/>
      <c r="H6" s="25"/>
    </row>
    <row r="7" spans="1:9" ht="22.4" customHeight="1">
      <c r="B7" s="109" t="s">
        <v>3</v>
      </c>
      <c r="C7" s="109"/>
      <c r="D7" s="109"/>
      <c r="E7" s="24"/>
      <c r="F7" s="110" t="s">
        <v>4</v>
      </c>
      <c r="G7" s="110"/>
      <c r="H7" s="110"/>
    </row>
    <row r="8" spans="1:9" ht="22.4" customHeight="1">
      <c r="B8" s="24">
        <v>2566</v>
      </c>
      <c r="C8" s="24"/>
      <c r="D8" s="24">
        <v>2565</v>
      </c>
      <c r="E8" s="24"/>
      <c r="F8" s="24">
        <v>2566</v>
      </c>
      <c r="G8" s="24"/>
      <c r="H8" s="24">
        <v>2565</v>
      </c>
    </row>
    <row r="9" spans="1:9" ht="22.4" customHeight="1">
      <c r="A9" s="12" t="s">
        <v>104</v>
      </c>
      <c r="F9" s="24"/>
      <c r="G9" s="24"/>
      <c r="H9" s="24"/>
    </row>
    <row r="10" spans="1:9" ht="22.4" customHeight="1">
      <c r="A10" s="13" t="s">
        <v>64</v>
      </c>
      <c r="B10" s="3">
        <v>10916283</v>
      </c>
      <c r="C10" s="4"/>
      <c r="D10" s="3">
        <v>9374587</v>
      </c>
      <c r="E10" s="4"/>
      <c r="F10" s="3">
        <v>7212623</v>
      </c>
      <c r="G10" s="4"/>
      <c r="H10" s="3">
        <v>4460547</v>
      </c>
      <c r="I10" s="3"/>
    </row>
    <row r="11" spans="1:9" ht="22.4" customHeight="1">
      <c r="A11" s="90" t="s">
        <v>192</v>
      </c>
      <c r="B11" s="3"/>
      <c r="C11" s="9"/>
      <c r="D11" s="3"/>
      <c r="E11" s="9"/>
      <c r="F11" s="3"/>
      <c r="G11" s="9"/>
      <c r="H11" s="3"/>
      <c r="I11" s="3"/>
    </row>
    <row r="12" spans="1:9" ht="22.4" customHeight="1">
      <c r="A12" s="35" t="s">
        <v>193</v>
      </c>
      <c r="B12" s="3"/>
      <c r="C12" s="9"/>
      <c r="D12" s="3"/>
      <c r="E12" s="9"/>
      <c r="F12" s="3"/>
      <c r="G12" s="9"/>
      <c r="H12" s="3"/>
      <c r="I12" s="3"/>
    </row>
    <row r="13" spans="1:9" ht="22.4" customHeight="1">
      <c r="A13" s="15" t="s">
        <v>105</v>
      </c>
      <c r="B13" s="3">
        <v>1071732</v>
      </c>
      <c r="C13" s="9"/>
      <c r="D13" s="3">
        <v>1097740</v>
      </c>
      <c r="E13" s="9"/>
      <c r="F13" s="3">
        <v>879242</v>
      </c>
      <c r="G13" s="9"/>
      <c r="H13" s="3">
        <v>894591</v>
      </c>
      <c r="I13" s="3"/>
    </row>
    <row r="14" spans="1:9" ht="22.4" customHeight="1">
      <c r="A14" s="99" t="s">
        <v>132</v>
      </c>
      <c r="B14" s="3">
        <v>5798465</v>
      </c>
      <c r="C14" s="9"/>
      <c r="D14" s="3">
        <v>6783014</v>
      </c>
      <c r="E14" s="9"/>
      <c r="F14" s="3">
        <v>3182725</v>
      </c>
      <c r="G14" s="9"/>
      <c r="H14" s="3">
        <v>4651902</v>
      </c>
      <c r="I14" s="3"/>
    </row>
    <row r="15" spans="1:9" ht="22.4" customHeight="1">
      <c r="A15" s="98" t="s">
        <v>156</v>
      </c>
      <c r="B15" s="3">
        <v>385985</v>
      </c>
      <c r="C15" s="3"/>
      <c r="D15" s="3">
        <v>-1144254</v>
      </c>
      <c r="E15" s="4"/>
      <c r="F15" s="3">
        <v>385985</v>
      </c>
      <c r="G15" s="4"/>
      <c r="H15" s="3">
        <v>-1144254</v>
      </c>
      <c r="I15" s="3"/>
    </row>
    <row r="16" spans="1:9" ht="22.4" customHeight="1">
      <c r="A16" s="98" t="s">
        <v>215</v>
      </c>
      <c r="B16" s="3">
        <v>-11312988</v>
      </c>
      <c r="C16" s="3"/>
      <c r="D16" s="3">
        <v>1439420</v>
      </c>
      <c r="E16" s="4"/>
      <c r="F16" s="3">
        <v>-11271785</v>
      </c>
      <c r="G16" s="4"/>
      <c r="H16" s="3">
        <v>1429481</v>
      </c>
      <c r="I16" s="3"/>
    </row>
    <row r="17" spans="1:9" ht="22.4" customHeight="1">
      <c r="A17" s="98" t="s">
        <v>54</v>
      </c>
      <c r="B17" s="3">
        <v>-385392</v>
      </c>
      <c r="C17" s="4"/>
      <c r="D17" s="3">
        <v>-413588</v>
      </c>
      <c r="E17" s="4"/>
      <c r="F17" s="3">
        <v>0</v>
      </c>
      <c r="G17" s="4"/>
      <c r="H17" s="3">
        <v>0</v>
      </c>
      <c r="I17" s="3"/>
    </row>
    <row r="18" spans="1:9" ht="22.4" customHeight="1">
      <c r="A18" s="98" t="s">
        <v>198</v>
      </c>
      <c r="B18" s="3">
        <v>104313</v>
      </c>
      <c r="C18" s="4"/>
      <c r="D18" s="3">
        <v>131883</v>
      </c>
      <c r="E18" s="4"/>
      <c r="F18" s="3">
        <v>107360</v>
      </c>
      <c r="G18" s="4"/>
      <c r="H18" s="3">
        <v>131883</v>
      </c>
      <c r="I18" s="3"/>
    </row>
    <row r="19" spans="1:9" ht="22.4" customHeight="1">
      <c r="A19" s="98" t="s">
        <v>201</v>
      </c>
      <c r="B19" s="3">
        <v>-279731</v>
      </c>
      <c r="C19" s="4"/>
      <c r="D19" s="3">
        <v>-494099</v>
      </c>
      <c r="E19" s="4"/>
      <c r="F19" s="3">
        <v>-264918</v>
      </c>
      <c r="G19" s="4"/>
      <c r="H19" s="3">
        <v>-428950</v>
      </c>
      <c r="I19" s="3"/>
    </row>
    <row r="20" spans="1:9" ht="22.4" customHeight="1">
      <c r="A20" s="98" t="s">
        <v>202</v>
      </c>
      <c r="B20" s="3">
        <v>66364</v>
      </c>
      <c r="C20" s="4"/>
      <c r="D20" s="3">
        <v>32686</v>
      </c>
      <c r="E20" s="4"/>
      <c r="F20" s="3">
        <v>33299</v>
      </c>
      <c r="G20" s="4"/>
      <c r="H20" s="3">
        <v>17908</v>
      </c>
      <c r="I20" s="3"/>
    </row>
    <row r="21" spans="1:9" ht="22.4" customHeight="1">
      <c r="A21" s="98" t="s">
        <v>219</v>
      </c>
      <c r="B21" s="3">
        <v>-7432</v>
      </c>
      <c r="C21" s="4"/>
      <c r="D21" s="3">
        <v>-2276</v>
      </c>
      <c r="E21" s="4"/>
      <c r="F21" s="3">
        <v>-10877</v>
      </c>
      <c r="G21" s="4"/>
      <c r="H21" s="3">
        <v>-22877</v>
      </c>
      <c r="I21" s="3"/>
    </row>
    <row r="22" spans="1:9" ht="22.4" customHeight="1">
      <c r="A22" s="98" t="s">
        <v>218</v>
      </c>
      <c r="B22" s="3">
        <v>14475</v>
      </c>
      <c r="C22" s="4"/>
      <c r="D22" s="3">
        <v>-4761</v>
      </c>
      <c r="E22" s="4"/>
      <c r="F22" s="3">
        <v>14157</v>
      </c>
      <c r="G22" s="4"/>
      <c r="H22" s="3">
        <v>-4609</v>
      </c>
      <c r="I22" s="3"/>
    </row>
    <row r="23" spans="1:9" ht="22.4" customHeight="1">
      <c r="A23" s="98" t="s">
        <v>216</v>
      </c>
      <c r="B23" s="3">
        <v>256771</v>
      </c>
      <c r="C23" s="4"/>
      <c r="D23" s="3">
        <v>155221</v>
      </c>
      <c r="E23" s="4"/>
      <c r="F23" s="3">
        <v>206145</v>
      </c>
      <c r="G23" s="4"/>
      <c r="H23" s="3">
        <v>65112</v>
      </c>
      <c r="I23" s="3"/>
    </row>
    <row r="24" spans="1:9" ht="22.4" customHeight="1">
      <c r="A24" s="98" t="s">
        <v>51</v>
      </c>
      <c r="B24" s="3">
        <v>-21190241</v>
      </c>
      <c r="C24" s="4"/>
      <c r="D24" s="3">
        <v>-19871820</v>
      </c>
      <c r="E24" s="4"/>
      <c r="F24" s="3">
        <v>-14182967</v>
      </c>
      <c r="G24" s="4"/>
      <c r="H24" s="3">
        <v>-12866925</v>
      </c>
      <c r="I24" s="3"/>
    </row>
    <row r="25" spans="1:9" ht="22.4" customHeight="1">
      <c r="A25" s="15" t="s">
        <v>106</v>
      </c>
      <c r="B25" s="3">
        <v>28614058</v>
      </c>
      <c r="C25" s="36"/>
      <c r="D25" s="3">
        <v>24038999</v>
      </c>
      <c r="E25" s="36"/>
      <c r="F25" s="3">
        <v>20570275</v>
      </c>
      <c r="G25" s="36"/>
      <c r="H25" s="3">
        <v>16132379</v>
      </c>
      <c r="I25" s="3"/>
    </row>
    <row r="26" spans="1:9" ht="22.4" customHeight="1">
      <c r="A26" s="15" t="s">
        <v>107</v>
      </c>
      <c r="B26" s="3">
        <v>-7409004</v>
      </c>
      <c r="C26" s="4"/>
      <c r="D26" s="3">
        <v>-5565933</v>
      </c>
      <c r="E26" s="4"/>
      <c r="F26" s="3">
        <v>-6273635</v>
      </c>
      <c r="G26" s="4"/>
      <c r="H26" s="3">
        <v>-4696059</v>
      </c>
      <c r="I26" s="3"/>
    </row>
    <row r="27" spans="1:9" ht="22.4" customHeight="1">
      <c r="A27" s="15" t="s">
        <v>221</v>
      </c>
      <c r="B27" s="3">
        <v>-56701</v>
      </c>
      <c r="C27" s="4"/>
      <c r="D27" s="3">
        <v>0</v>
      </c>
      <c r="E27" s="4"/>
      <c r="F27" s="3">
        <v>0</v>
      </c>
      <c r="G27" s="4"/>
      <c r="H27" s="3">
        <v>0</v>
      </c>
      <c r="I27" s="3"/>
    </row>
    <row r="28" spans="1:9" ht="22.4" customHeight="1">
      <c r="A28" s="15" t="s">
        <v>141</v>
      </c>
      <c r="B28" s="3">
        <v>-125152</v>
      </c>
      <c r="C28" s="4"/>
      <c r="D28" s="3">
        <v>-94249</v>
      </c>
      <c r="E28" s="4"/>
      <c r="F28" s="3">
        <v>-122182</v>
      </c>
      <c r="G28" s="4"/>
      <c r="H28" s="3">
        <v>-93544</v>
      </c>
      <c r="I28" s="3"/>
    </row>
    <row r="29" spans="1:9" ht="22.4" customHeight="1">
      <c r="A29" s="15" t="s">
        <v>108</v>
      </c>
      <c r="B29" s="3">
        <v>45358</v>
      </c>
      <c r="C29" s="4"/>
      <c r="D29" s="3">
        <v>21226</v>
      </c>
      <c r="E29" s="4"/>
      <c r="F29" s="3">
        <v>42387</v>
      </c>
      <c r="G29" s="4"/>
      <c r="H29" s="3">
        <v>20521</v>
      </c>
      <c r="I29" s="3"/>
    </row>
    <row r="30" spans="1:9" ht="22.4" customHeight="1">
      <c r="A30" s="18" t="s">
        <v>212</v>
      </c>
      <c r="B30" s="3">
        <v>-2924892</v>
      </c>
      <c r="C30" s="4"/>
      <c r="D30" s="3">
        <v>-2273880</v>
      </c>
      <c r="E30" s="4"/>
      <c r="F30" s="3">
        <v>-933683</v>
      </c>
      <c r="G30" s="4"/>
      <c r="H30" s="3">
        <v>-735151</v>
      </c>
      <c r="I30" s="3"/>
    </row>
    <row r="31" spans="1:9" ht="22.4" customHeight="1">
      <c r="A31" s="15" t="s">
        <v>109</v>
      </c>
      <c r="B31" s="7">
        <v>-719592</v>
      </c>
      <c r="C31" s="4"/>
      <c r="D31" s="7">
        <v>-661932</v>
      </c>
      <c r="E31" s="4"/>
      <c r="F31" s="7">
        <v>-130387</v>
      </c>
      <c r="G31" s="4"/>
      <c r="H31" s="7">
        <v>-94996</v>
      </c>
      <c r="I31" s="3"/>
    </row>
    <row r="32" spans="1:9" ht="22.4" customHeight="1">
      <c r="A32" s="90" t="s">
        <v>150</v>
      </c>
      <c r="B32" s="3"/>
      <c r="D32" s="3"/>
      <c r="F32" s="3"/>
      <c r="H32" s="3"/>
      <c r="I32" s="3"/>
    </row>
    <row r="33" spans="1:9" ht="22.4" customHeight="1">
      <c r="A33" s="94" t="s">
        <v>110</v>
      </c>
      <c r="B33" s="3">
        <f>SUM(B10:B31)</f>
        <v>2862679</v>
      </c>
      <c r="C33" s="4"/>
      <c r="D33" s="3">
        <f>SUM(D10:D31)</f>
        <v>12547984</v>
      </c>
      <c r="E33" s="4"/>
      <c r="F33" s="3">
        <f>SUM(F10:F31)</f>
        <v>-556236</v>
      </c>
      <c r="G33" s="4"/>
      <c r="H33" s="3">
        <f>SUM(H10:H32)</f>
        <v>7716959</v>
      </c>
      <c r="I33" s="3"/>
    </row>
    <row r="34" spans="1:9" ht="22.4" customHeight="1">
      <c r="A34" s="94"/>
      <c r="B34" s="3"/>
      <c r="C34" s="4"/>
      <c r="D34" s="3"/>
      <c r="E34" s="4"/>
      <c r="F34" s="3"/>
      <c r="G34" s="4"/>
      <c r="H34" s="3"/>
      <c r="I34" s="3"/>
    </row>
    <row r="35" spans="1:9" ht="22.4" customHeight="1">
      <c r="A35" s="94"/>
      <c r="B35" s="3"/>
      <c r="C35" s="4"/>
      <c r="D35" s="3"/>
      <c r="E35" s="4"/>
      <c r="F35" s="3"/>
      <c r="G35" s="4"/>
      <c r="H35" s="3"/>
      <c r="I35" s="3"/>
    </row>
    <row r="36" spans="1:9" ht="24" customHeight="1">
      <c r="A36" s="104" t="s">
        <v>71</v>
      </c>
      <c r="B36" s="104"/>
      <c r="C36" s="104"/>
      <c r="D36" s="104"/>
      <c r="E36" s="104"/>
      <c r="F36" s="104"/>
      <c r="G36" s="104"/>
      <c r="H36" s="104"/>
      <c r="I36" s="3"/>
    </row>
    <row r="37" spans="1:9" ht="24" customHeight="1">
      <c r="A37" s="104" t="s">
        <v>111</v>
      </c>
      <c r="B37" s="104"/>
      <c r="C37" s="104"/>
      <c r="D37" s="104"/>
      <c r="E37" s="104"/>
      <c r="F37" s="104"/>
      <c r="G37" s="104"/>
      <c r="H37" s="104"/>
      <c r="I37" s="3"/>
    </row>
    <row r="38" spans="1:9" ht="24" customHeight="1">
      <c r="A38" s="105" t="str">
        <f>A3</f>
        <v>สำหรับงวดสามเดือนสิ้นสุดวันที่ 31 มีนาคม 2566</v>
      </c>
      <c r="B38" s="105"/>
      <c r="C38" s="105"/>
      <c r="D38" s="105"/>
      <c r="E38" s="105"/>
      <c r="F38" s="105"/>
      <c r="G38" s="105"/>
      <c r="H38" s="105"/>
      <c r="I38" s="3"/>
    </row>
    <row r="39" spans="1:9" ht="24" customHeight="1">
      <c r="A39" s="105" t="str">
        <f>A4</f>
        <v>“ยังไม่ได้ตรวจสอบ”</v>
      </c>
      <c r="B39" s="105"/>
      <c r="C39" s="105"/>
      <c r="D39" s="105"/>
      <c r="E39" s="105"/>
      <c r="F39" s="105"/>
      <c r="G39" s="105"/>
      <c r="H39" s="105"/>
      <c r="I39" s="3"/>
    </row>
    <row r="40" spans="1:9" ht="22.4" customHeight="1">
      <c r="A40" s="23"/>
      <c r="B40" s="89"/>
      <c r="C40" s="89"/>
      <c r="D40" s="23"/>
      <c r="E40" s="23"/>
      <c r="F40" s="106" t="s">
        <v>2</v>
      </c>
      <c r="G40" s="106"/>
      <c r="H40" s="106"/>
      <c r="I40" s="3"/>
    </row>
    <row r="41" spans="1:9" ht="6" customHeight="1">
      <c r="B41" s="24"/>
      <c r="C41" s="24"/>
      <c r="F41" s="25"/>
      <c r="G41" s="25"/>
      <c r="H41" s="25"/>
      <c r="I41" s="3"/>
    </row>
    <row r="42" spans="1:9" ht="22.4" customHeight="1">
      <c r="B42" s="109" t="s">
        <v>3</v>
      </c>
      <c r="C42" s="109"/>
      <c r="D42" s="109"/>
      <c r="E42" s="24"/>
      <c r="F42" s="110" t="s">
        <v>4</v>
      </c>
      <c r="G42" s="110"/>
      <c r="H42" s="110"/>
      <c r="I42" s="3"/>
    </row>
    <row r="43" spans="1:9" ht="22.4" customHeight="1">
      <c r="B43" s="24">
        <f>+B8</f>
        <v>2566</v>
      </c>
      <c r="C43" s="24"/>
      <c r="D43" s="24">
        <f>+D8</f>
        <v>2565</v>
      </c>
      <c r="E43" s="24"/>
      <c r="F43" s="24">
        <f>+F8</f>
        <v>2566</v>
      </c>
      <c r="G43" s="24"/>
      <c r="H43" s="24">
        <f>+H8</f>
        <v>2565</v>
      </c>
      <c r="I43" s="3"/>
    </row>
    <row r="44" spans="1:9" ht="22.4" customHeight="1">
      <c r="A44" s="12" t="s">
        <v>112</v>
      </c>
      <c r="F44" s="24"/>
      <c r="G44" s="24"/>
      <c r="H44" s="24"/>
      <c r="I44" s="3"/>
    </row>
    <row r="45" spans="1:9" ht="22.4" customHeight="1">
      <c r="A45" s="13" t="s">
        <v>113</v>
      </c>
      <c r="F45" s="24"/>
      <c r="G45" s="24"/>
      <c r="H45" s="24"/>
      <c r="I45" s="3"/>
    </row>
    <row r="46" spans="1:9" ht="22.4" customHeight="1">
      <c r="A46" s="15" t="s">
        <v>114</v>
      </c>
      <c r="B46" s="3">
        <v>-41442299</v>
      </c>
      <c r="C46" s="4"/>
      <c r="D46" s="3">
        <v>-88271532</v>
      </c>
      <c r="E46" s="4"/>
      <c r="F46" s="3">
        <v>-43355315</v>
      </c>
      <c r="G46" s="4"/>
      <c r="H46" s="3">
        <v>-87442404</v>
      </c>
      <c r="I46" s="3"/>
    </row>
    <row r="47" spans="1:9" ht="22.4" customHeight="1">
      <c r="A47" s="15" t="s">
        <v>149</v>
      </c>
      <c r="B47" s="3">
        <v>-2314272</v>
      </c>
      <c r="C47" s="4"/>
      <c r="D47" s="3">
        <v>-3317039</v>
      </c>
      <c r="E47" s="4"/>
      <c r="F47" s="3">
        <v>-2461846</v>
      </c>
      <c r="G47" s="4"/>
      <c r="H47" s="3">
        <v>-3232701</v>
      </c>
      <c r="I47" s="3"/>
    </row>
    <row r="48" spans="1:9" ht="22.4" customHeight="1">
      <c r="A48" s="18" t="s">
        <v>12</v>
      </c>
      <c r="B48" s="101">
        <v>-6226134</v>
      </c>
      <c r="C48" s="4"/>
      <c r="D48" s="3">
        <v>-49449753</v>
      </c>
      <c r="E48" s="4"/>
      <c r="F48" s="3">
        <v>-1865610</v>
      </c>
      <c r="G48" s="4"/>
      <c r="H48" s="3">
        <v>-36756876</v>
      </c>
      <c r="I48" s="3"/>
    </row>
    <row r="49" spans="1:9" ht="22.4" customHeight="1">
      <c r="A49" s="15" t="s">
        <v>115</v>
      </c>
      <c r="B49" s="101">
        <v>4492020</v>
      </c>
      <c r="C49" s="4"/>
      <c r="D49" s="3">
        <v>5138707</v>
      </c>
      <c r="E49" s="4"/>
      <c r="F49" s="3">
        <v>4096651</v>
      </c>
      <c r="G49" s="4"/>
      <c r="H49" s="3">
        <v>4688773</v>
      </c>
      <c r="I49" s="3"/>
    </row>
    <row r="50" spans="1:9" ht="22.4" customHeight="1">
      <c r="A50" s="15" t="s">
        <v>116</v>
      </c>
      <c r="B50" s="3">
        <v>5035606</v>
      </c>
      <c r="C50" s="4"/>
      <c r="D50" s="3">
        <v>7284746</v>
      </c>
      <c r="E50" s="4"/>
      <c r="F50" s="3">
        <v>3709090</v>
      </c>
      <c r="G50" s="4"/>
      <c r="H50" s="3">
        <v>7416378</v>
      </c>
      <c r="I50" s="3"/>
    </row>
    <row r="51" spans="1:9" ht="22.4" customHeight="1">
      <c r="A51" s="13" t="s">
        <v>151</v>
      </c>
      <c r="B51" s="3"/>
      <c r="C51" s="4"/>
      <c r="D51" s="3"/>
      <c r="E51" s="4"/>
      <c r="F51" s="3"/>
      <c r="G51" s="4"/>
      <c r="H51" s="3"/>
      <c r="I51" s="3"/>
    </row>
    <row r="52" spans="1:9" ht="22.4" customHeight="1">
      <c r="A52" s="18" t="s">
        <v>21</v>
      </c>
      <c r="B52" s="3">
        <v>55457714</v>
      </c>
      <c r="C52" s="4"/>
      <c r="D52" s="3">
        <v>52483986</v>
      </c>
      <c r="E52" s="4"/>
      <c r="F52" s="3">
        <v>54609064</v>
      </c>
      <c r="G52" s="4"/>
      <c r="H52" s="3">
        <v>52074465</v>
      </c>
      <c r="I52" s="3"/>
    </row>
    <row r="53" spans="1:9" ht="22.4" customHeight="1">
      <c r="A53" s="18" t="s">
        <v>114</v>
      </c>
      <c r="B53" s="3">
        <v>-21194578</v>
      </c>
      <c r="C53" s="4"/>
      <c r="D53" s="3">
        <v>48899530</v>
      </c>
      <c r="E53" s="4"/>
      <c r="F53" s="3">
        <v>-17234569</v>
      </c>
      <c r="G53" s="4"/>
      <c r="H53" s="3">
        <v>46605996</v>
      </c>
      <c r="I53" s="3"/>
    </row>
    <row r="54" spans="1:9" ht="22.4" customHeight="1">
      <c r="A54" s="15" t="s">
        <v>22</v>
      </c>
      <c r="B54" s="3">
        <v>861232</v>
      </c>
      <c r="C54" s="4"/>
      <c r="D54" s="3">
        <v>1066964</v>
      </c>
      <c r="E54" s="4"/>
      <c r="F54" s="3">
        <v>841651</v>
      </c>
      <c r="G54" s="4"/>
      <c r="H54" s="3">
        <v>1066028</v>
      </c>
      <c r="I54" s="3"/>
    </row>
    <row r="55" spans="1:9" ht="22.4" customHeight="1">
      <c r="A55" s="15" t="s">
        <v>26</v>
      </c>
      <c r="B55" s="3">
        <v>2321242</v>
      </c>
      <c r="C55" s="4"/>
      <c r="D55" s="3">
        <v>2468187</v>
      </c>
      <c r="E55" s="4"/>
      <c r="F55" s="3">
        <v>3871611</v>
      </c>
      <c r="G55" s="4"/>
      <c r="H55" s="3">
        <v>3056853</v>
      </c>
      <c r="I55" s="3"/>
    </row>
    <row r="56" spans="1:9" ht="22.4" customHeight="1">
      <c r="A56" s="37" t="s">
        <v>117</v>
      </c>
      <c r="B56" s="8">
        <f>SUM(B46:B55,B33)</f>
        <v>-146790</v>
      </c>
      <c r="C56" s="4"/>
      <c r="D56" s="8">
        <f>SUM(D46:D55)+D33</f>
        <v>-11148220</v>
      </c>
      <c r="E56" s="4"/>
      <c r="F56" s="8">
        <f>SUM(F46:F55)+F33</f>
        <v>1654491</v>
      </c>
      <c r="G56" s="4"/>
      <c r="H56" s="8">
        <f>SUM(H46:H55)+H33</f>
        <v>-4806529</v>
      </c>
      <c r="I56" s="3"/>
    </row>
    <row r="57" spans="1:9" ht="22.4" customHeight="1">
      <c r="B57" s="4"/>
      <c r="C57" s="4"/>
      <c r="D57" s="4"/>
      <c r="E57" s="4"/>
      <c r="F57" s="4"/>
      <c r="G57" s="4"/>
      <c r="H57" s="4"/>
      <c r="I57" s="3"/>
    </row>
    <row r="58" spans="1:9" ht="22.4" customHeight="1">
      <c r="A58" s="12" t="s">
        <v>118</v>
      </c>
      <c r="B58" s="4"/>
      <c r="C58" s="4"/>
      <c r="D58" s="4"/>
      <c r="E58" s="4"/>
      <c r="F58" s="4"/>
      <c r="G58" s="4"/>
      <c r="H58" s="4"/>
      <c r="I58" s="3"/>
    </row>
    <row r="59" spans="1:9" ht="22.4" customHeight="1">
      <c r="A59" s="18" t="s">
        <v>119</v>
      </c>
      <c r="B59" s="3">
        <v>11672404</v>
      </c>
      <c r="C59" s="4"/>
      <c r="D59" s="3">
        <v>23980606</v>
      </c>
      <c r="E59" s="4"/>
      <c r="F59" s="3">
        <v>7277398</v>
      </c>
      <c r="G59" s="4"/>
      <c r="H59" s="3">
        <v>23924100</v>
      </c>
      <c r="I59" s="3"/>
    </row>
    <row r="60" spans="1:9" ht="22.4" customHeight="1">
      <c r="A60" s="18" t="s">
        <v>120</v>
      </c>
      <c r="B60" s="3">
        <v>-9801541</v>
      </c>
      <c r="C60" s="4"/>
      <c r="D60" s="3">
        <v>-16676399</v>
      </c>
      <c r="E60" s="4"/>
      <c r="F60" s="3">
        <v>-6063780</v>
      </c>
      <c r="G60" s="4"/>
      <c r="H60" s="3">
        <v>-16184586</v>
      </c>
      <c r="I60" s="3"/>
    </row>
    <row r="61" spans="1:9" ht="22.4" customHeight="1">
      <c r="A61" s="18" t="s">
        <v>197</v>
      </c>
      <c r="B61" s="3">
        <v>-5387310</v>
      </c>
      <c r="C61" s="4"/>
      <c r="D61" s="3">
        <v>-810941</v>
      </c>
      <c r="E61" s="4"/>
      <c r="F61" s="3">
        <v>-5421717</v>
      </c>
      <c r="G61" s="4"/>
      <c r="H61" s="3">
        <v>-810941</v>
      </c>
      <c r="I61" s="3"/>
    </row>
    <row r="62" spans="1:9" ht="22.4" customHeight="1">
      <c r="A62" s="18" t="s">
        <v>121</v>
      </c>
      <c r="B62" s="3">
        <v>109902</v>
      </c>
      <c r="C62" s="4"/>
      <c r="D62" s="3">
        <v>112809</v>
      </c>
      <c r="E62" s="4"/>
      <c r="F62" s="3">
        <v>68231</v>
      </c>
      <c r="G62" s="4"/>
      <c r="H62" s="3">
        <v>78770</v>
      </c>
      <c r="I62" s="3"/>
    </row>
    <row r="63" spans="1:9" ht="22.4" customHeight="1">
      <c r="A63" s="15" t="s">
        <v>122</v>
      </c>
      <c r="B63" s="3">
        <v>-562974</v>
      </c>
      <c r="C63" s="4"/>
      <c r="D63" s="3">
        <v>-715423</v>
      </c>
      <c r="E63" s="4"/>
      <c r="F63" s="3">
        <v>-241095</v>
      </c>
      <c r="G63" s="4"/>
      <c r="H63" s="3">
        <v>-629324</v>
      </c>
      <c r="I63" s="3"/>
    </row>
    <row r="64" spans="1:9" ht="22.4" customHeight="1">
      <c r="A64" s="18" t="s">
        <v>191</v>
      </c>
      <c r="B64" s="3">
        <v>-377373</v>
      </c>
      <c r="C64" s="4"/>
      <c r="D64" s="3">
        <v>-313165</v>
      </c>
      <c r="E64" s="4"/>
      <c r="F64" s="3">
        <v>-331629</v>
      </c>
      <c r="G64" s="4"/>
      <c r="H64" s="3">
        <v>-270110</v>
      </c>
      <c r="I64" s="3"/>
    </row>
    <row r="65" spans="1:9" ht="22.4" customHeight="1">
      <c r="A65" s="37" t="s">
        <v>123</v>
      </c>
      <c r="B65" s="8">
        <f>SUM(B59:B64)</f>
        <v>-4346892</v>
      </c>
      <c r="C65" s="4"/>
      <c r="D65" s="8">
        <f>SUM(D59:D64)</f>
        <v>5577487</v>
      </c>
      <c r="E65" s="4"/>
      <c r="F65" s="8">
        <f>SUM(F59:F64)</f>
        <v>-4712592</v>
      </c>
      <c r="G65" s="4"/>
      <c r="H65" s="8">
        <f>SUM(H59:H64)</f>
        <v>6107909</v>
      </c>
      <c r="I65" s="3"/>
    </row>
    <row r="66" spans="1:9" ht="22.4" customHeight="1">
      <c r="A66" s="37"/>
      <c r="B66" s="3"/>
      <c r="C66" s="4"/>
      <c r="D66" s="3"/>
      <c r="E66" s="4"/>
      <c r="F66" s="3"/>
      <c r="G66" s="4"/>
      <c r="H66" s="3"/>
      <c r="I66" s="3"/>
    </row>
    <row r="67" spans="1:9" ht="24" customHeight="1">
      <c r="A67" s="104" t="s">
        <v>71</v>
      </c>
      <c r="B67" s="104"/>
      <c r="C67" s="104"/>
      <c r="D67" s="104"/>
      <c r="E67" s="104"/>
      <c r="F67" s="104"/>
      <c r="G67" s="104"/>
      <c r="H67" s="104"/>
      <c r="I67" s="3"/>
    </row>
    <row r="68" spans="1:9" ht="24" customHeight="1">
      <c r="A68" s="104" t="s">
        <v>111</v>
      </c>
      <c r="B68" s="104"/>
      <c r="C68" s="104"/>
      <c r="D68" s="104"/>
      <c r="E68" s="104"/>
      <c r="F68" s="104"/>
      <c r="G68" s="104"/>
      <c r="H68" s="104"/>
      <c r="I68" s="3"/>
    </row>
    <row r="69" spans="1:9" ht="24" customHeight="1">
      <c r="A69" s="105" t="str">
        <f>A38</f>
        <v>สำหรับงวดสามเดือนสิ้นสุดวันที่ 31 มีนาคม 2566</v>
      </c>
      <c r="B69" s="105"/>
      <c r="C69" s="105"/>
      <c r="D69" s="105"/>
      <c r="E69" s="105"/>
      <c r="F69" s="105"/>
      <c r="G69" s="105"/>
      <c r="H69" s="105"/>
      <c r="I69" s="3"/>
    </row>
    <row r="70" spans="1:9" ht="24" customHeight="1">
      <c r="A70" s="105" t="str">
        <f>A39</f>
        <v>“ยังไม่ได้ตรวจสอบ”</v>
      </c>
      <c r="B70" s="105"/>
      <c r="C70" s="105"/>
      <c r="D70" s="105"/>
      <c r="E70" s="105"/>
      <c r="F70" s="105"/>
      <c r="G70" s="105"/>
      <c r="H70" s="105"/>
      <c r="I70" s="3"/>
    </row>
    <row r="71" spans="1:9" ht="22.4" customHeight="1">
      <c r="A71" s="23"/>
      <c r="B71" s="89"/>
      <c r="C71" s="89"/>
      <c r="D71" s="23"/>
      <c r="E71" s="23"/>
      <c r="F71" s="106" t="s">
        <v>2</v>
      </c>
      <c r="G71" s="106"/>
      <c r="H71" s="106"/>
      <c r="I71" s="3"/>
    </row>
    <row r="72" spans="1:9" ht="6" customHeight="1">
      <c r="B72" s="24"/>
      <c r="C72" s="24"/>
      <c r="F72" s="25"/>
      <c r="G72" s="25"/>
      <c r="H72" s="25"/>
      <c r="I72" s="3"/>
    </row>
    <row r="73" spans="1:9" ht="22.4" customHeight="1">
      <c r="B73" s="109" t="s">
        <v>3</v>
      </c>
      <c r="C73" s="109"/>
      <c r="D73" s="109"/>
      <c r="E73" s="24"/>
      <c r="F73" s="110" t="s">
        <v>4</v>
      </c>
      <c r="G73" s="110"/>
      <c r="H73" s="110"/>
      <c r="I73" s="3"/>
    </row>
    <row r="74" spans="1:9" ht="22.4" customHeight="1">
      <c r="B74" s="24">
        <f>+B8</f>
        <v>2566</v>
      </c>
      <c r="C74" s="24"/>
      <c r="D74" s="24">
        <f>+D8</f>
        <v>2565</v>
      </c>
      <c r="E74" s="24"/>
      <c r="F74" s="24">
        <f>+F8</f>
        <v>2566</v>
      </c>
      <c r="G74" s="24"/>
      <c r="H74" s="24">
        <f>+H8</f>
        <v>2565</v>
      </c>
      <c r="I74" s="3"/>
    </row>
    <row r="75" spans="1:9" ht="22.4" customHeight="1">
      <c r="A75" s="31" t="s">
        <v>124</v>
      </c>
      <c r="F75" s="24"/>
      <c r="G75" s="24"/>
      <c r="H75" s="24"/>
      <c r="I75" s="3"/>
    </row>
    <row r="76" spans="1:9" ht="22.4" customHeight="1">
      <c r="A76" s="15" t="s">
        <v>125</v>
      </c>
      <c r="B76" s="3">
        <v>14865323</v>
      </c>
      <c r="C76" s="4"/>
      <c r="D76" s="3">
        <v>11336989</v>
      </c>
      <c r="E76" s="4"/>
      <c r="F76" s="3">
        <v>5000000</v>
      </c>
      <c r="G76" s="4"/>
      <c r="H76" s="3">
        <v>0</v>
      </c>
      <c r="I76" s="3"/>
    </row>
    <row r="77" spans="1:9" ht="22.4" customHeight="1">
      <c r="A77" s="15" t="s">
        <v>126</v>
      </c>
      <c r="B77" s="3">
        <v>-10999243</v>
      </c>
      <c r="C77" s="4"/>
      <c r="D77" s="3">
        <v>-8278304</v>
      </c>
      <c r="E77" s="4"/>
      <c r="F77" s="3">
        <v>-4102482</v>
      </c>
      <c r="G77" s="4"/>
      <c r="H77" s="3">
        <v>-2902436</v>
      </c>
      <c r="I77" s="3"/>
    </row>
    <row r="78" spans="1:9" ht="22.4" customHeight="1">
      <c r="A78" s="15" t="s">
        <v>190</v>
      </c>
      <c r="B78" s="3">
        <v>-365554</v>
      </c>
      <c r="C78" s="4"/>
      <c r="D78" s="3">
        <v>-357208</v>
      </c>
      <c r="E78" s="4"/>
      <c r="F78" s="3">
        <v>-257085</v>
      </c>
      <c r="G78" s="4"/>
      <c r="H78" s="3">
        <v>-254846</v>
      </c>
      <c r="I78" s="3"/>
    </row>
    <row r="79" spans="1:9" ht="22.4" customHeight="1">
      <c r="A79" s="37" t="s">
        <v>127</v>
      </c>
      <c r="B79" s="8">
        <f>SUM(B76:C78)</f>
        <v>3500526</v>
      </c>
      <c r="C79" s="4"/>
      <c r="D79" s="8">
        <f>SUM(D76:E78)</f>
        <v>2701477</v>
      </c>
      <c r="E79" s="4"/>
      <c r="F79" s="8">
        <f>SUM(F76:G78)</f>
        <v>640433</v>
      </c>
      <c r="G79" s="4"/>
      <c r="H79" s="8">
        <f>SUM(H76:I78)</f>
        <v>-3157282</v>
      </c>
      <c r="I79" s="3"/>
    </row>
    <row r="80" spans="1:9" ht="22.4" customHeight="1">
      <c r="A80" s="38" t="s">
        <v>86</v>
      </c>
      <c r="B80" s="3">
        <f>SUM(B56,B65,B79)</f>
        <v>-993156</v>
      </c>
      <c r="C80" s="39"/>
      <c r="D80" s="3">
        <f>SUM(D56,D65,D79)</f>
        <v>-2869256</v>
      </c>
      <c r="E80" s="39"/>
      <c r="F80" s="3">
        <f>SUM(F56,F65,F79)</f>
        <v>-2417668</v>
      </c>
      <c r="G80" s="4"/>
      <c r="H80" s="3">
        <f>SUM(H56,H65,H79)</f>
        <v>-1855902</v>
      </c>
      <c r="I80" s="3"/>
    </row>
    <row r="81" spans="1:9" ht="22.4" customHeight="1">
      <c r="A81" s="19" t="s">
        <v>131</v>
      </c>
      <c r="B81" s="3">
        <v>-227480</v>
      </c>
      <c r="C81" s="39"/>
      <c r="D81" s="3">
        <v>-93670</v>
      </c>
      <c r="E81" s="39"/>
      <c r="F81" s="3">
        <v>0</v>
      </c>
      <c r="G81" s="4"/>
      <c r="H81" s="3">
        <v>0</v>
      </c>
      <c r="I81" s="3"/>
    </row>
    <row r="82" spans="1:9" ht="22.4" customHeight="1">
      <c r="A82" s="19" t="s">
        <v>128</v>
      </c>
      <c r="B82" s="7">
        <v>13473</v>
      </c>
      <c r="C82" s="4"/>
      <c r="D82" s="7">
        <v>-15314</v>
      </c>
      <c r="E82" s="4"/>
      <c r="F82" s="7">
        <v>13473</v>
      </c>
      <c r="G82" s="4"/>
      <c r="H82" s="7">
        <v>-15314</v>
      </c>
      <c r="I82" s="3"/>
    </row>
    <row r="83" spans="1:9" ht="22.4" customHeight="1">
      <c r="A83" s="100" t="s">
        <v>217</v>
      </c>
      <c r="B83" s="3">
        <f>SUM(B80,B81,B82)</f>
        <v>-1207163</v>
      </c>
      <c r="C83" s="4"/>
      <c r="D83" s="3">
        <f>SUM(D80,D81,D82)</f>
        <v>-2978240</v>
      </c>
      <c r="E83" s="4"/>
      <c r="F83" s="3">
        <f>SUM(F80,F81,F82)</f>
        <v>-2404195</v>
      </c>
      <c r="G83" s="4"/>
      <c r="H83" s="3">
        <f>SUM(H80,H81,H82)</f>
        <v>-1871216</v>
      </c>
      <c r="I83" s="3"/>
    </row>
    <row r="84" spans="1:9" ht="22.4" customHeight="1">
      <c r="A84" s="13" t="s">
        <v>129</v>
      </c>
      <c r="B84" s="3">
        <v>40249207</v>
      </c>
      <c r="C84" s="4"/>
      <c r="D84" s="3">
        <v>38717903</v>
      </c>
      <c r="E84" s="4"/>
      <c r="F84" s="3">
        <v>27557900</v>
      </c>
      <c r="G84" s="4"/>
      <c r="H84" s="3">
        <v>27577248</v>
      </c>
      <c r="I84" s="3"/>
    </row>
    <row r="85" spans="1:9" ht="22.4" customHeight="1" thickBot="1">
      <c r="A85" s="31" t="s">
        <v>211</v>
      </c>
      <c r="B85" s="10">
        <f>SUM(B83:B84)</f>
        <v>39042044</v>
      </c>
      <c r="C85" s="4"/>
      <c r="D85" s="10">
        <f>SUM(D83:D84)</f>
        <v>35739663</v>
      </c>
      <c r="E85" s="4"/>
      <c r="F85" s="10">
        <f>SUM(F83:F84)</f>
        <v>25153705</v>
      </c>
      <c r="G85" s="4"/>
      <c r="H85" s="10">
        <f>SUM(H83:H84)</f>
        <v>25706032</v>
      </c>
      <c r="I85" s="3"/>
    </row>
    <row r="86" spans="1:9" ht="22.4" customHeight="1" thickTop="1">
      <c r="A86" s="31"/>
      <c r="B86" s="3"/>
      <c r="C86" s="4"/>
      <c r="D86" s="3"/>
      <c r="E86" s="4"/>
      <c r="F86" s="3"/>
      <c r="G86" s="4"/>
      <c r="H86" s="3"/>
      <c r="I86" s="3"/>
    </row>
    <row r="87" spans="1:9" ht="22.4" customHeight="1">
      <c r="A87" s="31"/>
      <c r="B87" s="3"/>
      <c r="C87" s="4"/>
      <c r="D87" s="3"/>
      <c r="E87" s="4"/>
      <c r="F87" s="3"/>
      <c r="G87" s="4"/>
      <c r="H87" s="3"/>
      <c r="I87" s="3"/>
    </row>
    <row r="88" spans="1:9" ht="22.4" customHeight="1">
      <c r="A88" s="31"/>
      <c r="B88" s="3"/>
      <c r="C88" s="4"/>
      <c r="D88" s="3"/>
      <c r="E88" s="4"/>
      <c r="F88" s="3"/>
      <c r="G88" s="4"/>
      <c r="H88" s="3"/>
      <c r="I88" s="3"/>
    </row>
    <row r="89" spans="1:9" ht="22.4" customHeight="1">
      <c r="A89" s="31"/>
      <c r="B89" s="3"/>
      <c r="C89" s="4"/>
      <c r="D89" s="3"/>
      <c r="E89" s="4"/>
      <c r="F89" s="3"/>
      <c r="G89" s="4"/>
      <c r="H89" s="3"/>
      <c r="I89" s="3"/>
    </row>
    <row r="90" spans="1:9" ht="22.4" customHeight="1">
      <c r="A90" s="31"/>
      <c r="B90" s="3"/>
      <c r="C90" s="4"/>
      <c r="D90" s="3"/>
      <c r="E90" s="4"/>
      <c r="F90" s="3"/>
      <c r="G90" s="4"/>
      <c r="H90" s="3"/>
      <c r="I90" s="3"/>
    </row>
    <row r="91" spans="1:9" ht="22.4" customHeight="1">
      <c r="A91" s="31"/>
      <c r="B91" s="3"/>
      <c r="C91" s="4"/>
      <c r="D91" s="3"/>
      <c r="E91" s="4"/>
      <c r="F91" s="3"/>
      <c r="G91" s="4"/>
      <c r="H91" s="3"/>
      <c r="I91" s="3"/>
    </row>
    <row r="92" spans="1:9" ht="22.4" customHeight="1">
      <c r="A92" s="31"/>
      <c r="B92" s="3"/>
      <c r="C92" s="4"/>
      <c r="D92" s="3"/>
      <c r="E92" s="4"/>
      <c r="F92" s="3"/>
      <c r="G92" s="4"/>
      <c r="H92" s="3"/>
      <c r="I92" s="3"/>
    </row>
    <row r="93" spans="1:9" ht="22.4" customHeight="1">
      <c r="A93" s="31"/>
      <c r="B93" s="3"/>
      <c r="C93" s="4"/>
      <c r="D93" s="3"/>
      <c r="E93" s="4"/>
      <c r="F93" s="3"/>
      <c r="G93" s="4"/>
      <c r="H93" s="3"/>
      <c r="I93" s="3"/>
    </row>
    <row r="94" spans="1:9" ht="22.4" customHeight="1">
      <c r="A94" s="31"/>
      <c r="B94" s="3"/>
      <c r="C94" s="4"/>
      <c r="D94" s="3"/>
      <c r="E94" s="4"/>
      <c r="F94" s="3"/>
      <c r="G94" s="4"/>
      <c r="H94" s="3"/>
      <c r="I94" s="3"/>
    </row>
    <row r="95" spans="1:9" ht="22.4" customHeight="1">
      <c r="A95" s="31"/>
      <c r="B95" s="3"/>
      <c r="C95" s="4"/>
      <c r="D95" s="3"/>
      <c r="E95" s="4"/>
      <c r="F95" s="3"/>
      <c r="G95" s="4"/>
      <c r="H95" s="3"/>
      <c r="I95" s="3"/>
    </row>
    <row r="96" spans="1:9" ht="22.4" customHeight="1">
      <c r="A96" s="113" t="s">
        <v>206</v>
      </c>
      <c r="B96" s="113"/>
      <c r="C96" s="113"/>
      <c r="D96" s="113"/>
      <c r="E96" s="113"/>
      <c r="F96" s="113"/>
      <c r="G96" s="113"/>
      <c r="H96" s="113"/>
    </row>
    <row r="97" spans="1:9" ht="22.4" customHeight="1">
      <c r="A97" s="90"/>
      <c r="B97" s="90"/>
      <c r="C97" s="90"/>
      <c r="D97" s="90"/>
      <c r="E97" s="90"/>
      <c r="F97" s="90"/>
      <c r="G97" s="90"/>
      <c r="H97" s="90"/>
    </row>
    <row r="98" spans="1:9" ht="22.4" customHeight="1">
      <c r="A98" s="90"/>
      <c r="B98" s="90"/>
      <c r="C98" s="90"/>
      <c r="D98" s="90"/>
      <c r="E98" s="90"/>
      <c r="F98" s="90"/>
      <c r="G98" s="90"/>
      <c r="H98" s="90"/>
    </row>
    <row r="99" spans="1:9" ht="16.399999999999999" customHeight="1"/>
    <row r="100" spans="1:9" ht="22.4" customHeight="1">
      <c r="A100" s="88"/>
      <c r="B100" s="88"/>
      <c r="C100" s="88"/>
      <c r="D100" s="88"/>
      <c r="E100" s="88"/>
      <c r="F100" s="88"/>
      <c r="G100" s="88"/>
      <c r="H100" s="88"/>
    </row>
    <row r="101" spans="1:9" ht="22.4" customHeight="1">
      <c r="A101" s="86" t="s">
        <v>159</v>
      </c>
      <c r="B101" s="86"/>
      <c r="E101" s="86" t="s">
        <v>158</v>
      </c>
      <c r="F101" s="86"/>
      <c r="G101" s="86"/>
      <c r="H101" s="86"/>
      <c r="I101" s="86"/>
    </row>
    <row r="102" spans="1:9" ht="22.4" customHeight="1">
      <c r="A102" s="92" t="s">
        <v>160</v>
      </c>
      <c r="B102" s="92"/>
      <c r="E102" s="86" t="s">
        <v>46</v>
      </c>
      <c r="F102" s="86"/>
      <c r="G102" s="86"/>
      <c r="H102" s="86"/>
      <c r="I102" s="86"/>
    </row>
    <row r="103" spans="1:9" ht="20.25" customHeight="1"/>
  </sheetData>
  <mergeCells count="21">
    <mergeCell ref="A96:H96"/>
    <mergeCell ref="A67:H67"/>
    <mergeCell ref="A68:H68"/>
    <mergeCell ref="A70:H70"/>
    <mergeCell ref="F71:H71"/>
    <mergeCell ref="B73:D73"/>
    <mergeCell ref="F73:H73"/>
    <mergeCell ref="A69:H69"/>
    <mergeCell ref="A1:H1"/>
    <mergeCell ref="A2:H2"/>
    <mergeCell ref="A4:H4"/>
    <mergeCell ref="B7:D7"/>
    <mergeCell ref="F7:H7"/>
    <mergeCell ref="A3:H3"/>
    <mergeCell ref="A36:H36"/>
    <mergeCell ref="A37:H37"/>
    <mergeCell ref="A39:H39"/>
    <mergeCell ref="F40:H40"/>
    <mergeCell ref="B42:D42"/>
    <mergeCell ref="F42:H42"/>
    <mergeCell ref="A38:H38"/>
  </mergeCells>
  <printOptions horizontalCentered="1"/>
  <pageMargins left="0.70866141732283505" right="0.39370078740157499" top="0.78740157480314998" bottom="0.78740157480314998" header="0.31496062992126" footer="0.31496062992126"/>
  <pageSetup paperSize="9" scale="88" orientation="portrait" r:id="rId1"/>
  <rowBreaks count="2" manualBreakCount="2">
    <brk id="35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Suksatu, Wanicha</cp:lastModifiedBy>
  <cp:lastPrinted>2023-05-09T13:08:38Z</cp:lastPrinted>
  <dcterms:created xsi:type="dcterms:W3CDTF">2019-08-26T09:56:43Z</dcterms:created>
  <dcterms:modified xsi:type="dcterms:W3CDTF">2023-05-09T13:08:49Z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