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Goodyear (Thailand) Public Co Ltd\Goodyear (Thailand) Public_March 2023 (Q1)\"/>
    </mc:Choice>
  </mc:AlternateContent>
  <xr:revisionPtr revIDLastSave="0" documentId="13_ncr:1_{45E4A6D1-D02C-4655-8D49-C6BFE57E1A38}" xr6:coauthVersionLast="47" xr6:coauthVersionMax="47" xr10:uidLastSave="{00000000-0000-0000-0000-000000000000}"/>
  <bookViews>
    <workbookView xWindow="-120" yWindow="-120" windowWidth="24240" windowHeight="13140" activeTab="3" xr2:uid="{00000000-000D-0000-FFFF-FFFF00000000}"/>
  </bookViews>
  <sheets>
    <sheet name="2-3 TH" sheetId="24" r:id="rId1"/>
    <sheet name="T5" sheetId="30" r:id="rId2"/>
    <sheet name="T4" sheetId="29" r:id="rId3"/>
    <sheet name="T6" sheetId="27" r:id="rId4"/>
    <sheet name="T7" sheetId="28" r:id="rId5"/>
  </sheets>
  <definedNames>
    <definedName name="_xlnm.Print_Area" localSheetId="1">'T5'!$A$1:$H$38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8" i="24" l="1"/>
  <c r="I61" i="24"/>
  <c r="I70" i="24"/>
  <c r="I86" i="24"/>
  <c r="I84" i="24"/>
  <c r="I31" i="24"/>
  <c r="I20" i="24"/>
  <c r="I33" i="24"/>
  <c r="I25" i="28"/>
  <c r="I16" i="28"/>
  <c r="I32" i="28"/>
  <c r="I13" i="29"/>
  <c r="I21" i="29"/>
  <c r="I24" i="29"/>
  <c r="I27" i="29"/>
  <c r="I32" i="29"/>
  <c r="A3" i="28"/>
  <c r="A3" i="27"/>
  <c r="A3" i="30"/>
  <c r="M22" i="27"/>
  <c r="K22" i="27"/>
  <c r="I22" i="27"/>
  <c r="G22" i="27"/>
  <c r="O20" i="27"/>
  <c r="O17" i="27"/>
  <c r="O22" i="27"/>
  <c r="M15" i="27"/>
  <c r="K15" i="27"/>
  <c r="I15" i="27"/>
  <c r="G15" i="27"/>
  <c r="O13" i="27"/>
  <c r="O10" i="27"/>
  <c r="O15" i="27"/>
  <c r="A29" i="27"/>
  <c r="F12" i="30"/>
  <c r="G13" i="29"/>
  <c r="G21" i="29"/>
  <c r="G24" i="29"/>
  <c r="G27" i="29"/>
  <c r="G32" i="29"/>
  <c r="A40" i="28"/>
  <c r="G25" i="28"/>
  <c r="G32" i="28"/>
  <c r="G16" i="28"/>
  <c r="G84" i="24"/>
  <c r="G68" i="24"/>
  <c r="G61" i="24"/>
  <c r="G70" i="24"/>
  <c r="G86" i="24"/>
  <c r="A44" i="24"/>
  <c r="G31" i="24"/>
  <c r="G20" i="24"/>
  <c r="G33" i="24"/>
  <c r="A88" i="24"/>
</calcChain>
</file>

<file path=xl/sharedStrings.xml><?xml version="1.0" encoding="utf-8"?>
<sst xmlns="http://schemas.openxmlformats.org/spreadsheetml/2006/main" count="167" uniqueCount="115">
  <si>
    <t>บริษัท กู๊ดเยียร์ (ประเทศไทย) จำกัด (มหาชน)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</si>
  <si>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</si>
  <si>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</si>
  <si>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</si>
  <si>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</si>
  <si>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</si>
  <si>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</t>
  </si>
  <si>
    <t>รวมสินทรัพย์</t>
  </si>
  <si>
    <t>กรรมการ …………………………………………….   กรรมการ ………………………………………………..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</si>
  <si>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</si>
  <si>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</si>
  <si>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</si>
  <si>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</si>
  <si>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ส่วนเกินมูลค่าหุ้น</t>
  </si>
  <si>
    <t>กำไรสะสม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</si>
  <si>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</si>
  <si>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</si>
  <si>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</si>
  <si>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รวมสินทรัพย์หมุนเวียน</t>
  </si>
  <si>
    <t>รวมสินทรัพย์ไม่หมุนเวียน</t>
  </si>
  <si>
    <t>รวมหนี้สินไม่หมุนเวียน</t>
  </si>
  <si>
    <t>รวมหนี้สินหมุนเวียน</t>
  </si>
  <si>
    <t>จัดสรรแล้ว - สำรองตามกฎหมาย</t>
  </si>
  <si>
    <t>ยังไม่ได้จัดสรร</t>
  </si>
  <si>
    <t>ภาษีมูลค่าเพิ่มรอขอคืน</t>
  </si>
  <si>
    <t>สินทรัพย์ไม่หมุนเวียนอื่น</t>
  </si>
  <si>
    <t>31 ธันวาคม</t>
  </si>
  <si>
    <t>(ยังไม่ได้ตรวจสอบ)</t>
  </si>
  <si>
    <t>(ตรวจสอบแล้ว)</t>
  </si>
  <si>
    <t>พันบาท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</si>
  <si>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</si>
  <si>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</si>
  <si>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ค่าใช้จ่ายในการบริหาร</t>
  </si>
  <si>
    <t>ค่าใช้จ่ายในการขาย</t>
  </si>
  <si>
    <t>ที่ยังไม่ได้จัดสรร</t>
  </si>
  <si>
    <t>ทุนจดทะเบียน</t>
  </si>
  <si>
    <t>งบแสดงฐานะการเงิน</t>
  </si>
  <si>
    <t>เจ้าหนี้การค้าและเจ้าหนี้อื่น</t>
  </si>
  <si>
    <t>หนี้สินหมุนเวียนอื่น</t>
  </si>
  <si>
    <t>เงินสดสุทธิใช้ไปในกิจกรรมลงทุน</t>
  </si>
  <si>
    <t>หุ้นสามัญ 7,400,000 หุ้น มูลค่าที่ตราไว้หุ้นละ 10 บาท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</si>
  <si>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</si>
  <si>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</si>
  <si>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</si>
  <si>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</si>
  <si>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ทุนที่ออกจำหน่ายและชำระเต็มมูลค่าแล้ว</t>
  </si>
  <si>
    <t>ภาระผูกพันผลประโยชน์พนักงาน</t>
  </si>
  <si>
    <t>ต้นทุนทางการเงิน</t>
  </si>
  <si>
    <t>ภาษีเงินได้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</si>
  <si>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</si>
  <si>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</si>
  <si>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ภาษีมูลค่าเพิ่มรอขอคืนภายในหนึ่งปี</t>
  </si>
  <si>
    <t>ดอกเบี้ยจ่าย</t>
  </si>
  <si>
    <t>รายได้จากการขายและบริการที่เกี่ยวข้อง</t>
  </si>
  <si>
    <t>ต้นทุนขายและบริการที่เกี่ยวข้อง</t>
  </si>
  <si>
    <t>หุ้นสามัญ 7,400,000 หุ้น ชำระเต็มมูลค่าหุ้นละ 10 บาท</t>
  </si>
  <si>
    <t>เงินสดจ่ายเพื่อซื้อสินทรัพย์ไม่มีตัวตน</t>
  </si>
  <si>
    <t>เงินสดจ่ายสำหรับหนี้สินตามสัญญาเช่า</t>
  </si>
  <si>
    <t>เงินกู้ยืมระยะยาวจากสถาบันการเงินที่ถึงกำหนด</t>
  </si>
  <si>
    <t>เงินสดจ่ายคืนเงินกู้ยืมระยะยาวจากสถาบันการเงิน</t>
  </si>
  <si>
    <t>และชำระแล้ว</t>
  </si>
  <si>
    <t>ทุนที่ออก</t>
  </si>
  <si>
    <t>ลูกหนี้การค้าและลูกหนี้อื่น - สุทธิ</t>
  </si>
  <si>
    <t>สินค้าคงเหลือ - สุทธิ</t>
  </si>
  <si>
    <t>ที่ดิน อาคารและอุปกรณ์ - สุทธิ</t>
  </si>
  <si>
    <t>สิทธิการใช้สินทรัพย์ - สุทธิ</t>
  </si>
  <si>
    <t>โปรแกรมคอมพิวเตอร์ - สุทธิ</t>
  </si>
  <si>
    <t>สินทรัพย์ภาษีเงินได้รอการตัดบัญชี - สุทธิ</t>
  </si>
  <si>
    <t>หนี้สินตามสัญญาเช่าที่ถึงกำหนดชำระภายในหนึ่งปี - สุทธิ</t>
  </si>
  <si>
    <t>ชำระภายในหนึ่งปี - สุทธิ</t>
  </si>
  <si>
    <t>หนี้สินตามสัญญาเช่า - สุทธิ</t>
  </si>
  <si>
    <t>เงินกู้ยืมระยะยาวจากสถาบันการเงิน - สุทธิ</t>
  </si>
  <si>
    <t>หมายเหตุประกอบข้อมูลทางการเงินระหว่างกาลในหน้า 8 ถึง 21 เป็นส่วนหนึ่งของข้อมูลทางการเงินระหว่างกาลนี้</t>
  </si>
  <si>
    <t>การเปลี่ยนแปลงในส่วนของเจ้าของสำหรับงวด</t>
  </si>
  <si>
    <t>เงินสดรับจากการจำหน่ายเครื่องจักรและอุปกรณ์</t>
  </si>
  <si>
    <t>เงินกู้ยืมระยะสั้นจากสถาบันการเงิน - สุทธิ</t>
  </si>
  <si>
    <t>สำรองตามกฎหมาย</t>
  </si>
  <si>
    <t/>
  </si>
  <si>
    <t>เงินสดจ่ายเพื่อซื้ออาคารและอุปกรณ์</t>
  </si>
  <si>
    <t>เจ้าหนี้ค่าซื้อที่ดิน อาคาร และอุปกรณ์</t>
  </si>
  <si>
    <t>กำไรขั้นต้น</t>
  </si>
  <si>
    <t>รวม</t>
  </si>
  <si>
    <t>31 มีนาคม</t>
  </si>
  <si>
    <t>พ.ศ. 2565</t>
  </si>
  <si>
    <t>กลับรายการขาดทุน (ขาดทุน) จากการด้อยค่า</t>
  </si>
  <si>
    <t>ของสินทรัพย์ทางการเงิน</t>
  </si>
  <si>
    <t>กำไรจากอัตราแลกเปลี่ยน - สุทธิ</t>
  </si>
  <si>
    <t>กำไรก่อนหักต้นทุนทางการเงินและภาษีเงินได้</t>
  </si>
  <si>
    <t>กำไรเบ็ดเสร็จรวมสำหรับงวด</t>
  </si>
  <si>
    <t>ยอดคงเหลือ ณ วันที่ 1 มกราคม พ.ศ. 2565</t>
  </si>
  <si>
    <t>ยอดคงเหลือ ณ วันที่ 31 มีนาคม พ.ศ. 2565</t>
  </si>
  <si>
    <t>รายได้อื่น</t>
  </si>
  <si>
    <t>กำไรสุทธิสำหรับงวด</t>
  </si>
  <si>
    <t>กำไรต่อหุ้น (บาท)</t>
  </si>
  <si>
    <t>กำไรต่อหุ้นขั้นพื้นฐาน (บาท)</t>
  </si>
  <si>
    <t>กำไร (ขาดทุน) ก่อนหักภาษีเงินได้</t>
  </si>
  <si>
    <t>พ.ศ. 2566</t>
  </si>
  <si>
    <t>ณ วันที่ 31 มีนาคม พ.ศ. 2566</t>
  </si>
  <si>
    <t>สำหรับงวดสามเดือนสิ้นสุดวันที่ 31 มีนาคม พ.ศ. 2566</t>
  </si>
  <si>
    <t>ยอดคงเหลือ ณ วันที่ 1 มกราคม พ.ศ. 2566</t>
  </si>
  <si>
    <t>ยอดคงเหลือ ณ วันที่ 31 มีนาคม พ.ศ. 2566</t>
  </si>
  <si>
    <t>กระแสเงินสดได้มาจากกิจกรรมดำเนินงาน</t>
  </si>
  <si>
    <t>เงินสดสุทธิได้มา(ใช้ไปใน)จากกิจกรรมจัดหาเงิน</t>
  </si>
  <si>
    <t>หมายเหตุประกอบข้อมูลทางการเงินระหว่างกาลในหน้า 8 ถึง 20 เป็นส่วนหนึ่งของข้อมูลทางการเงินระหว่างกาลนี้</t>
  </si>
  <si>
    <r>
      <t>งบแสดงฐานะการเงิน</t>
    </r>
    <r>
      <rPr>
        <sz val="15"/>
        <rFont val="Browallia New"/>
        <family val="2"/>
      </rPr>
      <t xml:space="preserve"> (ต่อ)</t>
    </r>
  </si>
  <si>
    <r>
      <t xml:space="preserve">งบกำไรขาดทุน </t>
    </r>
    <r>
      <rPr>
        <sz val="15"/>
        <rFont val="Browallia New"/>
        <family val="2"/>
      </rPr>
      <t>(ยังไม่ได้ตรวจสอบ)</t>
    </r>
  </si>
  <si>
    <r>
      <t xml:space="preserve">งบกำไรขาดทุนเบ็ดเสร็จ </t>
    </r>
    <r>
      <rPr>
        <sz val="15"/>
        <rFont val="Browallia New"/>
        <family val="2"/>
      </rPr>
      <t>(ยังไม่ได้ตรวจสอบ)</t>
    </r>
  </si>
  <si>
    <r>
      <t xml:space="preserve">งบแสดงการเปลี่ยนแปลงส่วนของเจ้าของ </t>
    </r>
    <r>
      <rPr>
        <sz val="15"/>
        <rFont val="Browallia New"/>
        <family val="2"/>
      </rPr>
      <t>(ยังไม่ได้ตรวจสอบ)</t>
    </r>
  </si>
  <si>
    <r>
      <t xml:space="preserve">งบกระแสเงินสด </t>
    </r>
    <r>
      <rPr>
        <sz val="15"/>
        <rFont val="Browallia New"/>
        <family val="2"/>
      </rPr>
      <t>(ยังไม่ได้ตรวจสอบ)</t>
    </r>
  </si>
  <si>
    <t>กำไร(ขาดทุน)จากอัตราแลกเปลี่ยนของเงินสดและ</t>
  </si>
  <si>
    <t>รายการเทียบเท่าเงินสด</t>
  </si>
  <si>
    <t>เงินสดและรายการเทียบเท่าเงินสดลดลงสุทธิ</t>
  </si>
  <si>
    <t xml:space="preserve">ภาษีเงินได้ค้างจ่าย </t>
  </si>
  <si>
    <t>จัดสรรแล้ว -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</si>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</sst>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#,##0;\(#,##0\);\-"/>
    <numFmt numFmtId="168" formatCode="#,##0.00;\(#,##0.00\);\-"/>
  </numFmts>
  <fonts count="10">
    <font>
      <sz val="14"/>
      <name val="Cordia New"/>
      <charset val="222"/>
    </font>
    <font>
      <sz val="14"/>
      <name val="Cordia New"/>
      <family val="2"/>
    </font>
    <font>
      <sz val="11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0"/>
      <color theme="1"/>
      <name val="Arial Unicode MS"/>
      <family val="2"/>
    </font>
    <font>
      <b/>
      <sz val="15"/>
      <color rgb="FF5F6368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1">
    <xf numFmtId="0" fontId="0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178">
    <xf numFmtId="0" fontId="0" fillId="0" borderId="0" xfId="0"/>
    <xf numFmtId="165" fontId="6" fillId="0" borderId="0" xfId="9" applyNumberFormat="1" applyFont="1" applyFill="1" applyAlignment="1">
      <alignment vertical="center"/>
    </xf>
    <xf numFmtId="165" fontId="7" fillId="0" borderId="0" xfId="9" applyNumberFormat="1" applyFont="1" applyFill="1" applyAlignment="1">
      <alignment horizontal="center" vertical="center"/>
    </xf>
    <xf numFmtId="167" fontId="7" fillId="0" borderId="0" xfId="9" applyNumberFormat="1" applyFont="1" applyFill="1" applyAlignment="1">
      <alignment vertical="center"/>
    </xf>
    <xf numFmtId="166" fontId="7" fillId="0" borderId="0" xfId="9" applyNumberFormat="1" applyFont="1" applyFill="1" applyAlignment="1">
      <alignment vertical="center"/>
    </xf>
    <xf numFmtId="165" fontId="7" fillId="0" borderId="0" xfId="9" applyNumberFormat="1" applyFont="1" applyFill="1" applyAlignment="1">
      <alignment vertical="center"/>
    </xf>
    <xf numFmtId="165" fontId="6" fillId="0" borderId="1" xfId="9" applyNumberFormat="1" applyFont="1" applyBorder="1" applyAlignment="1">
      <alignment vertical="center"/>
    </xf>
    <xf numFmtId="165" fontId="6" fillId="0" borderId="1" xfId="9" applyNumberFormat="1" applyFont="1" applyFill="1" applyBorder="1" applyAlignment="1">
      <alignment vertical="center"/>
    </xf>
    <xf numFmtId="165" fontId="7" fillId="0" borderId="1" xfId="9" applyNumberFormat="1" applyFont="1" applyFill="1" applyBorder="1" applyAlignment="1">
      <alignment horizontal="center" vertical="center"/>
    </xf>
    <xf numFmtId="167" fontId="7" fillId="0" borderId="1" xfId="9" applyNumberFormat="1" applyFont="1" applyFill="1" applyBorder="1" applyAlignment="1">
      <alignment vertical="center"/>
    </xf>
    <xf numFmtId="166" fontId="7" fillId="0" borderId="1" xfId="9" applyNumberFormat="1" applyFont="1" applyFill="1" applyBorder="1" applyAlignment="1">
      <alignment vertical="center"/>
    </xf>
    <xf numFmtId="165" fontId="6" fillId="0" borderId="0" xfId="9" applyNumberFormat="1" applyFont="1" applyFill="1" applyAlignment="1">
      <alignment horizontal="center" vertical="center"/>
    </xf>
    <xf numFmtId="167" fontId="6" fillId="0" borderId="0" xfId="9" applyNumberFormat="1" applyFont="1" applyFill="1" applyAlignment="1">
      <alignment horizontal="right" vertical="center"/>
    </xf>
    <xf numFmtId="165" fontId="6" fillId="0" borderId="0" xfId="9" applyNumberFormat="1" applyFont="1" applyFill="1" applyAlignment="1">
      <alignment horizontal="right" vertical="center"/>
    </xf>
    <xf numFmtId="165" fontId="6" fillId="0" borderId="0" xfId="8" applyNumberFormat="1" applyFont="1" applyFill="1" applyAlignment="1">
      <alignment horizontal="center" vertical="center"/>
    </xf>
    <xf numFmtId="167" fontId="6" fillId="0" borderId="0" xfId="0" applyNumberFormat="1" applyFont="1" applyFill="1" applyAlignment="1">
      <alignment horizontal="right" vertical="center"/>
    </xf>
    <xf numFmtId="167" fontId="6" fillId="0" borderId="0" xfId="0" quotePrefix="1" applyNumberFormat="1" applyFont="1" applyAlignment="1">
      <alignment horizontal="right" vertical="center"/>
    </xf>
    <xf numFmtId="167" fontId="6" fillId="0" borderId="0" xfId="16" applyNumberFormat="1" applyFont="1" applyFill="1" applyAlignment="1">
      <alignment horizontal="right" vertical="center"/>
    </xf>
    <xf numFmtId="165" fontId="6" fillId="0" borderId="1" xfId="8" applyNumberFormat="1" applyFont="1" applyFill="1" applyBorder="1" applyAlignment="1">
      <alignment horizontal="center" vertical="center"/>
    </xf>
    <xf numFmtId="167" fontId="6" fillId="0" borderId="1" xfId="8" applyNumberFormat="1" applyFont="1" applyFill="1" applyBorder="1" applyAlignment="1">
      <alignment horizontal="right" vertical="center"/>
    </xf>
    <xf numFmtId="165" fontId="6" fillId="0" borderId="0" xfId="8" applyNumberFormat="1" applyFont="1" applyFill="1" applyAlignment="1">
      <alignment horizontal="right" vertical="center"/>
    </xf>
    <xf numFmtId="167" fontId="7" fillId="2" borderId="0" xfId="9" applyNumberFormat="1" applyFont="1" applyFill="1" applyBorder="1" applyAlignment="1">
      <alignment vertical="center"/>
    </xf>
    <xf numFmtId="166" fontId="7" fillId="0" borderId="0" xfId="9" applyNumberFormat="1" applyFont="1" applyFill="1" applyBorder="1" applyAlignment="1">
      <alignment vertical="center"/>
    </xf>
    <xf numFmtId="167" fontId="7" fillId="0" borderId="0" xfId="9" applyNumberFormat="1" applyFont="1" applyFill="1" applyBorder="1" applyAlignment="1">
      <alignment vertical="center"/>
    </xf>
    <xf numFmtId="167" fontId="7" fillId="2" borderId="0" xfId="9" applyNumberFormat="1" applyFont="1" applyFill="1" applyAlignment="1">
      <alignment vertical="center"/>
    </xf>
    <xf numFmtId="167" fontId="7" fillId="0" borderId="0" xfId="0" applyNumberFormat="1" applyFont="1" applyFill="1" applyAlignment="1">
      <alignment horizontal="right" vertical="center"/>
    </xf>
    <xf numFmtId="167" fontId="7" fillId="2" borderId="1" xfId="9" applyNumberFormat="1" applyFont="1" applyFill="1" applyBorder="1" applyAlignment="1">
      <alignment vertical="center"/>
    </xf>
    <xf numFmtId="167" fontId="7" fillId="0" borderId="1" xfId="0" applyNumberFormat="1" applyFont="1" applyFill="1" applyBorder="1" applyAlignment="1">
      <alignment vertical="center"/>
    </xf>
    <xf numFmtId="167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7" fontId="7" fillId="2" borderId="2" xfId="9" applyNumberFormat="1" applyFont="1" applyFill="1" applyBorder="1" applyAlignment="1">
      <alignment vertical="center"/>
    </xf>
    <xf numFmtId="167" fontId="7" fillId="0" borderId="2" xfId="0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vertical="center"/>
    </xf>
    <xf numFmtId="165" fontId="7" fillId="0" borderId="1" xfId="9" applyNumberFormat="1" applyFont="1" applyFill="1" applyBorder="1" applyAlignment="1">
      <alignment vertical="center"/>
    </xf>
    <xf numFmtId="165" fontId="6" fillId="0" borderId="0" xfId="9" applyNumberFormat="1" applyFont="1" applyFill="1" applyBorder="1" applyAlignment="1">
      <alignment vertical="top"/>
    </xf>
    <xf numFmtId="165" fontId="7" fillId="0" borderId="0" xfId="9" applyNumberFormat="1" applyFont="1" applyFill="1" applyBorder="1" applyAlignment="1">
      <alignment horizontal="center" vertical="top"/>
    </xf>
    <xf numFmtId="167" fontId="7" fillId="0" borderId="0" xfId="9" applyNumberFormat="1" applyFont="1" applyFill="1" applyBorder="1" applyAlignment="1">
      <alignment vertical="top"/>
    </xf>
    <xf numFmtId="166" fontId="7" fillId="0" borderId="0" xfId="9" applyNumberFormat="1" applyFont="1" applyFill="1" applyBorder="1" applyAlignment="1">
      <alignment vertical="top"/>
    </xf>
    <xf numFmtId="165" fontId="7" fillId="0" borderId="0" xfId="9" applyNumberFormat="1" applyFont="1" applyFill="1" applyAlignment="1">
      <alignment vertical="top"/>
    </xf>
    <xf numFmtId="165" fontId="6" fillId="0" borderId="0" xfId="8" applyNumberFormat="1" applyFont="1" applyFill="1" applyAlignment="1">
      <alignment horizontal="center" vertical="top"/>
    </xf>
    <xf numFmtId="167" fontId="6" fillId="0" borderId="0" xfId="0" applyNumberFormat="1" applyFont="1" applyFill="1" applyAlignment="1">
      <alignment horizontal="right" vertical="top"/>
    </xf>
    <xf numFmtId="165" fontId="6" fillId="0" borderId="1" xfId="8" applyNumberFormat="1" applyFont="1" applyFill="1" applyBorder="1" applyAlignment="1">
      <alignment horizontal="center" vertical="top"/>
    </xf>
    <xf numFmtId="167" fontId="6" fillId="0" borderId="1" xfId="8" applyNumberFormat="1" applyFont="1" applyFill="1" applyBorder="1" applyAlignment="1">
      <alignment horizontal="right" vertical="top"/>
    </xf>
    <xf numFmtId="165" fontId="6" fillId="0" borderId="0" xfId="8" applyNumberFormat="1" applyFont="1" applyFill="1" applyAlignment="1">
      <alignment horizontal="right" vertical="top"/>
    </xf>
    <xf numFmtId="165" fontId="6" fillId="0" borderId="0" xfId="9" applyNumberFormat="1" applyFont="1" applyFill="1" applyAlignment="1">
      <alignment vertical="top"/>
    </xf>
    <xf numFmtId="165" fontId="7" fillId="0" borderId="0" xfId="9" applyNumberFormat="1" applyFont="1" applyFill="1" applyAlignment="1">
      <alignment horizontal="center" vertical="top"/>
    </xf>
    <xf numFmtId="167" fontId="7" fillId="2" borderId="0" xfId="9" applyNumberFormat="1" applyFont="1" applyFill="1" applyAlignment="1">
      <alignment vertical="top"/>
    </xf>
    <xf numFmtId="167" fontId="7" fillId="0" borderId="0" xfId="9" applyNumberFormat="1" applyFont="1" applyFill="1" applyAlignment="1">
      <alignment vertical="top"/>
    </xf>
    <xf numFmtId="165" fontId="7" fillId="0" borderId="0" xfId="0" applyNumberFormat="1" applyFont="1" applyFill="1" applyAlignment="1">
      <alignment vertical="top"/>
    </xf>
    <xf numFmtId="167" fontId="7" fillId="2" borderId="1" xfId="9" applyNumberFormat="1" applyFont="1" applyFill="1" applyBorder="1" applyAlignment="1">
      <alignment vertical="top"/>
    </xf>
    <xf numFmtId="165" fontId="7" fillId="0" borderId="0" xfId="9" applyNumberFormat="1" applyFont="1" applyFill="1" applyBorder="1" applyAlignment="1">
      <alignment vertical="top"/>
    </xf>
    <xf numFmtId="167" fontId="7" fillId="2" borderId="0" xfId="9" applyNumberFormat="1" applyFont="1" applyFill="1" applyBorder="1" applyAlignment="1">
      <alignment vertical="top"/>
    </xf>
    <xf numFmtId="166" fontId="7" fillId="0" borderId="0" xfId="9" applyNumberFormat="1" applyFont="1" applyFill="1" applyAlignment="1">
      <alignment vertical="top"/>
    </xf>
    <xf numFmtId="167" fontId="7" fillId="0" borderId="0" xfId="0" applyNumberFormat="1" applyFont="1" applyFill="1" applyAlignment="1">
      <alignment vertical="top"/>
    </xf>
    <xf numFmtId="165" fontId="6" fillId="0" borderId="0" xfId="0" applyNumberFormat="1" applyFont="1" applyFill="1" applyAlignment="1">
      <alignment vertical="top"/>
    </xf>
    <xf numFmtId="165" fontId="7" fillId="0" borderId="0" xfId="0" applyNumberFormat="1" applyFont="1" applyFill="1" applyAlignment="1">
      <alignment horizontal="center" vertical="top"/>
    </xf>
    <xf numFmtId="167" fontId="7" fillId="2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167" fontId="7" fillId="2" borderId="1" xfId="0" applyNumberFormat="1" applyFont="1" applyFill="1" applyBorder="1" applyAlignment="1">
      <alignment vertical="top"/>
    </xf>
    <xf numFmtId="0" fontId="7" fillId="0" borderId="0" xfId="9" applyFont="1" applyFill="1" applyAlignment="1">
      <alignment horizontal="left" vertical="top"/>
    </xf>
    <xf numFmtId="165" fontId="7" fillId="2" borderId="0" xfId="9" applyNumberFormat="1" applyFont="1" applyFill="1" applyAlignment="1">
      <alignment vertical="top"/>
    </xf>
    <xf numFmtId="167" fontId="7" fillId="2" borderId="2" xfId="9" applyNumberFormat="1" applyFont="1" applyFill="1" applyBorder="1" applyAlignment="1">
      <alignment vertical="top"/>
    </xf>
    <xf numFmtId="167" fontId="7" fillId="0" borderId="2" xfId="9" applyNumberFormat="1" applyFont="1" applyFill="1" applyBorder="1" applyAlignment="1">
      <alignment vertical="top"/>
    </xf>
    <xf numFmtId="167" fontId="7" fillId="0" borderId="1" xfId="9" applyNumberFormat="1" applyFont="1" applyFill="1" applyBorder="1" applyAlignment="1">
      <alignment vertical="top"/>
    </xf>
    <xf numFmtId="165" fontId="6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167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165" fontId="6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horizontal="center" vertical="center"/>
    </xf>
    <xf numFmtId="167" fontId="7" fillId="0" borderId="1" xfId="0" applyNumberFormat="1" applyFont="1" applyBorder="1" applyAlignment="1">
      <alignment vertical="center"/>
    </xf>
    <xf numFmtId="166" fontId="7" fillId="0" borderId="1" xfId="0" applyNumberFormat="1" applyFont="1" applyBorder="1" applyAlignment="1">
      <alignment vertical="center"/>
    </xf>
    <xf numFmtId="167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right" vertical="center"/>
    </xf>
    <xf numFmtId="167" fontId="6" fillId="0" borderId="1" xfId="0" applyNumberFormat="1" applyFont="1" applyFill="1" applyBorder="1" applyAlignment="1">
      <alignment horizontal="right" vertical="center"/>
    </xf>
    <xf numFmtId="167" fontId="7" fillId="2" borderId="0" xfId="0" applyNumberFormat="1" applyFont="1" applyFill="1" applyAlignment="1">
      <alignment vertical="center"/>
    </xf>
    <xf numFmtId="167" fontId="7" fillId="2" borderId="1" xfId="0" applyNumberFormat="1" applyFont="1" applyFill="1" applyBorder="1" applyAlignment="1">
      <alignment vertical="center"/>
    </xf>
    <xf numFmtId="167" fontId="7" fillId="2" borderId="0" xfId="0" applyNumberFormat="1" applyFont="1" applyFill="1" applyAlignment="1">
      <alignment horizontal="right" vertical="center"/>
    </xf>
    <xf numFmtId="167" fontId="7" fillId="2" borderId="1" xfId="0" applyNumberFormat="1" applyFont="1" applyFill="1" applyBorder="1" applyAlignment="1">
      <alignment horizontal="right" vertical="center"/>
    </xf>
    <xf numFmtId="167" fontId="7" fillId="0" borderId="1" xfId="0" applyNumberFormat="1" applyFont="1" applyFill="1" applyBorder="1" applyAlignment="1">
      <alignment horizontal="right" vertical="center"/>
    </xf>
    <xf numFmtId="167" fontId="7" fillId="2" borderId="2" xfId="0" applyNumberFormat="1" applyFont="1" applyFill="1" applyBorder="1" applyAlignment="1">
      <alignment vertical="center"/>
    </xf>
    <xf numFmtId="168" fontId="7" fillId="2" borderId="2" xfId="0" applyNumberFormat="1" applyFont="1" applyFill="1" applyBorder="1" applyAlignment="1">
      <alignment horizontal="right" vertical="center"/>
    </xf>
    <xf numFmtId="168" fontId="7" fillId="0" borderId="0" xfId="0" applyNumberFormat="1" applyFont="1" applyAlignment="1">
      <alignment horizontal="right" vertical="center"/>
    </xf>
    <xf numFmtId="168" fontId="7" fillId="0" borderId="2" xfId="0" applyNumberFormat="1" applyFont="1" applyFill="1" applyBorder="1" applyAlignment="1">
      <alignment horizontal="right" vertical="center"/>
    </xf>
    <xf numFmtId="168" fontId="7" fillId="0" borderId="0" xfId="0" applyNumberFormat="1" applyFont="1" applyFill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5" fontId="7" fillId="0" borderId="1" xfId="0" applyNumberFormat="1" applyFont="1" applyBorder="1" applyAlignment="1">
      <alignment vertical="center"/>
    </xf>
    <xf numFmtId="165" fontId="7" fillId="0" borderId="0" xfId="17" applyNumberFormat="1" applyFont="1" applyAlignment="1">
      <alignment vertical="center"/>
    </xf>
    <xf numFmtId="167" fontId="7" fillId="2" borderId="2" xfId="0" applyNumberFormat="1" applyFont="1" applyFill="1" applyBorder="1" applyAlignment="1">
      <alignment horizontal="right" vertical="center"/>
    </xf>
    <xf numFmtId="167" fontId="7" fillId="0" borderId="2" xfId="0" applyNumberFormat="1" applyFont="1" applyFill="1" applyBorder="1" applyAlignment="1">
      <alignment horizontal="right" vertical="center"/>
    </xf>
    <xf numFmtId="165" fontId="6" fillId="0" borderId="0" xfId="17" applyNumberFormat="1" applyFont="1" applyAlignment="1">
      <alignment vertical="center"/>
    </xf>
    <xf numFmtId="167" fontId="7" fillId="0" borderId="0" xfId="17" applyNumberFormat="1" applyFont="1" applyAlignment="1">
      <alignment horizontal="right" vertical="center"/>
    </xf>
    <xf numFmtId="165" fontId="7" fillId="0" borderId="0" xfId="17" applyNumberFormat="1" applyFont="1" applyAlignment="1">
      <alignment horizontal="right" vertical="center"/>
    </xf>
    <xf numFmtId="167" fontId="7" fillId="0" borderId="0" xfId="17" applyNumberFormat="1" applyFont="1" applyFill="1" applyAlignment="1">
      <alignment horizontal="right" vertical="center"/>
    </xf>
    <xf numFmtId="0" fontId="9" fillId="0" borderId="0" xfId="0" applyFont="1"/>
    <xf numFmtId="165" fontId="7" fillId="0" borderId="0" xfId="17" applyNumberFormat="1" applyFont="1" applyFill="1" applyAlignment="1">
      <alignment vertical="center"/>
    </xf>
    <xf numFmtId="165" fontId="7" fillId="0" borderId="0" xfId="17" applyNumberFormat="1" applyFont="1" applyAlignment="1">
      <alignment horizontal="left" vertical="center" wrapText="1"/>
    </xf>
    <xf numFmtId="168" fontId="7" fillId="0" borderId="0" xfId="17" applyNumberFormat="1" applyFont="1" applyAlignment="1">
      <alignment vertical="center"/>
    </xf>
    <xf numFmtId="168" fontId="7" fillId="0" borderId="0" xfId="17" applyNumberFormat="1" applyFont="1" applyFill="1" applyAlignment="1">
      <alignment vertical="center"/>
    </xf>
    <xf numFmtId="165" fontId="7" fillId="0" borderId="1" xfId="17" applyNumberFormat="1" applyFont="1" applyBorder="1" applyAlignment="1">
      <alignment vertical="center"/>
    </xf>
    <xf numFmtId="167" fontId="7" fillId="0" borderId="1" xfId="17" applyNumberFormat="1" applyFont="1" applyBorder="1" applyAlignment="1">
      <alignment horizontal="right" vertical="center"/>
    </xf>
    <xf numFmtId="165" fontId="7" fillId="0" borderId="1" xfId="17" applyNumberFormat="1" applyFont="1" applyBorder="1" applyAlignment="1">
      <alignment horizontal="right" vertical="center"/>
    </xf>
    <xf numFmtId="167" fontId="7" fillId="0" borderId="1" xfId="17" applyNumberFormat="1" applyFont="1" applyFill="1" applyBorder="1" applyAlignment="1">
      <alignment horizontal="right" vertical="center"/>
    </xf>
    <xf numFmtId="167" fontId="7" fillId="0" borderId="0" xfId="18" applyNumberFormat="1" applyFont="1" applyAlignment="1">
      <alignment horizontal="right" vertical="center"/>
    </xf>
    <xf numFmtId="165" fontId="7" fillId="0" borderId="0" xfId="18" applyNumberFormat="1" applyFont="1" applyAlignment="1">
      <alignment horizontal="right" vertical="center"/>
    </xf>
    <xf numFmtId="165" fontId="7" fillId="0" borderId="0" xfId="19" applyNumberFormat="1" applyFont="1"/>
    <xf numFmtId="167" fontId="7" fillId="0" borderId="0" xfId="19" applyNumberFormat="1" applyFont="1"/>
    <xf numFmtId="165" fontId="6" fillId="0" borderId="1" xfId="17" applyNumberFormat="1" applyFont="1" applyBorder="1" applyAlignment="1">
      <alignment vertical="center"/>
    </xf>
    <xf numFmtId="167" fontId="7" fillId="0" borderId="1" xfId="18" applyNumberFormat="1" applyFont="1" applyBorder="1" applyAlignment="1">
      <alignment horizontal="right" vertical="center"/>
    </xf>
    <xf numFmtId="165" fontId="7" fillId="0" borderId="1" xfId="18" applyNumberFormat="1" applyFont="1" applyBorder="1" applyAlignment="1">
      <alignment horizontal="right" vertical="center"/>
    </xf>
    <xf numFmtId="165" fontId="7" fillId="0" borderId="1" xfId="19" applyNumberFormat="1" applyFont="1" applyBorder="1"/>
    <xf numFmtId="167" fontId="7" fillId="0" borderId="1" xfId="19" applyNumberFormat="1" applyFont="1" applyBorder="1"/>
    <xf numFmtId="165" fontId="6" fillId="0" borderId="0" xfId="19" applyNumberFormat="1" applyFont="1" applyAlignment="1">
      <alignment horizontal="left"/>
    </xf>
    <xf numFmtId="165" fontId="6" fillId="0" borderId="0" xfId="19" quotePrefix="1" applyNumberFormat="1" applyFont="1" applyAlignment="1">
      <alignment horizontal="left"/>
    </xf>
    <xf numFmtId="165" fontId="7" fillId="0" borderId="0" xfId="20" applyNumberFormat="1" applyFont="1"/>
    <xf numFmtId="165" fontId="6" fillId="0" borderId="0" xfId="20" applyNumberFormat="1" applyFont="1"/>
    <xf numFmtId="167" fontId="6" fillId="0" borderId="0" xfId="20" applyNumberFormat="1" applyFont="1" applyAlignment="1">
      <alignment horizontal="right"/>
    </xf>
    <xf numFmtId="165" fontId="7" fillId="0" borderId="0" xfId="20" applyNumberFormat="1" applyFont="1" applyAlignment="1">
      <alignment horizontal="right"/>
    </xf>
    <xf numFmtId="167" fontId="6" fillId="0" borderId="0" xfId="20" quotePrefix="1" applyNumberFormat="1" applyFont="1" applyAlignment="1">
      <alignment horizontal="right"/>
    </xf>
    <xf numFmtId="165" fontId="6" fillId="0" borderId="0" xfId="20" applyNumberFormat="1" applyFont="1" applyAlignment="1">
      <alignment horizontal="center" vertical="center"/>
    </xf>
    <xf numFmtId="165" fontId="6" fillId="0" borderId="0" xfId="20" applyNumberFormat="1" applyFont="1" applyFill="1" applyAlignment="1">
      <alignment horizontal="center" vertical="center"/>
    </xf>
    <xf numFmtId="167" fontId="6" fillId="0" borderId="0" xfId="20" applyNumberFormat="1" applyFont="1" applyFill="1" applyAlignment="1">
      <alignment horizontal="right"/>
    </xf>
    <xf numFmtId="165" fontId="7" fillId="0" borderId="0" xfId="20" applyNumberFormat="1" applyFont="1" applyFill="1" applyAlignment="1">
      <alignment horizontal="right"/>
    </xf>
    <xf numFmtId="165" fontId="6" fillId="0" borderId="0" xfId="20" applyNumberFormat="1" applyFont="1" applyFill="1" applyAlignment="1">
      <alignment horizontal="right"/>
    </xf>
    <xf numFmtId="165" fontId="6" fillId="0" borderId="0" xfId="20" applyNumberFormat="1" applyFont="1" applyFill="1" applyBorder="1" applyAlignment="1">
      <alignment horizontal="center" vertical="center"/>
    </xf>
    <xf numFmtId="167" fontId="6" fillId="0" borderId="1" xfId="20" applyNumberFormat="1" applyFont="1" applyFill="1" applyBorder="1" applyAlignment="1">
      <alignment horizontal="right" vertical="center"/>
    </xf>
    <xf numFmtId="165" fontId="6" fillId="0" borderId="0" xfId="20" applyNumberFormat="1" applyFont="1" applyFill="1" applyAlignment="1">
      <alignment horizontal="right" vertical="center"/>
    </xf>
    <xf numFmtId="165" fontId="7" fillId="0" borderId="0" xfId="20" applyNumberFormat="1" applyFont="1" applyFill="1" applyAlignment="1">
      <alignment horizontal="right" vertical="center"/>
    </xf>
    <xf numFmtId="165" fontId="6" fillId="0" borderId="0" xfId="20" applyNumberFormat="1" applyFont="1" applyAlignment="1">
      <alignment horizontal="left"/>
    </xf>
    <xf numFmtId="165" fontId="6" fillId="0" borderId="0" xfId="20" quotePrefix="1" applyNumberFormat="1" applyFont="1"/>
    <xf numFmtId="165" fontId="7" fillId="0" borderId="0" xfId="20" applyNumberFormat="1" applyFont="1" applyFill="1"/>
    <xf numFmtId="165" fontId="7" fillId="0" borderId="0" xfId="2" applyNumberFormat="1" applyFont="1" applyFill="1" applyBorder="1" applyAlignment="1">
      <alignment horizontal="right" vertical="center"/>
    </xf>
    <xf numFmtId="167" fontId="7" fillId="0" borderId="0" xfId="5" applyNumberFormat="1" applyFont="1" applyFill="1" applyBorder="1" applyAlignment="1"/>
    <xf numFmtId="165" fontId="7" fillId="0" borderId="0" xfId="5" applyNumberFormat="1" applyFont="1" applyFill="1" applyBorder="1" applyAlignment="1"/>
    <xf numFmtId="167" fontId="7" fillId="0" borderId="1" xfId="5" quotePrefix="1" applyNumberFormat="1" applyFont="1" applyFill="1" applyBorder="1" applyAlignment="1">
      <alignment horizontal="right"/>
    </xf>
    <xf numFmtId="167" fontId="7" fillId="0" borderId="1" xfId="5" applyNumberFormat="1" applyFont="1" applyFill="1" applyBorder="1" applyAlignment="1">
      <alignment horizontal="right"/>
    </xf>
    <xf numFmtId="167" fontId="7" fillId="0" borderId="1" xfId="5" applyNumberFormat="1" applyFont="1" applyFill="1" applyBorder="1" applyAlignment="1"/>
    <xf numFmtId="167" fontId="7" fillId="0" borderId="2" xfId="5" applyNumberFormat="1" applyFont="1" applyFill="1" applyBorder="1" applyAlignment="1"/>
    <xf numFmtId="165" fontId="7" fillId="0" borderId="0" xfId="19" applyNumberFormat="1" applyFont="1" applyFill="1"/>
    <xf numFmtId="165" fontId="7" fillId="2" borderId="0" xfId="2" applyNumberFormat="1" applyFont="1" applyFill="1" applyBorder="1" applyAlignment="1">
      <alignment horizontal="right" vertical="center"/>
    </xf>
    <xf numFmtId="167" fontId="7" fillId="2" borderId="0" xfId="5" applyNumberFormat="1" applyFont="1" applyFill="1" applyBorder="1" applyAlignment="1"/>
    <xf numFmtId="167" fontId="7" fillId="2" borderId="1" xfId="5" quotePrefix="1" applyNumberFormat="1" applyFont="1" applyFill="1" applyBorder="1" applyAlignment="1">
      <alignment horizontal="right"/>
    </xf>
    <xf numFmtId="167" fontId="7" fillId="2" borderId="1" xfId="5" applyNumberFormat="1" applyFont="1" applyFill="1" applyBorder="1" applyAlignment="1">
      <alignment horizontal="right"/>
    </xf>
    <xf numFmtId="167" fontId="7" fillId="2" borderId="1" xfId="5" applyNumberFormat="1" applyFont="1" applyFill="1" applyBorder="1" applyAlignment="1"/>
    <xf numFmtId="167" fontId="6" fillId="2" borderId="0" xfId="20" applyNumberFormat="1" applyFont="1" applyFill="1" applyAlignment="1">
      <alignment horizontal="right"/>
    </xf>
    <xf numFmtId="165" fontId="6" fillId="0" borderId="0" xfId="20" applyNumberFormat="1" applyFont="1" applyAlignment="1">
      <alignment horizontal="right"/>
    </xf>
    <xf numFmtId="167" fontId="7" fillId="2" borderId="2" xfId="5" applyNumberFormat="1" applyFont="1" applyFill="1" applyBorder="1" applyAlignment="1"/>
    <xf numFmtId="165" fontId="6" fillId="0" borderId="0" xfId="19" applyNumberFormat="1" applyFont="1"/>
    <xf numFmtId="167" fontId="7" fillId="0" borderId="0" xfId="2" applyNumberFormat="1" applyFont="1" applyFill="1" applyBorder="1" applyAlignment="1"/>
    <xf numFmtId="165" fontId="7" fillId="0" borderId="0" xfId="2" applyNumberFormat="1" applyFont="1" applyFill="1" applyBorder="1" applyAlignment="1"/>
    <xf numFmtId="165" fontId="7" fillId="0" borderId="0" xfId="19" applyNumberFormat="1" applyFont="1" applyAlignment="1">
      <alignment vertical="center"/>
    </xf>
    <xf numFmtId="165" fontId="6" fillId="0" borderId="0" xfId="9" applyNumberFormat="1" applyFont="1" applyAlignment="1">
      <alignment vertical="center"/>
    </xf>
    <xf numFmtId="165" fontId="7" fillId="0" borderId="0" xfId="9" applyNumberFormat="1" applyFont="1" applyAlignment="1">
      <alignment horizontal="center" vertical="center"/>
    </xf>
    <xf numFmtId="167" fontId="7" fillId="0" borderId="0" xfId="9" applyNumberFormat="1" applyFont="1" applyAlignment="1">
      <alignment vertical="center"/>
    </xf>
    <xf numFmtId="165" fontId="7" fillId="0" borderId="0" xfId="9" applyNumberFormat="1" applyFont="1" applyAlignment="1">
      <alignment vertical="center"/>
    </xf>
    <xf numFmtId="165" fontId="7" fillId="0" borderId="1" xfId="9" applyNumberFormat="1" applyFont="1" applyBorder="1" applyAlignment="1">
      <alignment horizontal="center" vertical="center"/>
    </xf>
    <xf numFmtId="167" fontId="7" fillId="0" borderId="1" xfId="9" applyNumberFormat="1" applyFont="1" applyBorder="1" applyAlignment="1">
      <alignment vertical="center"/>
    </xf>
    <xf numFmtId="165" fontId="7" fillId="0" borderId="1" xfId="9" applyNumberFormat="1" applyFont="1" applyBorder="1" applyAlignment="1">
      <alignment vertical="center"/>
    </xf>
    <xf numFmtId="165" fontId="6" fillId="0" borderId="0" xfId="9" applyNumberFormat="1" applyFont="1" applyAlignment="1">
      <alignment horizontal="center" vertical="center"/>
    </xf>
    <xf numFmtId="165" fontId="6" fillId="0" borderId="1" xfId="9" applyNumberFormat="1" applyFont="1" applyBorder="1" applyAlignment="1">
      <alignment horizontal="center" vertical="center"/>
    </xf>
    <xf numFmtId="167" fontId="6" fillId="0" borderId="1" xfId="9" applyNumberFormat="1" applyFont="1" applyBorder="1" applyAlignment="1">
      <alignment horizontal="right" vertical="center"/>
    </xf>
    <xf numFmtId="165" fontId="6" fillId="0" borderId="0" xfId="9" applyNumberFormat="1" applyFont="1" applyAlignment="1">
      <alignment horizontal="right" vertical="center"/>
    </xf>
    <xf numFmtId="167" fontId="6" fillId="0" borderId="1" xfId="9" applyNumberFormat="1" applyFont="1" applyFill="1" applyBorder="1" applyAlignment="1">
      <alignment horizontal="right" vertical="center"/>
    </xf>
    <xf numFmtId="167" fontId="7" fillId="2" borderId="1" xfId="9" applyNumberFormat="1" applyFont="1" applyFill="1" applyBorder="1" applyAlignment="1">
      <alignment horizontal="right" vertical="center"/>
    </xf>
    <xf numFmtId="167" fontId="7" fillId="0" borderId="1" xfId="9" applyNumberFormat="1" applyFont="1" applyFill="1" applyBorder="1" applyAlignment="1">
      <alignment horizontal="right" vertical="center"/>
    </xf>
    <xf numFmtId="167" fontId="7" fillId="2" borderId="0" xfId="9" applyNumberFormat="1" applyFont="1" applyFill="1" applyAlignment="1">
      <alignment horizontal="right" vertical="center"/>
    </xf>
    <xf numFmtId="166" fontId="7" fillId="0" borderId="0" xfId="9" applyNumberFormat="1" applyFont="1" applyAlignment="1">
      <alignment vertical="center"/>
    </xf>
    <xf numFmtId="167" fontId="7" fillId="0" borderId="2" xfId="9" applyNumberFormat="1" applyFont="1" applyFill="1" applyBorder="1" applyAlignment="1">
      <alignment vertical="center"/>
    </xf>
    <xf numFmtId="167" fontId="7" fillId="0" borderId="0" xfId="9" applyNumberFormat="1" applyFont="1" applyAlignment="1">
      <alignment horizontal="right" vertical="center" wrapText="1"/>
    </xf>
    <xf numFmtId="167" fontId="7" fillId="0" borderId="0" xfId="9" applyNumberFormat="1" applyFont="1" applyFill="1" applyAlignment="1">
      <alignment horizontal="right" vertical="center" wrapText="1"/>
    </xf>
    <xf numFmtId="167" fontId="6" fillId="0" borderId="0" xfId="0" applyNumberFormat="1" applyFont="1" applyBorder="1" applyAlignment="1">
      <alignment horizontal="right" vertical="center"/>
    </xf>
    <xf numFmtId="166" fontId="7" fillId="0" borderId="0" xfId="0" applyNumberFormat="1" applyFont="1" applyBorder="1" applyAlignment="1">
      <alignment horizontal="right" vertical="center"/>
    </xf>
    <xf numFmtId="167" fontId="6" fillId="0" borderId="0" xfId="0" applyNumberFormat="1" applyFont="1" applyFill="1" applyBorder="1" applyAlignment="1">
      <alignment horizontal="right" vertical="center"/>
    </xf>
    <xf numFmtId="167" fontId="6" fillId="0" borderId="1" xfId="19" applyNumberFormat="1" applyFont="1" applyBorder="1" applyAlignment="1">
      <alignment horizontal="center" vertical="center"/>
    </xf>
    <xf numFmtId="165" fontId="7" fillId="0" borderId="1" xfId="19" applyNumberFormat="1" applyFont="1" applyBorder="1" applyAlignment="1">
      <alignment horizontal="justify" vertical="center"/>
    </xf>
  </cellXfs>
  <cellStyles count="21">
    <cellStyle name="Comma 2" xfId="1" xr:uid="{00000000-0005-0000-0000-000000000000}"/>
    <cellStyle name="Comma 2 2" xfId="2" xr:uid="{00000000-0005-0000-0000-000001000000}"/>
    <cellStyle name="Comma 2 2 5" xfId="3" xr:uid="{00000000-0005-0000-0000-000002000000}"/>
    <cellStyle name="Comma 3" xfId="4" xr:uid="{00000000-0005-0000-0000-000003000000}"/>
    <cellStyle name="Comma 3 2" xfId="5" xr:uid="{00000000-0005-0000-0000-000004000000}"/>
    <cellStyle name="Comma 44" xfId="6" xr:uid="{00000000-0005-0000-0000-000005000000}"/>
    <cellStyle name="Comma 58" xfId="7" xr:uid="{00000000-0005-0000-0000-000006000000}"/>
    <cellStyle name="Normal" xfId="0" builtinId="0"/>
    <cellStyle name="Normal 2" xfId="8" xr:uid="{00000000-0005-0000-0000-000008000000}"/>
    <cellStyle name="Normal 2 2" xfId="9" xr:uid="{00000000-0005-0000-0000-000009000000}"/>
    <cellStyle name="Normal 55" xfId="10" xr:uid="{00000000-0005-0000-0000-00000A000000}"/>
    <cellStyle name="Normal 56" xfId="11" xr:uid="{00000000-0005-0000-0000-00000B000000}"/>
    <cellStyle name="Normal 57" xfId="12" xr:uid="{00000000-0005-0000-0000-00000C000000}"/>
    <cellStyle name="Normal 58" xfId="13" xr:uid="{00000000-0005-0000-0000-00000D000000}"/>
    <cellStyle name="Normal 59" xfId="14" xr:uid="{00000000-0005-0000-0000-00000E000000}"/>
    <cellStyle name="Normal 60" xfId="15" xr:uid="{00000000-0005-0000-0000-00000F000000}"/>
    <cellStyle name="Normal_Goodyear March 51 - T" xfId="16" xr:uid="{00000000-0005-0000-0000-000010000000}"/>
    <cellStyle name="Normal_Goodyear_June51_T" xfId="17" xr:uid="{00000000-0005-0000-0000-000011000000}"/>
    <cellStyle name="Normal_Goodyear-mar-eng01 2 2" xfId="18" xr:uid="{00000000-0005-0000-0000-000012000000}"/>
    <cellStyle name="Normal_MFG-FS-Q1-Eng02" xfId="19" xr:uid="{00000000-0005-0000-0000-000013000000}"/>
    <cellStyle name="Normal_MFG-FS-Q1-Eng02_Goodyear June52 - T" xfId="20" xr:uid="{00000000-0005-0000-0000-00001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88"/>
  <sheetViews>
    <sheetView zoomScale="130" zoomScaleNormal="130" zoomScaleSheetLayoutView="100" workbookViewId="0">
      <selection activeCell="D15" sqref="D15"/>
    </sheetView>
  </sheetViews>
  <sheetFormatPr defaultRowHeight="21.75" customHeight="1"/>
  <cols>
    <col min="1" max="3" width="1.7109375" style="5" customWidth="1"/>
    <col min="4" max="4" width="41.5703125" style="5" customWidth="1"/>
    <col min="5" max="5" width="8.85546875" style="2" customWidth="1"/>
    <col min="6" max="6" width="1.7109375" style="2" customWidth="1"/>
    <col min="7" max="7" width="17.7109375" style="3" customWidth="1"/>
    <col min="8" max="8" width="1.7109375" style="4" customWidth="1"/>
    <col min="9" max="9" width="17.7109375" style="3" customWidth="1"/>
    <col min="10" max="16384" width="9.140625" style="5"/>
  </cols>
  <sheetData>
    <row r="1" spans="1:9" ht="22.5">
      <c r="A1" s="1" t="s">
        <v>0</v>
      </c>
      <c r="B1" s="1"/>
      <c r="C1" s="1"/>
      <c r="D1" s="1"/>
    </row>
    <row r="2" spans="1:9" ht="22.5" customHeight="1">
      <c r="A2" s="1" t="s">
        <v>36</v>
      </c>
      <c r="B2" s="1"/>
      <c r="C2" s="1"/>
      <c r="D2" s="1"/>
    </row>
    <row r="3" spans="1:9" ht="21" customHeight="1">
      <c r="A3" s="6" t="s">
        <v>97</v>
      </c>
      <c r="B3" s="7"/>
      <c r="C3" s="7"/>
      <c r="D3" s="7"/>
      <c r="E3" s="8"/>
      <c r="F3" s="8"/>
      <c r="G3" s="9"/>
      <c r="H3" s="10"/>
      <c r="I3" s="9"/>
    </row>
    <row r="4" spans="1:9" ht="22.5">
      <c r="E4" s="11"/>
      <c r="F4" s="11"/>
      <c r="G4" s="12"/>
      <c r="H4" s="13"/>
      <c r="I4" s="12"/>
    </row>
    <row r="5" spans="1:9" ht="21" customHeight="1">
      <c r="E5" s="14"/>
      <c r="F5" s="14"/>
      <c r="G5" s="15" t="s">
        <v>27</v>
      </c>
      <c r="H5" s="15"/>
      <c r="I5" s="15" t="s">
        <v>28</v>
      </c>
    </row>
    <row r="6" spans="1:9" ht="22.5">
      <c r="E6" s="14"/>
      <c r="F6" s="14"/>
      <c r="G6" s="16" t="s">
        <v>82</v>
      </c>
      <c r="H6" s="15"/>
      <c r="I6" s="15" t="s">
        <v>26</v>
      </c>
    </row>
    <row r="7" spans="1:9" ht="22.5">
      <c r="E7" s="14"/>
      <c r="F7" s="14"/>
      <c r="G7" s="17" t="s">
        <v>96</v>
      </c>
      <c r="H7" s="17"/>
      <c r="I7" s="17" t="s">
        <v>83</v>
      </c>
    </row>
    <row r="8" spans="1:9" ht="22.5">
      <c r="E8" s="18" t="s">
        <v>1</v>
      </c>
      <c r="F8" s="14"/>
      <c r="G8" s="19" t="s">
        <v>29</v>
      </c>
      <c r="H8" s="20"/>
      <c r="I8" s="19" t="s">
        <v>29</v>
      </c>
    </row>
    <row r="9" spans="1:9" ht="8.1" customHeight="1">
      <c r="G9" s="21"/>
      <c r="H9" s="22"/>
      <c r="I9" s="23"/>
    </row>
    <row r="10" spans="1:9" ht="22.5" customHeight="1">
      <c r="A10" s="1" t="s">
        <v>2</v>
      </c>
      <c r="B10" s="1"/>
      <c r="C10" s="1"/>
      <c r="D10" s="1"/>
      <c r="G10" s="24"/>
    </row>
    <row r="11" spans="1:9" ht="8.1" customHeight="1">
      <c r="G11" s="21"/>
      <c r="H11" s="22"/>
      <c r="I11" s="23"/>
    </row>
    <row r="12" spans="1:9" ht="22.5" customHeight="1">
      <c r="A12" s="1" t="s">
        <v>3</v>
      </c>
      <c r="B12" s="1"/>
      <c r="C12" s="1"/>
      <c r="D12" s="1"/>
      <c r="G12" s="24"/>
    </row>
    <row r="13" spans="1:9" ht="8.1" customHeight="1">
      <c r="G13" s="21"/>
      <c r="H13" s="22"/>
      <c r="I13" s="23"/>
    </row>
    <row r="14" spans="1:9">
      <c r="A14" s="5" t="s">
        <v>4</v>
      </c>
      <c r="G14" s="24">
        <v>399775</v>
      </c>
      <c r="I14" s="25">
        <v>607336</v>
      </c>
    </row>
    <row r="15" spans="1:9">
      <c r="A15" s="5" t="s">
        <v>62</v>
      </c>
      <c r="E15" s="2">
        <v>6</v>
      </c>
      <c r="G15" s="24">
        <v>668578</v>
      </c>
      <c r="I15" s="25">
        <v>609131</v>
      </c>
    </row>
    <row r="16" spans="1:9">
      <c r="A16" s="5" t="s">
        <v>63</v>
      </c>
      <c r="E16" s="2">
        <v>7</v>
      </c>
      <c r="G16" s="24">
        <v>1307919</v>
      </c>
      <c r="I16" s="25">
        <v>1383238</v>
      </c>
    </row>
    <row r="17" spans="1:9">
      <c r="A17" s="5" t="s">
        <v>51</v>
      </c>
      <c r="G17" s="24">
        <v>55521</v>
      </c>
      <c r="I17" s="25">
        <v>68706</v>
      </c>
    </row>
    <row r="18" spans="1:9">
      <c r="A18" s="5" t="s">
        <v>5</v>
      </c>
      <c r="G18" s="26">
        <v>1802</v>
      </c>
      <c r="I18" s="27">
        <v>9104</v>
      </c>
    </row>
    <row r="19" spans="1:9" ht="8.1" customHeight="1">
      <c r="G19" s="24"/>
      <c r="I19" s="25"/>
    </row>
    <row r="20" spans="1:9" ht="22.5">
      <c r="A20" s="1" t="s">
        <v>18</v>
      </c>
      <c r="G20" s="26">
        <f>SUM(G14:G19)</f>
        <v>2433595</v>
      </c>
      <c r="I20" s="27">
        <f>SUM(I14:I19)</f>
        <v>2677515</v>
      </c>
    </row>
    <row r="21" spans="1:9">
      <c r="G21" s="24"/>
      <c r="I21" s="28"/>
    </row>
    <row r="22" spans="1:9" ht="22.5">
      <c r="A22" s="1" t="s">
        <v>6</v>
      </c>
      <c r="B22" s="1"/>
      <c r="C22" s="1"/>
      <c r="D22" s="1"/>
      <c r="G22" s="24"/>
      <c r="I22" s="28"/>
    </row>
    <row r="23" spans="1:9" ht="8.1" customHeight="1">
      <c r="G23" s="24"/>
      <c r="I23" s="28"/>
    </row>
    <row r="24" spans="1:9">
      <c r="A24" s="5" t="s">
        <v>64</v>
      </c>
      <c r="E24" s="2">
        <v>8</v>
      </c>
      <c r="G24" s="24">
        <v>5482984</v>
      </c>
      <c r="I24" s="28">
        <v>5473235</v>
      </c>
    </row>
    <row r="25" spans="1:9">
      <c r="A25" s="5" t="s">
        <v>65</v>
      </c>
      <c r="E25" s="2">
        <v>9</v>
      </c>
      <c r="G25" s="24">
        <v>71743</v>
      </c>
      <c r="I25" s="28">
        <v>80197</v>
      </c>
    </row>
    <row r="26" spans="1:9">
      <c r="A26" s="5" t="s">
        <v>66</v>
      </c>
      <c r="G26" s="24">
        <v>1459</v>
      </c>
      <c r="I26" s="25">
        <v>1537</v>
      </c>
    </row>
    <row r="27" spans="1:9">
      <c r="A27" s="29" t="s">
        <v>67</v>
      </c>
      <c r="G27" s="24">
        <v>75793</v>
      </c>
      <c r="I27" s="25">
        <v>76123</v>
      </c>
    </row>
    <row r="28" spans="1:9">
      <c r="A28" s="29" t="s">
        <v>24</v>
      </c>
      <c r="G28" s="24">
        <v>39357</v>
      </c>
      <c r="I28" s="25">
        <v>38981</v>
      </c>
    </row>
    <row r="29" spans="1:9">
      <c r="A29" s="5" t="s">
        <v>25</v>
      </c>
      <c r="G29" s="26">
        <v>10931</v>
      </c>
      <c r="I29" s="27">
        <v>11234</v>
      </c>
    </row>
    <row r="30" spans="1:9" ht="8.1" customHeight="1">
      <c r="G30" s="24"/>
      <c r="I30" s="28"/>
    </row>
    <row r="31" spans="1:9" ht="22.5">
      <c r="A31" s="1" t="s">
        <v>19</v>
      </c>
      <c r="G31" s="26">
        <f>SUM(G24:G30)</f>
        <v>5682267</v>
      </c>
      <c r="I31" s="27">
        <f>SUM(I24:I30)</f>
        <v>5681307</v>
      </c>
    </row>
    <row r="32" spans="1:9" ht="8.1" customHeight="1">
      <c r="G32" s="24"/>
      <c r="I32" s="28"/>
    </row>
    <row r="33" spans="1:9" ht="23.25" customHeight="1" thickBot="1">
      <c r="A33" s="1" t="s">
        <v>7</v>
      </c>
      <c r="B33" s="1"/>
      <c r="C33" s="1"/>
      <c r="D33" s="1"/>
      <c r="G33" s="30">
        <f>G20+G31</f>
        <v>8115862</v>
      </c>
      <c r="I33" s="31">
        <f>I20+I31</f>
        <v>8358822</v>
      </c>
    </row>
    <row r="34" spans="1:9" ht="21.75" customHeight="1" thickTop="1"/>
    <row r="35" spans="1:9" ht="26.25" customHeight="1"/>
    <row r="36" spans="1:9" ht="26.25" customHeight="1"/>
    <row r="37" spans="1:9" ht="18.95" customHeight="1"/>
    <row r="38" spans="1:9">
      <c r="A38" s="5" t="s">
        <v>8</v>
      </c>
    </row>
    <row r="41" spans="1:9" ht="21.95" customHeight="1">
      <c r="A41" s="32" t="s">
        <v>103</v>
      </c>
      <c r="B41" s="33"/>
      <c r="C41" s="33"/>
      <c r="D41" s="33"/>
      <c r="E41" s="8"/>
      <c r="F41" s="8"/>
      <c r="G41" s="9"/>
      <c r="H41" s="10"/>
      <c r="I41" s="9"/>
    </row>
    <row r="42" spans="1:9" ht="22.5">
      <c r="A42" s="1" t="s">
        <v>0</v>
      </c>
      <c r="B42" s="1"/>
      <c r="C42" s="1"/>
      <c r="D42" s="1"/>
    </row>
    <row r="43" spans="1:9" ht="22.5">
      <c r="A43" s="1" t="s">
        <v>104</v>
      </c>
      <c r="B43" s="1"/>
      <c r="C43" s="1"/>
      <c r="D43" s="1"/>
    </row>
    <row r="44" spans="1:9" ht="22.5">
      <c r="A44" s="7" t="str">
        <f>A3</f>
        <v>ณ วันที่ 31 มีนาคม พ.ศ. 2566</v>
      </c>
      <c r="B44" s="7"/>
      <c r="C44" s="7"/>
      <c r="D44" s="7"/>
      <c r="E44" s="8"/>
      <c r="F44" s="8"/>
      <c r="G44" s="9"/>
      <c r="H44" s="10"/>
      <c r="I44" s="9"/>
    </row>
    <row r="45" spans="1:9" s="38" customFormat="1" ht="15" customHeight="1">
      <c r="A45" s="34"/>
      <c r="B45" s="34"/>
      <c r="C45" s="34"/>
      <c r="D45" s="34"/>
      <c r="E45" s="35"/>
      <c r="F45" s="35"/>
      <c r="G45" s="36"/>
      <c r="H45" s="37"/>
      <c r="I45" s="36"/>
    </row>
    <row r="46" spans="1:9" s="38" customFormat="1" ht="20.100000000000001" customHeight="1">
      <c r="E46" s="39"/>
      <c r="F46" s="39"/>
      <c r="G46" s="40" t="s">
        <v>27</v>
      </c>
      <c r="H46" s="40"/>
      <c r="I46" s="40" t="s">
        <v>28</v>
      </c>
    </row>
    <row r="47" spans="1:9" s="38" customFormat="1" ht="20.100000000000001" customHeight="1">
      <c r="E47" s="39"/>
      <c r="F47" s="39"/>
      <c r="G47" s="16" t="s">
        <v>82</v>
      </c>
      <c r="H47" s="15"/>
      <c r="I47" s="15" t="s">
        <v>26</v>
      </c>
    </row>
    <row r="48" spans="1:9" s="38" customFormat="1" ht="20.100000000000001" customHeight="1">
      <c r="E48" s="39"/>
      <c r="F48" s="39"/>
      <c r="G48" s="17" t="s">
        <v>96</v>
      </c>
      <c r="H48" s="17"/>
      <c r="I48" s="17" t="s">
        <v>83</v>
      </c>
    </row>
    <row r="49" spans="1:9" s="38" customFormat="1" ht="20.100000000000001" customHeight="1">
      <c r="E49" s="41" t="s">
        <v>1</v>
      </c>
      <c r="F49" s="39"/>
      <c r="G49" s="42" t="s">
        <v>29</v>
      </c>
      <c r="H49" s="43"/>
      <c r="I49" s="42" t="s">
        <v>29</v>
      </c>
    </row>
    <row r="50" spans="1:9" s="38" customFormat="1" ht="20.100000000000001" customHeight="1">
      <c r="A50" s="44" t="s">
        <v>41</v>
      </c>
      <c r="B50" s="44"/>
      <c r="C50" s="44"/>
      <c r="D50" s="44"/>
      <c r="E50" s="45"/>
      <c r="F50" s="45"/>
      <c r="G50" s="46"/>
      <c r="I50" s="47"/>
    </row>
    <row r="51" spans="1:9" s="38" customFormat="1" ht="3.95" customHeight="1">
      <c r="A51" s="44"/>
      <c r="B51" s="44"/>
      <c r="C51" s="44"/>
      <c r="D51" s="44"/>
      <c r="E51" s="45"/>
      <c r="F51" s="45"/>
      <c r="G51" s="46"/>
      <c r="I51" s="47"/>
    </row>
    <row r="52" spans="1:9" s="38" customFormat="1" ht="20.100000000000001" customHeight="1">
      <c r="A52" s="44" t="s">
        <v>9</v>
      </c>
      <c r="B52" s="44"/>
      <c r="C52" s="44"/>
      <c r="D52" s="44"/>
      <c r="E52" s="45"/>
      <c r="F52" s="45"/>
      <c r="G52" s="46"/>
      <c r="I52" s="47"/>
    </row>
    <row r="53" spans="1:9" s="38" customFormat="1" ht="20.100000000000001" customHeight="1">
      <c r="A53" s="38" t="s">
        <v>75</v>
      </c>
      <c r="B53" s="44"/>
      <c r="C53" s="44"/>
      <c r="D53" s="44"/>
      <c r="E53" s="45">
        <v>10</v>
      </c>
      <c r="F53" s="45"/>
      <c r="G53" s="46">
        <v>1087000</v>
      </c>
      <c r="I53" s="28">
        <v>1087000</v>
      </c>
    </row>
    <row r="54" spans="1:9" s="38" customFormat="1" ht="20.100000000000001" customHeight="1">
      <c r="A54" s="38" t="s">
        <v>37</v>
      </c>
      <c r="E54" s="45">
        <v>11</v>
      </c>
      <c r="F54" s="45"/>
      <c r="G54" s="46">
        <v>1786765</v>
      </c>
      <c r="I54" s="28">
        <v>1989511</v>
      </c>
    </row>
    <row r="55" spans="1:9" s="38" customFormat="1" ht="20.100000000000001" customHeight="1">
      <c r="A55" s="38" t="s">
        <v>68</v>
      </c>
      <c r="E55" s="45">
        <v>12</v>
      </c>
      <c r="G55" s="46">
        <v>32404</v>
      </c>
      <c r="I55" s="28">
        <v>33449</v>
      </c>
    </row>
    <row r="56" spans="1:9" s="38" customFormat="1" ht="20.100000000000001" customHeight="1">
      <c r="A56" s="48" t="s">
        <v>58</v>
      </c>
      <c r="G56" s="46"/>
      <c r="I56" s="28"/>
    </row>
    <row r="57" spans="1:9" s="38" customFormat="1" ht="20.100000000000001" customHeight="1">
      <c r="A57" s="48"/>
      <c r="B57" s="38" t="s">
        <v>69</v>
      </c>
      <c r="E57" s="45">
        <v>13</v>
      </c>
      <c r="F57" s="45"/>
      <c r="G57" s="46">
        <v>316985</v>
      </c>
      <c r="I57" s="28">
        <v>271230</v>
      </c>
    </row>
    <row r="58" spans="1:9" s="38" customFormat="1" ht="20.45" customHeight="1">
      <c r="A58" s="38" t="s">
        <v>112</v>
      </c>
      <c r="E58" s="45"/>
      <c r="F58" s="45"/>
      <c r="G58" s="46">
        <v>9568</v>
      </c>
      <c r="I58" s="28">
        <v>8168</v>
      </c>
    </row>
    <row r="59" spans="1:9" s="38" customFormat="1" ht="20.100000000000001" customHeight="1">
      <c r="A59" s="38" t="s">
        <v>38</v>
      </c>
      <c r="E59" s="45"/>
      <c r="F59" s="45"/>
      <c r="G59" s="49">
        <v>14622</v>
      </c>
      <c r="H59" s="50"/>
      <c r="I59" s="27">
        <v>10590</v>
      </c>
    </row>
    <row r="60" spans="1:9" s="38" customFormat="1" ht="3.95" customHeight="1">
      <c r="E60" s="45"/>
      <c r="F60" s="45"/>
      <c r="G60" s="51"/>
      <c r="H60" s="50"/>
      <c r="I60" s="28"/>
    </row>
    <row r="61" spans="1:9" s="38" customFormat="1" ht="20.100000000000001" customHeight="1">
      <c r="A61" s="44" t="s">
        <v>21</v>
      </c>
      <c r="E61" s="45"/>
      <c r="F61" s="45"/>
      <c r="G61" s="49">
        <f>SUM(G53:G60)</f>
        <v>3247344</v>
      </c>
      <c r="I61" s="27">
        <f>SUM(I53:I59)</f>
        <v>3399948</v>
      </c>
    </row>
    <row r="62" spans="1:9" s="38" customFormat="1" ht="10.5" customHeight="1">
      <c r="A62" s="44"/>
      <c r="B62" s="44"/>
      <c r="C62" s="44"/>
      <c r="D62" s="44"/>
      <c r="E62" s="45"/>
      <c r="F62" s="45"/>
      <c r="G62" s="46"/>
      <c r="H62" s="52"/>
      <c r="I62" s="53"/>
    </row>
    <row r="63" spans="1:9" s="38" customFormat="1" ht="20.100000000000001" customHeight="1">
      <c r="A63" s="44" t="s">
        <v>10</v>
      </c>
      <c r="B63" s="44"/>
      <c r="C63" s="44"/>
      <c r="D63" s="44"/>
      <c r="E63" s="45"/>
      <c r="F63" s="45"/>
      <c r="G63" s="46"/>
      <c r="H63" s="52"/>
      <c r="I63" s="53"/>
    </row>
    <row r="64" spans="1:9" s="38" customFormat="1" ht="20.100000000000001" customHeight="1">
      <c r="A64" s="48" t="s">
        <v>70</v>
      </c>
      <c r="B64" s="54"/>
      <c r="C64" s="54"/>
      <c r="D64" s="54"/>
      <c r="E64" s="45">
        <v>12</v>
      </c>
      <c r="F64" s="55"/>
      <c r="G64" s="56">
        <v>47596</v>
      </c>
      <c r="H64" s="50"/>
      <c r="I64" s="28">
        <v>54779</v>
      </c>
    </row>
    <row r="65" spans="1:9" s="38" customFormat="1" ht="20.100000000000001" customHeight="1">
      <c r="A65" s="48" t="s">
        <v>71</v>
      </c>
      <c r="B65" s="54"/>
      <c r="C65" s="54"/>
      <c r="D65" s="54"/>
      <c r="E65" s="55">
        <v>13</v>
      </c>
      <c r="F65" s="55"/>
      <c r="G65" s="56">
        <v>892136</v>
      </c>
      <c r="H65" s="50"/>
      <c r="I65" s="28">
        <v>983421</v>
      </c>
    </row>
    <row r="66" spans="1:9" s="38" customFormat="1" ht="20.100000000000001" customHeight="1">
      <c r="A66" s="57" t="s">
        <v>46</v>
      </c>
      <c r="B66" s="57"/>
      <c r="C66" s="57"/>
      <c r="D66" s="57"/>
      <c r="E66" s="45"/>
      <c r="F66" s="55"/>
      <c r="G66" s="58">
        <v>345570</v>
      </c>
      <c r="I66" s="27">
        <v>350515</v>
      </c>
    </row>
    <row r="67" spans="1:9" s="38" customFormat="1" ht="3.95" customHeight="1">
      <c r="A67" s="59"/>
      <c r="B67" s="59"/>
      <c r="C67" s="59"/>
      <c r="D67" s="59"/>
      <c r="E67" s="45"/>
      <c r="F67" s="45"/>
      <c r="G67" s="51"/>
      <c r="H67" s="50"/>
      <c r="I67" s="28"/>
    </row>
    <row r="68" spans="1:9" s="38" customFormat="1" ht="20.100000000000001" customHeight="1">
      <c r="A68" s="44" t="s">
        <v>20</v>
      </c>
      <c r="E68" s="45"/>
      <c r="F68" s="45"/>
      <c r="G68" s="49">
        <f>SUM(G64:G67)</f>
        <v>1285302</v>
      </c>
      <c r="H68" s="50"/>
      <c r="I68" s="27">
        <f>SUM(I64:I67)</f>
        <v>1388715</v>
      </c>
    </row>
    <row r="69" spans="1:9" s="38" customFormat="1" ht="3.95" customHeight="1">
      <c r="E69" s="45"/>
      <c r="F69" s="45"/>
      <c r="G69" s="51"/>
      <c r="H69" s="50"/>
      <c r="I69" s="28"/>
    </row>
    <row r="70" spans="1:9" s="38" customFormat="1" ht="20.100000000000001" customHeight="1">
      <c r="A70" s="44" t="s">
        <v>11</v>
      </c>
      <c r="B70" s="44"/>
      <c r="C70" s="44"/>
      <c r="D70" s="44"/>
      <c r="E70" s="45"/>
      <c r="F70" s="45"/>
      <c r="G70" s="49">
        <f>G61+G68</f>
        <v>4532646</v>
      </c>
      <c r="I70" s="27">
        <f>SUM(I61+I68)</f>
        <v>4788663</v>
      </c>
    </row>
    <row r="71" spans="1:9" s="38" customFormat="1" ht="8.1" customHeight="1">
      <c r="A71" s="44"/>
      <c r="B71" s="44"/>
      <c r="C71" s="44"/>
      <c r="D71" s="44"/>
      <c r="E71" s="45"/>
      <c r="F71" s="45"/>
      <c r="G71" s="46"/>
      <c r="H71" s="52"/>
      <c r="I71" s="47"/>
    </row>
    <row r="72" spans="1:9" s="38" customFormat="1" ht="20.100000000000001" customHeight="1">
      <c r="A72" s="44" t="s">
        <v>42</v>
      </c>
      <c r="B72" s="44"/>
      <c r="C72" s="44"/>
      <c r="D72" s="44"/>
      <c r="E72" s="45"/>
      <c r="F72" s="45"/>
      <c r="G72" s="46"/>
      <c r="I72" s="47"/>
    </row>
    <row r="73" spans="1:9" s="38" customFormat="1" ht="20.100000000000001" customHeight="1">
      <c r="A73" s="38" t="s">
        <v>12</v>
      </c>
      <c r="E73" s="45"/>
      <c r="F73" s="45"/>
      <c r="G73" s="46"/>
      <c r="I73" s="47"/>
    </row>
    <row r="74" spans="1:9" s="38" customFormat="1" ht="20.100000000000001" customHeight="1">
      <c r="B74" s="38" t="s">
        <v>35</v>
      </c>
      <c r="E74" s="45"/>
      <c r="F74" s="45"/>
      <c r="G74" s="60"/>
    </row>
    <row r="75" spans="1:9" s="38" customFormat="1" ht="20.100000000000001" customHeight="1" thickBot="1">
      <c r="C75" s="38" t="s">
        <v>40</v>
      </c>
      <c r="E75" s="45"/>
      <c r="F75" s="45"/>
      <c r="G75" s="61">
        <v>74000</v>
      </c>
      <c r="I75" s="62">
        <v>74000</v>
      </c>
    </row>
    <row r="76" spans="1:9" s="38" customFormat="1" ht="5.0999999999999996" customHeight="1" thickTop="1">
      <c r="E76" s="45"/>
      <c r="F76" s="45"/>
      <c r="G76" s="51"/>
      <c r="I76" s="36"/>
    </row>
    <row r="77" spans="1:9" s="38" customFormat="1" ht="20.100000000000001" customHeight="1">
      <c r="B77" s="38" t="s">
        <v>45</v>
      </c>
      <c r="E77" s="45"/>
      <c r="F77" s="45"/>
      <c r="G77" s="46"/>
      <c r="I77" s="47"/>
    </row>
    <row r="78" spans="1:9" s="38" customFormat="1" ht="20.100000000000001" customHeight="1">
      <c r="C78" s="38" t="s">
        <v>55</v>
      </c>
      <c r="G78" s="60">
        <v>74000</v>
      </c>
      <c r="I78" s="28">
        <v>74000</v>
      </c>
    </row>
    <row r="79" spans="1:9" s="38" customFormat="1" ht="20.100000000000001" customHeight="1">
      <c r="A79" s="38" t="s">
        <v>13</v>
      </c>
      <c r="E79" s="45"/>
      <c r="F79" s="45"/>
      <c r="G79" s="60">
        <v>92000</v>
      </c>
      <c r="I79" s="28">
        <v>92000</v>
      </c>
    </row>
    <row r="80" spans="1:9" s="38" customFormat="1" ht="20.100000000000001" customHeight="1">
      <c r="A80" s="38" t="s">
        <v>14</v>
      </c>
      <c r="E80" s="45"/>
      <c r="F80" s="45"/>
      <c r="G80" s="46"/>
      <c r="I80" s="28"/>
    </row>
    <row r="81" spans="1:9" s="38" customFormat="1" ht="20.100000000000001" customHeight="1">
      <c r="B81" s="38" t="s">
        <v>22</v>
      </c>
      <c r="E81" s="45"/>
      <c r="F81" s="45"/>
      <c r="G81" s="60">
        <v>7400</v>
      </c>
      <c r="I81" s="28">
        <v>7400</v>
      </c>
    </row>
    <row r="82" spans="1:9" s="38" customFormat="1" ht="20.100000000000001" customHeight="1">
      <c r="B82" s="38" t="s">
        <v>23</v>
      </c>
      <c r="E82" s="45"/>
      <c r="F82" s="45"/>
      <c r="G82" s="49">
        <v>3409816</v>
      </c>
      <c r="H82" s="50"/>
      <c r="I82" s="27">
        <v>3396759</v>
      </c>
    </row>
    <row r="83" spans="1:9" s="38" customFormat="1" ht="3.95" customHeight="1">
      <c r="E83" s="45"/>
      <c r="F83" s="45"/>
      <c r="G83" s="51"/>
      <c r="H83" s="50"/>
      <c r="I83" s="36"/>
    </row>
    <row r="84" spans="1:9" s="38" customFormat="1" ht="20.100000000000001" customHeight="1">
      <c r="A84" s="44" t="s">
        <v>43</v>
      </c>
      <c r="B84" s="44"/>
      <c r="C84" s="44"/>
      <c r="D84" s="44"/>
      <c r="E84" s="45"/>
      <c r="F84" s="45"/>
      <c r="G84" s="49">
        <f>SUM(G78:G83)</f>
        <v>3583216</v>
      </c>
      <c r="I84" s="63">
        <f>SUM(I78:I83)</f>
        <v>3570159</v>
      </c>
    </row>
    <row r="85" spans="1:9" s="38" customFormat="1" ht="3.95" customHeight="1">
      <c r="E85" s="45"/>
      <c r="F85" s="45"/>
      <c r="G85" s="51"/>
      <c r="H85" s="37"/>
      <c r="I85" s="36"/>
    </row>
    <row r="86" spans="1:9" s="38" customFormat="1" ht="20.100000000000001" customHeight="1" thickBot="1">
      <c r="A86" s="44" t="s">
        <v>44</v>
      </c>
      <c r="B86" s="44"/>
      <c r="C86" s="44"/>
      <c r="D86" s="44"/>
      <c r="E86" s="45"/>
      <c r="F86" s="45"/>
      <c r="G86" s="61">
        <f>+G70+G84</f>
        <v>8115862</v>
      </c>
      <c r="H86" s="36"/>
      <c r="I86" s="62">
        <f>I70+I84</f>
        <v>8358822</v>
      </c>
    </row>
    <row r="87" spans="1:9" s="38" customFormat="1" ht="15" customHeight="1" thickTop="1">
      <c r="A87" s="44"/>
      <c r="B87" s="44"/>
      <c r="C87" s="44"/>
      <c r="D87" s="44"/>
      <c r="E87" s="45"/>
      <c r="F87" s="45"/>
      <c r="G87" s="36"/>
      <c r="H87" s="36"/>
      <c r="I87" s="36"/>
    </row>
    <row r="88" spans="1:9" ht="21.95" customHeight="1">
      <c r="A88" s="32" t="str">
        <f>A41</f>
        <v>หมายเหตุประกอบข้อมูลทางการเงินระหว่างกาลในหน้า 8 ถึง 20 เป็นส่วนหนึ่งของข้อมูลทางการเงินระหว่างกาลนี้</v>
      </c>
      <c r="B88" s="33"/>
      <c r="C88" s="33"/>
      <c r="D88" s="33"/>
      <c r="E88" s="8"/>
      <c r="F88" s="8"/>
      <c r="G88" s="9"/>
      <c r="H88" s="10"/>
      <c r="I88" s="9"/>
    </row>
  </sheetData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New,Regular"&amp;P</oddFooter>
  </headerFooter>
  <rowBreaks count="1" manualBreakCount="1">
    <brk id="4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H38"/>
  <sheetViews>
    <sheetView zoomScale="130" zoomScaleNormal="130" zoomScaleSheetLayoutView="85" workbookViewId="0">
      <selection activeCell="D8" sqref="D8"/>
    </sheetView>
  </sheetViews>
  <sheetFormatPr defaultColWidth="8" defaultRowHeight="21.75"/>
  <cols>
    <col min="1" max="3" width="1.7109375" style="90" customWidth="1"/>
    <col min="4" max="4" width="45.5703125" style="90" customWidth="1"/>
    <col min="5" max="5" width="6.7109375" style="90" customWidth="1"/>
    <col min="6" max="6" width="17.7109375" style="94" customWidth="1"/>
    <col min="7" max="7" width="1.7109375" style="95" customWidth="1"/>
    <col min="8" max="8" width="17.7109375" style="96" customWidth="1"/>
    <col min="9" max="16384" width="8" style="90"/>
  </cols>
  <sheetData>
    <row r="1" spans="1:8" ht="21.75" customHeight="1">
      <c r="A1" s="64" t="s">
        <v>0</v>
      </c>
      <c r="B1" s="64"/>
      <c r="C1" s="64"/>
      <c r="D1" s="64"/>
      <c r="E1" s="65"/>
      <c r="F1" s="66"/>
      <c r="G1" s="67"/>
      <c r="H1" s="28"/>
    </row>
    <row r="2" spans="1:8" ht="21.75" customHeight="1">
      <c r="A2" s="64" t="s">
        <v>106</v>
      </c>
      <c r="B2" s="64"/>
      <c r="C2" s="64"/>
      <c r="D2" s="64"/>
      <c r="E2" s="65"/>
      <c r="F2" s="66"/>
      <c r="G2" s="67"/>
      <c r="H2" s="28"/>
    </row>
    <row r="3" spans="1:8" ht="21.75" customHeight="1">
      <c r="A3" s="69" t="str">
        <f>'T4'!A3</f>
        <v>สำหรับงวดสามเดือนสิ้นสุดวันที่ 31 มีนาคม พ.ศ. 2566</v>
      </c>
      <c r="B3" s="69"/>
      <c r="C3" s="69"/>
      <c r="D3" s="69"/>
      <c r="E3" s="70"/>
      <c r="F3" s="71"/>
      <c r="G3" s="72"/>
      <c r="H3" s="27"/>
    </row>
    <row r="4" spans="1:8" ht="21.75" customHeight="1">
      <c r="A4" s="64"/>
      <c r="B4" s="64"/>
      <c r="C4" s="64"/>
      <c r="D4" s="64"/>
      <c r="E4" s="65"/>
      <c r="F4" s="66"/>
      <c r="G4" s="67"/>
      <c r="H4" s="28"/>
    </row>
    <row r="5" spans="1:8" ht="21.75" customHeight="1">
      <c r="A5" s="64"/>
      <c r="B5" s="64"/>
      <c r="C5" s="64"/>
      <c r="D5" s="64"/>
      <c r="E5" s="65"/>
      <c r="F5" s="173" t="s">
        <v>27</v>
      </c>
      <c r="G5" s="174"/>
      <c r="H5" s="175" t="s">
        <v>27</v>
      </c>
    </row>
    <row r="6" spans="1:8" ht="21.75" customHeight="1">
      <c r="A6" s="64"/>
      <c r="B6" s="64"/>
      <c r="C6" s="64"/>
      <c r="D6" s="64"/>
      <c r="E6" s="65"/>
      <c r="F6" s="73" t="s">
        <v>82</v>
      </c>
      <c r="G6" s="67"/>
      <c r="H6" s="15" t="s">
        <v>82</v>
      </c>
    </row>
    <row r="7" spans="1:8" ht="21.75" customHeight="1">
      <c r="A7" s="68"/>
      <c r="B7" s="68"/>
      <c r="C7" s="68"/>
      <c r="D7" s="68"/>
      <c r="E7" s="74"/>
      <c r="F7" s="17" t="s">
        <v>96</v>
      </c>
      <c r="G7" s="17"/>
      <c r="H7" s="17" t="s">
        <v>83</v>
      </c>
    </row>
    <row r="8" spans="1:8" ht="21.75" customHeight="1">
      <c r="A8" s="68"/>
      <c r="B8" s="68"/>
      <c r="C8" s="68"/>
      <c r="D8" s="68"/>
      <c r="E8" s="74"/>
      <c r="F8" s="76" t="s">
        <v>29</v>
      </c>
      <c r="G8" s="73"/>
      <c r="H8" s="77" t="s">
        <v>29</v>
      </c>
    </row>
    <row r="9" spans="1:8" ht="21.75" customHeight="1">
      <c r="A9" s="64"/>
      <c r="B9" s="68"/>
      <c r="C9" s="68"/>
      <c r="D9" s="68"/>
      <c r="E9" s="65"/>
      <c r="F9" s="80"/>
      <c r="G9" s="68"/>
      <c r="H9" s="25"/>
    </row>
    <row r="10" spans="1:8" ht="21.75" customHeight="1">
      <c r="A10" s="64" t="s">
        <v>92</v>
      </c>
      <c r="B10" s="68"/>
      <c r="C10" s="68"/>
      <c r="D10" s="68"/>
      <c r="E10" s="65"/>
      <c r="F10" s="79">
        <v>13057</v>
      </c>
      <c r="G10" s="68"/>
      <c r="H10" s="27">
        <v>13731</v>
      </c>
    </row>
    <row r="11" spans="1:8" ht="8.1" customHeight="1">
      <c r="A11" s="64"/>
      <c r="B11" s="68"/>
      <c r="C11" s="68"/>
      <c r="D11" s="68"/>
      <c r="E11" s="65"/>
      <c r="F11" s="80"/>
      <c r="G11" s="68"/>
      <c r="H11" s="25"/>
    </row>
    <row r="12" spans="1:8" ht="21.75" customHeight="1" thickBot="1">
      <c r="A12" s="64" t="s">
        <v>88</v>
      </c>
      <c r="B12" s="68"/>
      <c r="C12" s="68"/>
      <c r="D12" s="68"/>
      <c r="E12" s="65"/>
      <c r="F12" s="91">
        <f>SUM(F9:F11)</f>
        <v>13057</v>
      </c>
      <c r="G12" s="68"/>
      <c r="H12" s="92">
        <v>13731</v>
      </c>
    </row>
    <row r="13" spans="1:8" ht="21.75" customHeight="1" thickTop="1">
      <c r="A13" s="93"/>
    </row>
    <row r="14" spans="1:8" ht="18.75" customHeight="1">
      <c r="B14" s="93"/>
      <c r="C14" s="93"/>
      <c r="D14" s="93"/>
    </row>
    <row r="15" spans="1:8" ht="21.75" customHeight="1">
      <c r="A15" s="68"/>
      <c r="B15" s="68"/>
      <c r="C15" s="68"/>
      <c r="D15" s="68"/>
      <c r="E15" s="65"/>
    </row>
    <row r="16" spans="1:8" ht="21.75" customHeight="1"/>
    <row r="17" spans="1:8" ht="21.75" customHeight="1">
      <c r="A17" s="97"/>
    </row>
    <row r="18" spans="1:8" ht="21.75" customHeight="1"/>
    <row r="19" spans="1:8" ht="21.75" customHeight="1">
      <c r="F19" s="90"/>
      <c r="G19" s="90"/>
      <c r="H19" s="98"/>
    </row>
    <row r="20" spans="1:8" ht="21.75" customHeight="1">
      <c r="A20" s="99"/>
    </row>
    <row r="21" spans="1:8" ht="21.75" customHeight="1"/>
    <row r="22" spans="1:8" ht="21.75" customHeight="1">
      <c r="F22" s="100"/>
      <c r="G22" s="100"/>
      <c r="H22" s="101"/>
    </row>
    <row r="23" spans="1:8" ht="21.75" customHeight="1">
      <c r="F23" s="100"/>
      <c r="G23" s="100"/>
      <c r="H23" s="101"/>
    </row>
    <row r="24" spans="1:8" ht="21.75" customHeight="1"/>
    <row r="25" spans="1:8" ht="21.75" customHeight="1"/>
    <row r="26" spans="1:8" ht="21.75" customHeight="1"/>
    <row r="27" spans="1:8" ht="21.75" customHeight="1"/>
    <row r="28" spans="1:8" ht="21.75" customHeight="1"/>
    <row r="29" spans="1:8" ht="21.75" customHeight="1"/>
    <row r="30" spans="1:8" ht="21.75" customHeight="1"/>
    <row r="31" spans="1:8" ht="21.75" customHeight="1"/>
    <row r="32" spans="1:8" ht="21.75" customHeight="1"/>
    <row r="33" spans="1:8" ht="21.75" customHeight="1"/>
    <row r="34" spans="1:8" ht="21.75" customHeight="1"/>
    <row r="35" spans="1:8" ht="21.75" customHeight="1"/>
    <row r="36" spans="1:8" ht="21.75" customHeight="1"/>
    <row r="37" spans="1:8" ht="22.5" customHeight="1"/>
    <row r="38" spans="1:8" ht="21.95" customHeight="1">
      <c r="A38" s="102" t="s">
        <v>72</v>
      </c>
      <c r="B38" s="102"/>
      <c r="C38" s="102"/>
      <c r="D38" s="102"/>
      <c r="E38" s="102"/>
      <c r="F38" s="103"/>
      <c r="G38" s="104"/>
      <c r="H38" s="105"/>
    </row>
  </sheetData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New,Regular"&amp;P</oddFooter>
  </headerFooter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I41"/>
  <sheetViews>
    <sheetView zoomScale="130" zoomScaleNormal="130" zoomScaleSheetLayoutView="85" workbookViewId="0">
      <selection activeCell="D13" sqref="D13"/>
    </sheetView>
  </sheetViews>
  <sheetFormatPr defaultColWidth="9.28515625" defaultRowHeight="21.75"/>
  <cols>
    <col min="1" max="1" width="1.7109375" style="68" customWidth="1"/>
    <col min="2" max="2" width="14.42578125" style="68" customWidth="1"/>
    <col min="3" max="3" width="9.28515625" style="68" customWidth="1"/>
    <col min="4" max="4" width="20.7109375" style="68" customWidth="1"/>
    <col min="5" max="5" width="9.28515625" style="65" customWidth="1"/>
    <col min="6" max="6" width="1.7109375" style="65" customWidth="1"/>
    <col min="7" max="7" width="17.7109375" style="66" customWidth="1"/>
    <col min="8" max="8" width="1.7109375" style="67" customWidth="1"/>
    <col min="9" max="9" width="17.7109375" style="28" customWidth="1"/>
    <col min="10" max="16384" width="9.28515625" style="68"/>
  </cols>
  <sheetData>
    <row r="1" spans="1:9" ht="21.75" customHeight="1">
      <c r="A1" s="64" t="s">
        <v>0</v>
      </c>
      <c r="B1" s="64"/>
      <c r="C1" s="64"/>
      <c r="D1" s="64"/>
    </row>
    <row r="2" spans="1:9" ht="21.75" customHeight="1">
      <c r="A2" s="64" t="s">
        <v>105</v>
      </c>
      <c r="B2" s="64"/>
      <c r="C2" s="64"/>
      <c r="D2" s="64"/>
    </row>
    <row r="3" spans="1:9" ht="21.75" customHeight="1">
      <c r="A3" s="69" t="s">
        <v>98</v>
      </c>
      <c r="B3" s="69"/>
      <c r="C3" s="69"/>
      <c r="D3" s="69"/>
      <c r="E3" s="70"/>
      <c r="F3" s="70"/>
      <c r="G3" s="71"/>
      <c r="H3" s="72"/>
      <c r="I3" s="27"/>
    </row>
    <row r="4" spans="1:9" ht="21.75" customHeight="1"/>
    <row r="5" spans="1:9" ht="21.75" customHeight="1">
      <c r="G5" s="73" t="s">
        <v>27</v>
      </c>
      <c r="I5" s="15" t="s">
        <v>27</v>
      </c>
    </row>
    <row r="6" spans="1:9" ht="21.75" customHeight="1">
      <c r="G6" s="73" t="s">
        <v>82</v>
      </c>
      <c r="I6" s="15" t="s">
        <v>82</v>
      </c>
    </row>
    <row r="7" spans="1:9" ht="21.75" customHeight="1">
      <c r="E7" s="74"/>
      <c r="F7" s="74"/>
      <c r="G7" s="17" t="s">
        <v>96</v>
      </c>
      <c r="H7" s="17"/>
      <c r="I7" s="17" t="s">
        <v>83</v>
      </c>
    </row>
    <row r="8" spans="1:9" ht="21.75" customHeight="1">
      <c r="E8" s="75" t="s">
        <v>1</v>
      </c>
      <c r="F8" s="74"/>
      <c r="G8" s="76" t="s">
        <v>29</v>
      </c>
      <c r="H8" s="73"/>
      <c r="I8" s="77" t="s">
        <v>29</v>
      </c>
    </row>
    <row r="9" spans="1:9" ht="8.1" customHeight="1">
      <c r="G9" s="78"/>
      <c r="H9" s="68"/>
    </row>
    <row r="10" spans="1:9" ht="21.75" customHeight="1">
      <c r="A10" s="68" t="s">
        <v>53</v>
      </c>
      <c r="E10" s="65">
        <v>5</v>
      </c>
      <c r="G10" s="78">
        <v>1505467</v>
      </c>
      <c r="H10" s="68"/>
      <c r="I10" s="28">
        <v>1126240</v>
      </c>
    </row>
    <row r="11" spans="1:9" ht="21.75" customHeight="1">
      <c r="A11" s="68" t="s">
        <v>54</v>
      </c>
      <c r="G11" s="79">
        <v>-1322634</v>
      </c>
      <c r="H11" s="68"/>
      <c r="I11" s="27">
        <v>-982066</v>
      </c>
    </row>
    <row r="12" spans="1:9" ht="8.1" customHeight="1">
      <c r="G12" s="78"/>
      <c r="H12" s="68"/>
    </row>
    <row r="13" spans="1:9" ht="21.75" customHeight="1">
      <c r="A13" s="64" t="s">
        <v>80</v>
      </c>
      <c r="B13" s="64"/>
      <c r="C13" s="64"/>
      <c r="D13" s="64"/>
      <c r="G13" s="78">
        <f>SUM(G10:G11)</f>
        <v>182833</v>
      </c>
      <c r="H13" s="68"/>
      <c r="I13" s="28">
        <f>SUM(I10:I11)</f>
        <v>144174</v>
      </c>
    </row>
    <row r="14" spans="1:9" ht="21.75" customHeight="1">
      <c r="A14" s="68" t="s">
        <v>33</v>
      </c>
      <c r="B14" s="64"/>
      <c r="C14" s="64"/>
      <c r="D14" s="64"/>
      <c r="G14" s="78">
        <v>-103447</v>
      </c>
      <c r="H14" s="68"/>
      <c r="I14" s="28">
        <v>-98573</v>
      </c>
    </row>
    <row r="15" spans="1:9" ht="21.75" customHeight="1">
      <c r="A15" s="68" t="s">
        <v>32</v>
      </c>
      <c r="G15" s="78">
        <v>-44900</v>
      </c>
      <c r="H15" s="68"/>
      <c r="I15" s="28">
        <v>-44057</v>
      </c>
    </row>
    <row r="16" spans="1:9" ht="21.75" customHeight="1">
      <c r="A16" s="68" t="s">
        <v>91</v>
      </c>
      <c r="B16" s="64"/>
      <c r="C16" s="64"/>
      <c r="D16" s="64"/>
      <c r="G16" s="80">
        <v>2593</v>
      </c>
      <c r="H16" s="68"/>
      <c r="I16" s="25">
        <v>7154</v>
      </c>
    </row>
    <row r="17" spans="1:9" ht="21.75" customHeight="1">
      <c r="A17" s="68" t="s">
        <v>84</v>
      </c>
      <c r="B17" s="64"/>
      <c r="C17" s="64"/>
      <c r="D17" s="64"/>
      <c r="G17" s="80"/>
      <c r="H17" s="68"/>
      <c r="I17" s="25"/>
    </row>
    <row r="18" spans="1:9" ht="21.75" customHeight="1">
      <c r="B18" s="68" t="s">
        <v>85</v>
      </c>
      <c r="G18" s="78">
        <v>237</v>
      </c>
      <c r="H18" s="68"/>
      <c r="I18" s="28">
        <v>-132</v>
      </c>
    </row>
    <row r="19" spans="1:9" ht="21.75" customHeight="1">
      <c r="A19" s="68" t="s">
        <v>86</v>
      </c>
      <c r="B19" s="64"/>
      <c r="C19" s="64"/>
      <c r="D19" s="64"/>
      <c r="G19" s="81">
        <v>3592</v>
      </c>
      <c r="H19" s="68"/>
      <c r="I19" s="82">
        <v>1236</v>
      </c>
    </row>
    <row r="20" spans="1:9" ht="8.1" customHeight="1">
      <c r="G20" s="78"/>
      <c r="H20" s="68"/>
    </row>
    <row r="21" spans="1:9" ht="21.75" customHeight="1">
      <c r="A21" s="64" t="s">
        <v>87</v>
      </c>
      <c r="G21" s="78">
        <f>+SUM(G13:G20)</f>
        <v>40908</v>
      </c>
      <c r="H21" s="68"/>
      <c r="I21" s="28">
        <f>+SUM(I13:I20)</f>
        <v>9802</v>
      </c>
    </row>
    <row r="22" spans="1:9" ht="21.75" customHeight="1">
      <c r="A22" s="68" t="s">
        <v>47</v>
      </c>
      <c r="G22" s="79">
        <v>-25816</v>
      </c>
      <c r="H22" s="68"/>
      <c r="I22" s="27">
        <v>-13316</v>
      </c>
    </row>
    <row r="23" spans="1:9" ht="8.1" customHeight="1">
      <c r="G23" s="78"/>
      <c r="H23" s="68"/>
    </row>
    <row r="24" spans="1:9" ht="21.75" customHeight="1">
      <c r="A24" s="64" t="s">
        <v>95</v>
      </c>
      <c r="B24" s="64"/>
      <c r="C24" s="64"/>
      <c r="D24" s="64"/>
      <c r="G24" s="80">
        <f>+SUM(G21:G23)</f>
        <v>15092</v>
      </c>
      <c r="H24" s="68"/>
      <c r="I24" s="25">
        <f>+SUM(I21:I23)</f>
        <v>-3514</v>
      </c>
    </row>
    <row r="25" spans="1:9" ht="21.75" customHeight="1">
      <c r="A25" s="68" t="s">
        <v>48</v>
      </c>
      <c r="E25" s="65">
        <v>14</v>
      </c>
      <c r="G25" s="81">
        <v>-2035</v>
      </c>
      <c r="H25" s="68"/>
      <c r="I25" s="82">
        <v>17245</v>
      </c>
    </row>
    <row r="26" spans="1:9" ht="8.1" customHeight="1">
      <c r="G26" s="78"/>
      <c r="H26" s="68"/>
    </row>
    <row r="27" spans="1:9" ht="21.75" customHeight="1" thickBot="1">
      <c r="A27" s="64" t="s">
        <v>92</v>
      </c>
      <c r="B27" s="64"/>
      <c r="C27" s="64"/>
      <c r="D27" s="64"/>
      <c r="G27" s="83">
        <f>+SUM(G24:G26)</f>
        <v>13057</v>
      </c>
      <c r="H27" s="68"/>
      <c r="I27" s="31">
        <f>+SUM(I24:I26)</f>
        <v>13731</v>
      </c>
    </row>
    <row r="28" spans="1:9" ht="21.75" customHeight="1" thickTop="1">
      <c r="A28" s="64"/>
      <c r="B28" s="64"/>
      <c r="C28" s="64"/>
      <c r="D28" s="64"/>
      <c r="G28" s="78"/>
    </row>
    <row r="29" spans="1:9" ht="21.75" customHeight="1">
      <c r="A29" s="64"/>
      <c r="B29" s="64"/>
      <c r="C29" s="64"/>
      <c r="D29" s="64"/>
      <c r="G29" s="78"/>
    </row>
    <row r="30" spans="1:9" ht="21.75" customHeight="1">
      <c r="A30" s="64" t="s">
        <v>93</v>
      </c>
      <c r="B30" s="64"/>
      <c r="C30" s="64"/>
      <c r="D30" s="64"/>
      <c r="G30" s="78"/>
    </row>
    <row r="31" spans="1:9" ht="8.1" customHeight="1">
      <c r="A31" s="64"/>
      <c r="B31" s="64"/>
      <c r="C31" s="64"/>
      <c r="D31" s="64"/>
      <c r="G31" s="78"/>
    </row>
    <row r="32" spans="1:9" ht="23.25" thickBot="1">
      <c r="A32" s="68" t="s">
        <v>94</v>
      </c>
      <c r="B32" s="64"/>
      <c r="C32" s="64"/>
      <c r="D32" s="64"/>
      <c r="E32" s="65">
        <v>15</v>
      </c>
      <c r="G32" s="84">
        <f>G27/7400</f>
        <v>1.7644594594594594</v>
      </c>
      <c r="H32" s="85"/>
      <c r="I32" s="86">
        <f>I27/7400</f>
        <v>1.8555405405405405</v>
      </c>
    </row>
    <row r="33" spans="1:9" ht="21.75" customHeight="1" thickTop="1">
      <c r="B33" s="64"/>
      <c r="C33" s="64"/>
      <c r="D33" s="64"/>
      <c r="G33" s="85"/>
      <c r="H33" s="85"/>
      <c r="I33" s="87"/>
    </row>
    <row r="34" spans="1:9" ht="21.75" customHeight="1">
      <c r="B34" s="64"/>
      <c r="C34" s="64"/>
      <c r="D34" s="64"/>
      <c r="E34" s="88"/>
      <c r="G34" s="85"/>
      <c r="H34" s="85"/>
      <c r="I34" s="87"/>
    </row>
    <row r="35" spans="1:9" ht="21.75" customHeight="1">
      <c r="B35" s="64"/>
      <c r="C35" s="64"/>
      <c r="D35" s="64"/>
      <c r="G35" s="85"/>
      <c r="H35" s="85"/>
      <c r="I35" s="87"/>
    </row>
    <row r="36" spans="1:9" ht="21.75" customHeight="1">
      <c r="B36" s="64"/>
      <c r="C36" s="64"/>
      <c r="D36" s="64"/>
      <c r="G36" s="85"/>
      <c r="H36" s="85"/>
      <c r="I36" s="87"/>
    </row>
    <row r="37" spans="1:9" ht="21.75" customHeight="1">
      <c r="B37" s="64"/>
      <c r="C37" s="64"/>
      <c r="D37" s="64"/>
      <c r="G37" s="85"/>
      <c r="H37" s="85"/>
      <c r="I37" s="87"/>
    </row>
    <row r="38" spans="1:9" ht="21.75" customHeight="1">
      <c r="B38" s="64"/>
      <c r="C38" s="64"/>
      <c r="D38" s="64"/>
      <c r="G38" s="85"/>
      <c r="H38" s="85"/>
      <c r="I38" s="87"/>
    </row>
    <row r="39" spans="1:9" ht="21.75" customHeight="1">
      <c r="B39" s="64"/>
      <c r="C39" s="64"/>
      <c r="D39" s="64"/>
      <c r="G39" s="85"/>
      <c r="H39" s="85"/>
      <c r="I39" s="87"/>
    </row>
    <row r="40" spans="1:9" ht="18.95" customHeight="1">
      <c r="B40" s="64"/>
      <c r="C40" s="64"/>
      <c r="D40" s="64"/>
      <c r="G40" s="85"/>
      <c r="H40" s="85"/>
      <c r="I40" s="87"/>
    </row>
    <row r="41" spans="1:9" ht="21.75" customHeight="1">
      <c r="A41" s="89" t="s">
        <v>72</v>
      </c>
      <c r="B41" s="89"/>
      <c r="C41" s="89"/>
      <c r="D41" s="89"/>
      <c r="E41" s="70"/>
      <c r="F41" s="70"/>
      <c r="G41" s="71"/>
      <c r="H41" s="72"/>
      <c r="I41" s="27"/>
    </row>
  </sheetData>
  <pageMargins left="0.8" right="0.75" top="0.5" bottom="0.6" header="0.49" footer="0.4"/>
  <pageSetup paperSize="9" firstPageNumber="4" orientation="portrait" useFirstPageNumber="1" horizontalDpi="1200" verticalDpi="1200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29"/>
  <sheetViews>
    <sheetView tabSelected="1" zoomScale="120" zoomScaleNormal="120" zoomScaleSheetLayoutView="85" workbookViewId="0">
      <selection activeCell="D7" sqref="D7"/>
    </sheetView>
  </sheetViews>
  <sheetFormatPr defaultColWidth="1.7109375" defaultRowHeight="20.100000000000001" customHeight="1"/>
  <cols>
    <col min="1" max="3" width="1.7109375" style="108" customWidth="1"/>
    <col min="4" max="4" width="46.140625" style="108" customWidth="1"/>
    <col min="5" max="5" width="7" style="108" customWidth="1"/>
    <col min="6" max="6" width="1.42578125" style="108" customWidth="1"/>
    <col min="7" max="7" width="13.42578125" style="109" customWidth="1"/>
    <col min="8" max="8" width="1.7109375" style="108" customWidth="1"/>
    <col min="9" max="9" width="16.7109375" style="109" customWidth="1"/>
    <col min="10" max="10" width="1.7109375" style="108" customWidth="1"/>
    <col min="11" max="11" width="18.7109375" style="109" customWidth="1"/>
    <col min="12" max="12" width="1.7109375" style="108" customWidth="1"/>
    <col min="13" max="13" width="16.42578125" style="109" customWidth="1"/>
    <col min="14" max="14" width="1.7109375" style="108" customWidth="1"/>
    <col min="15" max="15" width="15.5703125" style="109" customWidth="1"/>
    <col min="16" max="77" width="12.7109375" style="108" customWidth="1"/>
    <col min="78" max="16384" width="1.7109375" style="108"/>
  </cols>
  <sheetData>
    <row r="1" spans="1:15" ht="21.75" customHeight="1">
      <c r="A1" s="93" t="s">
        <v>0</v>
      </c>
      <c r="B1" s="90"/>
      <c r="C1" s="90"/>
      <c r="D1" s="90"/>
      <c r="E1" s="90"/>
      <c r="F1" s="90"/>
      <c r="G1" s="106"/>
      <c r="H1" s="107"/>
      <c r="I1" s="106"/>
    </row>
    <row r="2" spans="1:15" ht="21.75" customHeight="1">
      <c r="A2" s="93" t="s">
        <v>107</v>
      </c>
      <c r="B2" s="90"/>
      <c r="C2" s="90"/>
      <c r="D2" s="90"/>
      <c r="E2" s="90"/>
      <c r="F2" s="90"/>
      <c r="G2" s="106"/>
      <c r="H2" s="107"/>
      <c r="I2" s="106"/>
    </row>
    <row r="3" spans="1:15" ht="21.75" customHeight="1">
      <c r="A3" s="110" t="str">
        <f>'T4'!A3</f>
        <v>สำหรับงวดสามเดือนสิ้นสุดวันที่ 31 มีนาคม พ.ศ. 2566</v>
      </c>
      <c r="B3" s="102"/>
      <c r="C3" s="102"/>
      <c r="D3" s="102"/>
      <c r="E3" s="102"/>
      <c r="F3" s="102"/>
      <c r="G3" s="111"/>
      <c r="H3" s="112"/>
      <c r="I3" s="111"/>
      <c r="J3" s="113"/>
      <c r="K3" s="114"/>
      <c r="L3" s="113"/>
      <c r="M3" s="114"/>
      <c r="N3" s="113"/>
      <c r="O3" s="114"/>
    </row>
    <row r="4" spans="1:15" ht="21.75" customHeight="1">
      <c r="A4" s="115"/>
      <c r="B4" s="116"/>
      <c r="C4" s="115"/>
      <c r="D4" s="115"/>
      <c r="E4" s="115"/>
      <c r="F4" s="115"/>
    </row>
    <row r="5" spans="1:15" ht="21.75" customHeight="1">
      <c r="A5" s="115"/>
      <c r="B5" s="116"/>
      <c r="C5" s="115"/>
      <c r="D5" s="115"/>
      <c r="E5" s="115"/>
      <c r="F5" s="115"/>
      <c r="K5" s="176" t="s">
        <v>14</v>
      </c>
      <c r="L5" s="176"/>
      <c r="M5" s="176"/>
    </row>
    <row r="6" spans="1:15" ht="21.75" customHeight="1">
      <c r="A6" s="117"/>
      <c r="B6" s="117"/>
      <c r="C6" s="118"/>
      <c r="D6" s="118"/>
      <c r="E6" s="118"/>
      <c r="F6" s="118"/>
      <c r="G6" s="119" t="s">
        <v>61</v>
      </c>
      <c r="H6" s="120"/>
      <c r="I6" s="119"/>
      <c r="J6" s="120"/>
      <c r="K6" s="121" t="s">
        <v>113</v>
      </c>
      <c r="L6" s="120"/>
      <c r="M6" s="119"/>
      <c r="N6" s="120"/>
      <c r="O6" s="119" t="s">
        <v>81</v>
      </c>
    </row>
    <row r="7" spans="1:15" ht="21.75" customHeight="1">
      <c r="A7" s="122"/>
      <c r="B7" s="122"/>
      <c r="C7" s="122"/>
      <c r="D7" s="122"/>
      <c r="E7" s="123"/>
      <c r="F7" s="123"/>
      <c r="G7" s="124" t="s">
        <v>60</v>
      </c>
      <c r="H7" s="125"/>
      <c r="I7" s="124" t="s">
        <v>13</v>
      </c>
      <c r="J7" s="126"/>
      <c r="K7" s="124" t="s">
        <v>76</v>
      </c>
      <c r="L7" s="125"/>
      <c r="M7" s="124" t="s">
        <v>34</v>
      </c>
      <c r="N7" s="125"/>
      <c r="O7" s="124" t="s">
        <v>42</v>
      </c>
    </row>
    <row r="8" spans="1:15" ht="21.75" customHeight="1">
      <c r="A8" s="122"/>
      <c r="B8" s="122"/>
      <c r="C8" s="122"/>
      <c r="D8" s="122"/>
      <c r="E8" s="127"/>
      <c r="F8" s="123"/>
      <c r="G8" s="128" t="s">
        <v>29</v>
      </c>
      <c r="H8" s="129"/>
      <c r="I8" s="128" t="s">
        <v>29</v>
      </c>
      <c r="J8" s="129"/>
      <c r="K8" s="128" t="s">
        <v>29</v>
      </c>
      <c r="L8" s="129"/>
      <c r="M8" s="128" t="s">
        <v>29</v>
      </c>
      <c r="N8" s="130"/>
      <c r="O8" s="128" t="s">
        <v>29</v>
      </c>
    </row>
    <row r="9" spans="1:15" ht="9" customHeight="1">
      <c r="A9" s="122"/>
      <c r="B9" s="122"/>
      <c r="C9" s="122"/>
      <c r="D9" s="122"/>
      <c r="E9" s="123"/>
      <c r="F9" s="123"/>
      <c r="G9" s="124"/>
      <c r="H9" s="126"/>
      <c r="I9" s="124"/>
      <c r="J9" s="126"/>
      <c r="K9" s="124"/>
      <c r="L9" s="126"/>
      <c r="M9" s="124"/>
      <c r="N9" s="125"/>
      <c r="O9" s="124"/>
    </row>
    <row r="10" spans="1:15" ht="21.75" customHeight="1">
      <c r="A10" s="131" t="s">
        <v>89</v>
      </c>
      <c r="B10" s="132"/>
      <c r="C10" s="117"/>
      <c r="D10" s="117"/>
      <c r="E10" s="133"/>
      <c r="F10" s="133"/>
      <c r="G10" s="134">
        <v>74000</v>
      </c>
      <c r="H10" s="134"/>
      <c r="I10" s="134">
        <v>92000</v>
      </c>
      <c r="J10" s="134"/>
      <c r="K10" s="134">
        <v>7400</v>
      </c>
      <c r="L10" s="134"/>
      <c r="M10" s="134">
        <v>3354409</v>
      </c>
      <c r="N10" s="134"/>
      <c r="O10" s="134">
        <f>+SUM(G10:N10)</f>
        <v>3527809</v>
      </c>
    </row>
    <row r="11" spans="1:15" ht="7.5" customHeight="1">
      <c r="A11" s="131"/>
      <c r="B11" s="132"/>
      <c r="C11" s="117"/>
      <c r="D11" s="117"/>
      <c r="E11" s="133"/>
      <c r="F11" s="133"/>
      <c r="G11" s="134"/>
      <c r="H11" s="134"/>
      <c r="I11" s="134"/>
      <c r="J11" s="134"/>
      <c r="K11" s="134"/>
      <c r="L11" s="134"/>
      <c r="M11" s="134"/>
      <c r="N11" s="134"/>
      <c r="O11" s="134"/>
    </row>
    <row r="12" spans="1:15" ht="21.75" customHeight="1">
      <c r="A12" s="131" t="s">
        <v>73</v>
      </c>
      <c r="B12" s="132"/>
      <c r="C12" s="117"/>
      <c r="D12" s="117"/>
      <c r="E12" s="133"/>
      <c r="F12" s="133"/>
      <c r="G12" s="135"/>
      <c r="H12" s="136"/>
      <c r="I12" s="135"/>
      <c r="J12" s="136"/>
      <c r="K12" s="135"/>
      <c r="L12" s="136"/>
      <c r="M12" s="135"/>
      <c r="N12" s="136"/>
      <c r="O12" s="135"/>
    </row>
    <row r="13" spans="1:15" ht="21.75" customHeight="1">
      <c r="A13" s="117" t="s">
        <v>88</v>
      </c>
      <c r="B13" s="117"/>
      <c r="C13" s="117"/>
      <c r="D13" s="117"/>
      <c r="E13" s="133"/>
      <c r="F13" s="133"/>
      <c r="G13" s="137">
        <v>0</v>
      </c>
      <c r="H13" s="136"/>
      <c r="I13" s="137">
        <v>0</v>
      </c>
      <c r="J13" s="136"/>
      <c r="K13" s="137">
        <v>0</v>
      </c>
      <c r="L13" s="136"/>
      <c r="M13" s="138">
        <v>13731</v>
      </c>
      <c r="N13" s="136"/>
      <c r="O13" s="139">
        <f>+SUM(G13:N13)</f>
        <v>13731</v>
      </c>
    </row>
    <row r="14" spans="1:15" ht="7.5" customHeight="1">
      <c r="A14" s="122"/>
      <c r="B14" s="122"/>
      <c r="C14" s="122"/>
      <c r="D14" s="122"/>
      <c r="E14" s="123"/>
      <c r="F14" s="123"/>
      <c r="G14" s="124"/>
      <c r="H14" s="126"/>
      <c r="I14" s="124"/>
      <c r="J14" s="126"/>
      <c r="K14" s="124"/>
      <c r="L14" s="126"/>
      <c r="M14" s="124"/>
      <c r="N14" s="126"/>
      <c r="O14" s="124"/>
    </row>
    <row r="15" spans="1:15" ht="21.75" customHeight="1" thickBot="1">
      <c r="A15" s="132" t="s">
        <v>90</v>
      </c>
      <c r="B15" s="118"/>
      <c r="C15" s="117"/>
      <c r="D15" s="117"/>
      <c r="E15" s="133"/>
      <c r="F15" s="133"/>
      <c r="G15" s="140">
        <f>+SUM(G10:G14)</f>
        <v>74000</v>
      </c>
      <c r="H15" s="136"/>
      <c r="I15" s="140">
        <f>+SUM(I10:I14)</f>
        <v>92000</v>
      </c>
      <c r="J15" s="136"/>
      <c r="K15" s="140">
        <f>+SUM(K10:K14)</f>
        <v>7400</v>
      </c>
      <c r="L15" s="136"/>
      <c r="M15" s="140">
        <f>+SUM(M10:M14)</f>
        <v>3368140</v>
      </c>
      <c r="N15" s="136"/>
      <c r="O15" s="140">
        <f>+SUM(O10:O14)</f>
        <v>3541540</v>
      </c>
    </row>
    <row r="16" spans="1:15" ht="21.75" customHeight="1" thickTop="1">
      <c r="A16" s="117"/>
      <c r="B16" s="132" t="s">
        <v>77</v>
      </c>
      <c r="C16" s="117"/>
      <c r="D16" s="117"/>
      <c r="E16" s="133"/>
      <c r="F16" s="133"/>
      <c r="G16" s="141"/>
      <c r="H16" s="141"/>
      <c r="I16" s="141"/>
      <c r="J16" s="141"/>
      <c r="K16" s="141"/>
      <c r="L16" s="141"/>
      <c r="M16" s="141"/>
      <c r="N16" s="141"/>
      <c r="O16" s="141"/>
    </row>
    <row r="17" spans="1:15" ht="21.75" customHeight="1">
      <c r="A17" s="131" t="s">
        <v>99</v>
      </c>
      <c r="B17" s="132"/>
      <c r="C17" s="117"/>
      <c r="D17" s="117"/>
      <c r="E17" s="117"/>
      <c r="F17" s="117"/>
      <c r="G17" s="142">
        <v>74000</v>
      </c>
      <c r="H17" s="134"/>
      <c r="I17" s="142">
        <v>92000</v>
      </c>
      <c r="J17" s="134"/>
      <c r="K17" s="142">
        <v>7400</v>
      </c>
      <c r="L17" s="134"/>
      <c r="M17" s="142">
        <v>3396759</v>
      </c>
      <c r="N17" s="134"/>
      <c r="O17" s="142">
        <f>+SUM(G17:N17)</f>
        <v>3570159</v>
      </c>
    </row>
    <row r="18" spans="1:15" ht="7.5" customHeight="1">
      <c r="A18" s="131"/>
      <c r="B18" s="132"/>
      <c r="C18" s="117"/>
      <c r="D18" s="117"/>
      <c r="E18" s="117"/>
      <c r="F18" s="117"/>
      <c r="G18" s="142"/>
      <c r="H18" s="134"/>
      <c r="I18" s="142"/>
      <c r="J18" s="134"/>
      <c r="K18" s="142"/>
      <c r="L18" s="134"/>
      <c r="M18" s="142"/>
      <c r="N18" s="134"/>
      <c r="O18" s="142"/>
    </row>
    <row r="19" spans="1:15" ht="21.75" customHeight="1">
      <c r="A19" s="131" t="s">
        <v>73</v>
      </c>
      <c r="B19" s="132"/>
      <c r="C19" s="117"/>
      <c r="D19" s="117"/>
      <c r="E19" s="117"/>
      <c r="F19" s="117"/>
      <c r="G19" s="143"/>
      <c r="H19" s="136"/>
      <c r="I19" s="143"/>
      <c r="J19" s="136"/>
      <c r="K19" s="143"/>
      <c r="L19" s="136"/>
      <c r="M19" s="143"/>
      <c r="N19" s="136"/>
      <c r="O19" s="143"/>
    </row>
    <row r="20" spans="1:15" ht="21.75" customHeight="1">
      <c r="A20" s="117" t="s">
        <v>88</v>
      </c>
      <c r="B20" s="117"/>
      <c r="C20" s="117"/>
      <c r="D20" s="117"/>
      <c r="E20" s="117"/>
      <c r="F20" s="117"/>
      <c r="G20" s="144">
        <v>0</v>
      </c>
      <c r="H20" s="136"/>
      <c r="I20" s="144">
        <v>0</v>
      </c>
      <c r="J20" s="136"/>
      <c r="K20" s="144">
        <v>0</v>
      </c>
      <c r="L20" s="136"/>
      <c r="M20" s="145">
        <v>13057</v>
      </c>
      <c r="N20" s="136"/>
      <c r="O20" s="146">
        <f>+SUM(G20:N20)</f>
        <v>13057</v>
      </c>
    </row>
    <row r="21" spans="1:15" ht="7.5" customHeight="1">
      <c r="A21" s="122"/>
      <c r="B21" s="122"/>
      <c r="C21" s="122"/>
      <c r="D21" s="122"/>
      <c r="E21" s="122"/>
      <c r="F21" s="122"/>
      <c r="G21" s="147"/>
      <c r="H21" s="148"/>
      <c r="I21" s="147"/>
      <c r="J21" s="148"/>
      <c r="K21" s="147"/>
      <c r="L21" s="148"/>
      <c r="M21" s="147"/>
      <c r="N21" s="148"/>
      <c r="O21" s="147"/>
    </row>
    <row r="22" spans="1:15" ht="21.75" customHeight="1" thickBot="1">
      <c r="A22" s="132" t="s">
        <v>100</v>
      </c>
      <c r="B22" s="118"/>
      <c r="C22" s="117"/>
      <c r="D22" s="117"/>
      <c r="E22" s="117"/>
      <c r="F22" s="117"/>
      <c r="G22" s="149">
        <f>+SUM(G17:G21)</f>
        <v>74000</v>
      </c>
      <c r="H22" s="136"/>
      <c r="I22" s="149">
        <f>+SUM(I17:I21)</f>
        <v>92000</v>
      </c>
      <c r="J22" s="136"/>
      <c r="K22" s="149">
        <f>+SUM(K17:K21)</f>
        <v>7400</v>
      </c>
      <c r="L22" s="136"/>
      <c r="M22" s="149">
        <f>+SUM(M17:M21)</f>
        <v>3409816</v>
      </c>
      <c r="N22" s="136"/>
      <c r="O22" s="149">
        <f>+SUM(O17:O21)</f>
        <v>3583216</v>
      </c>
    </row>
    <row r="23" spans="1:15" ht="21.75" customHeight="1" thickTop="1">
      <c r="A23" s="117"/>
      <c r="B23" s="132"/>
      <c r="C23" s="117"/>
      <c r="D23" s="117"/>
      <c r="E23" s="117"/>
      <c r="F23" s="117"/>
      <c r="G23" s="108"/>
      <c r="I23" s="108"/>
      <c r="K23" s="108"/>
      <c r="M23" s="108"/>
      <c r="O23" s="108"/>
    </row>
    <row r="24" spans="1:15" ht="21.75" customHeight="1">
      <c r="A24" s="115"/>
      <c r="B24" s="150"/>
      <c r="G24" s="151"/>
      <c r="H24" s="152"/>
      <c r="I24" s="151"/>
      <c r="J24" s="152"/>
      <c r="K24" s="151"/>
      <c r="L24" s="152"/>
      <c r="M24" s="151"/>
      <c r="N24" s="152"/>
      <c r="O24" s="151"/>
    </row>
    <row r="25" spans="1:15" ht="21.75" customHeight="1">
      <c r="A25" s="115"/>
      <c r="B25" s="150"/>
      <c r="G25" s="151"/>
      <c r="H25" s="152"/>
      <c r="I25" s="151"/>
      <c r="J25" s="152"/>
      <c r="K25" s="151"/>
      <c r="L25" s="152"/>
      <c r="M25" s="151"/>
      <c r="N25" s="152"/>
      <c r="O25" s="151"/>
    </row>
    <row r="26" spans="1:15" ht="21.75" customHeight="1">
      <c r="A26" s="115"/>
      <c r="B26" s="150"/>
      <c r="G26" s="151"/>
      <c r="H26" s="152"/>
      <c r="I26" s="151"/>
      <c r="J26" s="152"/>
      <c r="K26" s="151"/>
      <c r="L26" s="152"/>
      <c r="M26" s="151"/>
      <c r="N26" s="152"/>
      <c r="O26" s="151"/>
    </row>
    <row r="27" spans="1:15" ht="28.5" customHeight="1">
      <c r="A27" s="115"/>
      <c r="B27" s="150"/>
      <c r="G27" s="151"/>
      <c r="H27" s="152"/>
      <c r="I27" s="151"/>
      <c r="J27" s="152"/>
      <c r="K27" s="151"/>
      <c r="L27" s="152"/>
      <c r="M27" s="151"/>
      <c r="N27" s="152"/>
      <c r="O27" s="151"/>
    </row>
    <row r="28" spans="1:15" ht="17.25" customHeight="1">
      <c r="A28" s="115"/>
      <c r="B28" s="150"/>
      <c r="G28" s="151"/>
      <c r="H28" s="152"/>
      <c r="I28" s="151"/>
      <c r="J28" s="152"/>
      <c r="K28" s="151"/>
      <c r="L28" s="152"/>
      <c r="M28" s="151"/>
      <c r="N28" s="152"/>
      <c r="O28" s="151"/>
    </row>
    <row r="29" spans="1:15" s="153" customFormat="1" ht="21.95" customHeight="1">
      <c r="A29" s="177" t="str">
        <f>+'2-3 TH'!A41</f>
        <v>หมายเหตุประกอบข้อมูลทางการเงินระหว่างกาลในหน้า 8 ถึง 20 เป็นส่วนหนึ่งของข้อมูลทางการเงินระหว่างกาลนี้</v>
      </c>
      <c r="B29" s="177"/>
      <c r="C29" s="17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177"/>
    </row>
  </sheetData>
  <mergeCells count="2">
    <mergeCell ref="K5:M5"/>
    <mergeCell ref="A29:O29"/>
  </mergeCells>
  <pageMargins left="0.8" right="0.8" top="0.5" bottom="0.6" header="0.49" footer="0.4"/>
  <pageSetup paperSize="9" scale="97" firstPageNumber="6" orientation="landscape" useFirstPageNumber="1" horizontalDpi="1200" verticalDpi="1200" r:id="rId1"/>
  <headerFooter>
    <oddFooter>&amp;R&amp;"Browallia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41"/>
  <sheetViews>
    <sheetView zoomScale="130" zoomScaleNormal="130" zoomScaleSheetLayoutView="100" workbookViewId="0">
      <selection activeCell="D12" sqref="D12"/>
    </sheetView>
  </sheetViews>
  <sheetFormatPr defaultRowHeight="21.75" customHeight="1"/>
  <cols>
    <col min="1" max="3" width="1.42578125" style="157" customWidth="1"/>
    <col min="4" max="4" width="48" style="157" customWidth="1"/>
    <col min="5" max="5" width="9.28515625" style="155" customWidth="1"/>
    <col min="6" max="6" width="1.7109375" style="155" customWidth="1"/>
    <col min="7" max="7" width="14.7109375" style="156" customWidth="1"/>
    <col min="8" max="8" width="1.7109375" style="157" customWidth="1"/>
    <col min="9" max="9" width="14.7109375" style="3" customWidth="1"/>
    <col min="10" max="16384" width="9.140625" style="157"/>
  </cols>
  <sheetData>
    <row r="1" spans="1:9" ht="21.75" customHeight="1">
      <c r="A1" s="154" t="s">
        <v>0</v>
      </c>
      <c r="B1" s="154"/>
      <c r="C1" s="154"/>
      <c r="D1" s="154"/>
    </row>
    <row r="2" spans="1:9" ht="21.75" customHeight="1">
      <c r="A2" s="154" t="s">
        <v>108</v>
      </c>
      <c r="B2" s="154"/>
      <c r="C2" s="154"/>
      <c r="D2" s="154"/>
    </row>
    <row r="3" spans="1:9" ht="21.75" customHeight="1">
      <c r="A3" s="69" t="str">
        <f>'T4'!A3</f>
        <v>สำหรับงวดสามเดือนสิ้นสุดวันที่ 31 มีนาคม พ.ศ. 2566</v>
      </c>
      <c r="B3" s="6"/>
      <c r="C3" s="6"/>
      <c r="D3" s="6"/>
      <c r="E3" s="158"/>
      <c r="F3" s="158"/>
      <c r="G3" s="159"/>
      <c r="H3" s="160"/>
      <c r="I3" s="9"/>
    </row>
    <row r="5" spans="1:9" ht="21.75" customHeight="1">
      <c r="G5" s="73" t="s">
        <v>82</v>
      </c>
      <c r="H5" s="67"/>
      <c r="I5" s="15" t="s">
        <v>82</v>
      </c>
    </row>
    <row r="6" spans="1:9" ht="21.75" customHeight="1">
      <c r="E6" s="161"/>
      <c r="F6" s="161"/>
      <c r="G6" s="17" t="s">
        <v>96</v>
      </c>
      <c r="H6" s="17"/>
      <c r="I6" s="17" t="s">
        <v>83</v>
      </c>
    </row>
    <row r="7" spans="1:9" ht="21.75" customHeight="1">
      <c r="E7" s="162" t="s">
        <v>1</v>
      </c>
      <c r="F7" s="161"/>
      <c r="G7" s="163" t="s">
        <v>29</v>
      </c>
      <c r="H7" s="164"/>
      <c r="I7" s="165" t="s">
        <v>29</v>
      </c>
    </row>
    <row r="8" spans="1:9" ht="21.75" customHeight="1">
      <c r="A8" s="154"/>
      <c r="B8" s="154"/>
      <c r="C8" s="154"/>
      <c r="D8" s="154"/>
      <c r="G8" s="24"/>
    </row>
    <row r="9" spans="1:9" ht="21.75" customHeight="1">
      <c r="A9" s="64" t="s">
        <v>101</v>
      </c>
      <c r="B9" s="154"/>
      <c r="C9" s="154"/>
      <c r="D9" s="154"/>
      <c r="E9" s="155">
        <v>18</v>
      </c>
      <c r="G9" s="166">
        <v>100522</v>
      </c>
      <c r="I9" s="167">
        <v>118645</v>
      </c>
    </row>
    <row r="10" spans="1:9" ht="21.75" customHeight="1">
      <c r="G10" s="24"/>
    </row>
    <row r="11" spans="1:9" ht="21.75" customHeight="1">
      <c r="A11" s="154" t="s">
        <v>15</v>
      </c>
      <c r="B11" s="154"/>
      <c r="C11" s="154"/>
      <c r="D11" s="154"/>
      <c r="G11" s="24"/>
    </row>
    <row r="12" spans="1:9" ht="21.75" customHeight="1">
      <c r="A12" s="157" t="s">
        <v>78</v>
      </c>
      <c r="G12" s="24">
        <v>-228331</v>
      </c>
      <c r="I12" s="3">
        <v>-174405</v>
      </c>
    </row>
    <row r="13" spans="1:9" ht="21.75" customHeight="1">
      <c r="A13" s="157" t="s">
        <v>56</v>
      </c>
      <c r="G13" s="168" t="s">
        <v>114</v>
      </c>
      <c r="I13" s="3">
        <v>-103</v>
      </c>
    </row>
    <row r="14" spans="1:9" ht="21.75" customHeight="1">
      <c r="A14" s="157" t="s">
        <v>74</v>
      </c>
      <c r="G14" s="166">
        <v>1049</v>
      </c>
      <c r="H14" s="169"/>
      <c r="I14" s="167">
        <v>10606</v>
      </c>
    </row>
    <row r="15" spans="1:9" ht="8.1" customHeight="1">
      <c r="G15" s="24"/>
      <c r="H15" s="169"/>
    </row>
    <row r="16" spans="1:9" ht="21.75" customHeight="1">
      <c r="A16" s="157" t="s">
        <v>39</v>
      </c>
      <c r="G16" s="26">
        <f>SUM(G12:G15)</f>
        <v>-227282</v>
      </c>
      <c r="H16" s="169"/>
      <c r="I16" s="9">
        <f>SUM(I12:I15)</f>
        <v>-163902</v>
      </c>
    </row>
    <row r="17" spans="1:9" ht="21.75" customHeight="1">
      <c r="G17" s="24"/>
      <c r="H17" s="169"/>
    </row>
    <row r="18" spans="1:9" ht="21.75" customHeight="1">
      <c r="A18" s="154" t="s">
        <v>16</v>
      </c>
      <c r="B18" s="154"/>
      <c r="C18" s="154"/>
      <c r="D18" s="154"/>
      <c r="G18" s="24"/>
      <c r="H18" s="169"/>
    </row>
    <row r="19" spans="1:9" ht="21.75" customHeight="1">
      <c r="A19" s="157" t="s">
        <v>52</v>
      </c>
      <c r="B19" s="154"/>
      <c r="C19" s="154"/>
      <c r="D19" s="154"/>
      <c r="G19" s="24">
        <v>-22605</v>
      </c>
      <c r="H19" s="169"/>
      <c r="I19" s="3">
        <v>-11564</v>
      </c>
    </row>
    <row r="20" spans="1:9" ht="21.75" customHeight="1">
      <c r="A20" s="157" t="s">
        <v>57</v>
      </c>
      <c r="B20" s="154"/>
      <c r="C20" s="154"/>
      <c r="D20" s="154"/>
      <c r="G20" s="24">
        <v>-10458</v>
      </c>
      <c r="H20" s="169"/>
      <c r="I20" s="3">
        <v>-8436</v>
      </c>
    </row>
    <row r="21" spans="1:9" ht="21.75" customHeight="1">
      <c r="A21" s="157" t="s">
        <v>49</v>
      </c>
      <c r="B21" s="154"/>
      <c r="C21" s="154"/>
      <c r="D21" s="154"/>
      <c r="E21" s="155">
        <v>10</v>
      </c>
      <c r="G21" s="24">
        <v>1087000</v>
      </c>
      <c r="H21" s="169"/>
      <c r="I21" s="3">
        <v>1560000</v>
      </c>
    </row>
    <row r="22" spans="1:9" ht="21.75" customHeight="1">
      <c r="A22" s="157" t="s">
        <v>50</v>
      </c>
      <c r="E22" s="155">
        <v>10</v>
      </c>
      <c r="G22" s="24">
        <v>-1087000</v>
      </c>
      <c r="I22" s="3">
        <v>-1495000</v>
      </c>
    </row>
    <row r="23" spans="1:9" ht="21.75" customHeight="1">
      <c r="A23" s="157" t="s">
        <v>59</v>
      </c>
      <c r="E23" s="155">
        <v>13</v>
      </c>
      <c r="G23" s="166">
        <v>-42437</v>
      </c>
      <c r="I23" s="167">
        <v>-42239</v>
      </c>
    </row>
    <row r="24" spans="1:9" ht="8.1" customHeight="1">
      <c r="G24" s="24"/>
      <c r="H24" s="169"/>
    </row>
    <row r="25" spans="1:9" ht="21.75" customHeight="1">
      <c r="A25" s="157" t="s">
        <v>102</v>
      </c>
      <c r="G25" s="26">
        <f>SUM(G19:G23)</f>
        <v>-75500</v>
      </c>
      <c r="H25" s="169"/>
      <c r="I25" s="9">
        <f>SUM(I19:I23)</f>
        <v>2761</v>
      </c>
    </row>
    <row r="26" spans="1:9" ht="21" customHeight="1">
      <c r="G26" s="24"/>
      <c r="H26" s="169"/>
    </row>
    <row r="27" spans="1:9" ht="21.75" customHeight="1">
      <c r="A27" s="154" t="s">
        <v>111</v>
      </c>
      <c r="B27" s="154"/>
      <c r="C27" s="154"/>
      <c r="D27" s="154"/>
      <c r="G27" s="24">
        <v>-202260</v>
      </c>
      <c r="I27" s="3">
        <v>-42496</v>
      </c>
    </row>
    <row r="28" spans="1:9" ht="21.75" customHeight="1">
      <c r="A28" s="157" t="s">
        <v>30</v>
      </c>
      <c r="G28" s="24">
        <v>607336</v>
      </c>
      <c r="I28" s="3">
        <v>326146</v>
      </c>
    </row>
    <row r="29" spans="1:9" ht="21.75" customHeight="1">
      <c r="A29" s="157" t="s">
        <v>109</v>
      </c>
      <c r="G29" s="24"/>
    </row>
    <row r="30" spans="1:9" ht="21.75" customHeight="1">
      <c r="B30" s="157" t="s">
        <v>110</v>
      </c>
      <c r="G30" s="166">
        <v>-5301</v>
      </c>
      <c r="I30" s="167">
        <v>18328</v>
      </c>
    </row>
    <row r="31" spans="1:9" ht="8.1" customHeight="1">
      <c r="G31" s="24"/>
    </row>
    <row r="32" spans="1:9" ht="21.75" customHeight="1" thickBot="1">
      <c r="A32" s="154" t="s">
        <v>31</v>
      </c>
      <c r="B32" s="154"/>
      <c r="C32" s="154"/>
      <c r="D32" s="154"/>
      <c r="G32" s="30">
        <f>SUM(G27:G31)</f>
        <v>399775</v>
      </c>
      <c r="I32" s="170">
        <f>SUM(I27:I31)</f>
        <v>301978</v>
      </c>
    </row>
    <row r="33" spans="1:9" ht="21.75" customHeight="1" thickTop="1">
      <c r="G33" s="24"/>
    </row>
    <row r="34" spans="1:9" ht="21.75" customHeight="1">
      <c r="A34" s="154" t="s">
        <v>17</v>
      </c>
      <c r="B34" s="154"/>
      <c r="C34" s="154"/>
      <c r="D34" s="154"/>
      <c r="G34" s="24"/>
    </row>
    <row r="35" spans="1:9" ht="8.1" customHeight="1">
      <c r="A35" s="154"/>
      <c r="B35" s="154"/>
      <c r="C35" s="154"/>
      <c r="D35" s="154"/>
      <c r="G35" s="24"/>
    </row>
    <row r="36" spans="1:9" ht="21.75" customHeight="1">
      <c r="A36" s="157" t="s">
        <v>79</v>
      </c>
      <c r="E36" s="155">
        <v>11</v>
      </c>
      <c r="G36" s="24">
        <v>172409</v>
      </c>
      <c r="I36" s="3">
        <v>193080</v>
      </c>
    </row>
    <row r="39" spans="1:9" ht="17.25" customHeight="1"/>
    <row r="40" spans="1:9" ht="21.75" customHeight="1">
      <c r="A40" s="160" t="str">
        <f>'2-3 TH'!A41</f>
        <v>หมายเหตุประกอบข้อมูลทางการเงินระหว่างกาลในหน้า 8 ถึง 20 เป็นส่วนหนึ่งของข้อมูลทางการเงินระหว่างกาลนี้</v>
      </c>
      <c r="B40" s="160"/>
      <c r="C40" s="160"/>
      <c r="D40" s="160"/>
      <c r="E40" s="158"/>
      <c r="F40" s="158"/>
      <c r="G40" s="159"/>
      <c r="H40" s="160"/>
      <c r="I40" s="9"/>
    </row>
    <row r="41" spans="1:9" ht="21.75" customHeight="1">
      <c r="G41" s="171"/>
      <c r="I41" s="172"/>
    </row>
  </sheetData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&amp;R&amp;"Browallia New,Regular"&amp;P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2-3 TH</vt:lpstr>
      <vt:lpstr>T5</vt:lpstr>
      <vt:lpstr>T4</vt:lpstr>
      <vt:lpstr>T6</vt:lpstr>
      <vt:lpstr>T7</vt:lpstr>
      <vt:lpstr>'T5'!Print_Area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Benjamas Poonyavedsoonton</cp:lastModifiedBy>
  <cp:lastPrinted>2023-05-11T04:00:28Z</cp:lastPrinted>
  <dcterms:created xsi:type="dcterms:W3CDTF">2001-07-27T07:26:37Z</dcterms:created>
  <dcterms:modified xsi:type="dcterms:W3CDTF">2023-05-11T04:00:38Z</dcterms:modified>
</cp:coreProperties>
</file>