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March 2023 (Q1)\"/>
    </mc:Choice>
  </mc:AlternateContent>
  <xr:revisionPtr revIDLastSave="0" documentId="13_ncr:1_{AB00D6B6-5EDC-463F-AE84-AFE9B0BFB7B1}" xr6:coauthVersionLast="47" xr6:coauthVersionMax="47" xr10:uidLastSave="{00000000-0000-0000-0000-000000000000}"/>
  <bookViews>
    <workbookView xWindow="-120" yWindow="-120" windowWidth="24240" windowHeight="13140" tabRatio="562" activeTab="4" xr2:uid="{00000000-000D-0000-FFFF-FFFF00000000}"/>
  </bookViews>
  <sheets>
    <sheet name="2-3 EN" sheetId="20" r:id="rId1"/>
    <sheet name="4" sheetId="25" r:id="rId2"/>
    <sheet name="5" sheetId="26" r:id="rId3"/>
    <sheet name="6 EN" sheetId="23" r:id="rId4"/>
    <sheet name="7 EN" sheetId="2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4" l="1"/>
  <c r="G26" i="24"/>
  <c r="I100" i="20"/>
  <c r="I80" i="20"/>
  <c r="I72" i="20"/>
  <c r="I82" i="20"/>
  <c r="I102" i="20"/>
  <c r="I32" i="20"/>
  <c r="I21" i="20"/>
  <c r="I34" i="20"/>
  <c r="A3" i="24"/>
  <c r="A3" i="23"/>
  <c r="A3" i="26"/>
  <c r="I14" i="25"/>
  <c r="I22" i="25"/>
  <c r="I25" i="25"/>
  <c r="I28" i="25"/>
  <c r="I33" i="25"/>
  <c r="I13" i="26"/>
  <c r="I17" i="24"/>
  <c r="O19" i="23"/>
  <c r="M16" i="23"/>
  <c r="K16" i="23"/>
  <c r="I16" i="23"/>
  <c r="G16" i="23"/>
  <c r="O14" i="23"/>
  <c r="O11" i="23"/>
  <c r="O16" i="23"/>
  <c r="A49" i="24"/>
  <c r="G13" i="26"/>
  <c r="G14" i="25"/>
  <c r="G22" i="25"/>
  <c r="G25" i="25"/>
  <c r="G28" i="25"/>
  <c r="G33" i="25"/>
  <c r="G17" i="24"/>
  <c r="G32" i="20"/>
  <c r="G100" i="20"/>
  <c r="A105" i="20"/>
  <c r="A52" i="20"/>
  <c r="G80" i="20"/>
  <c r="G72" i="20"/>
  <c r="G82" i="20"/>
  <c r="G102" i="20"/>
  <c r="G21" i="20"/>
  <c r="G34" i="20"/>
  <c r="G24" i="23"/>
  <c r="I24" i="23"/>
  <c r="K24" i="23"/>
  <c r="M24" i="23"/>
  <c r="O22" i="23"/>
  <c r="O24" i="23"/>
  <c r="I32" i="24"/>
  <c r="G32" i="24"/>
</calcChain>
</file>

<file path=xl/sharedStrings.xml><?xml version="1.0" encoding="utf-8"?>
<sst xmlns="http://schemas.openxmlformats.org/spreadsheetml/2006/main" count="176" uniqueCount="117">
  <si>
    <t>Other current assets</t>
  </si>
  <si>
    <t>Share capital</t>
  </si>
  <si>
    <t>Retained earnings</t>
  </si>
  <si>
    <t>Premium on share capital</t>
  </si>
  <si>
    <t>Total</t>
  </si>
  <si>
    <t>Cash flows from investing activities</t>
  </si>
  <si>
    <t>Goodyear (Thailand) Public Company Limited</t>
  </si>
  <si>
    <t>Unappropriated</t>
  </si>
  <si>
    <t>Notes</t>
  </si>
  <si>
    <t>Property, plant and equipment, net</t>
  </si>
  <si>
    <t>Appropriated - Legal reserve</t>
  </si>
  <si>
    <t>Cash and cash equivalents</t>
  </si>
  <si>
    <t>Director ……………………………………….   Director ……………………………………</t>
  </si>
  <si>
    <t>Cash flow from financing activity</t>
  </si>
  <si>
    <t>Assets</t>
  </si>
  <si>
    <t>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</si>
  <si>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</si>
  <si>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</si>
  <si>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</si>
  <si>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</si>
  <si>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</si>
  <si>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</si>
  <si>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</si>
  <si>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</si>
  <si>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</si>
  <si>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</si>
  <si>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31 December</t>
  </si>
  <si>
    <t>(Unaudited)</t>
  </si>
  <si>
    <t>(Audited)</t>
  </si>
  <si>
    <t>Administrative expenses</t>
  </si>
  <si>
    <t>Selling expenses</t>
  </si>
  <si>
    <t>Cash and cash equivalents at the beginning of the period</t>
  </si>
  <si>
    <t>Cash and cash equivalents at the end of the period</t>
  </si>
  <si>
    <t>Inventories, net</t>
  </si>
  <si>
    <t>Authorised share capital</t>
  </si>
  <si>
    <t>Trade and other payables</t>
  </si>
  <si>
    <t>Other current liabilities</t>
  </si>
  <si>
    <t>Refundable value added tax</t>
  </si>
  <si>
    <t>Statement of Financial Position</t>
  </si>
  <si>
    <t xml:space="preserve">7,400,000 ordinary shares </t>
  </si>
  <si>
    <t>at par value of Baht 10 each</t>
  </si>
  <si>
    <t>7,400,000 ordinary shares</t>
  </si>
  <si>
    <t>Net cash used in investing activities</t>
  </si>
  <si>
    <t>Trade and other receivables, net</t>
  </si>
  <si>
    <t>Equity</t>
  </si>
  <si>
    <t>Total equity</t>
  </si>
  <si>
    <t>Total liabilities and equity</t>
  </si>
  <si>
    <t>Liabilities and equity</t>
  </si>
  <si>
    <t>Issued and fully paid-up share capital</t>
  </si>
  <si>
    <t>Computer software, net</t>
  </si>
  <si>
    <t>fully paid-up of Baht 10 each</t>
  </si>
  <si>
    <t>Deferred tax assets, net</t>
  </si>
  <si>
    <t>Employee benefit obligations</t>
  </si>
  <si>
    <t xml:space="preserve">Finance costs </t>
  </si>
  <si>
    <t>Thousand Baht</t>
  </si>
  <si>
    <t>Refundable value added tax within one year</t>
  </si>
  <si>
    <t>Income tax</t>
  </si>
  <si>
    <r>
      <t xml:space="preserve">Statement of Cash Flows </t>
    </r>
    <r>
      <rPr>
        <sz val="10"/>
        <rFont val="Arial"/>
        <family val="2"/>
      </rPr>
      <t>(Unaudited)</t>
    </r>
  </si>
  <si>
    <t>Non-cash transactions</t>
  </si>
  <si>
    <t>Sales and related services</t>
  </si>
  <si>
    <t>Right-of-use assets, net</t>
  </si>
  <si>
    <t>Current portion of lease liabilities, net</t>
  </si>
  <si>
    <t>Lease liabilities, net</t>
  </si>
  <si>
    <t>Purchases of intangible assets</t>
  </si>
  <si>
    <t>Cash receipts from short-term loans from financial institutions</t>
  </si>
  <si>
    <t>Issued and</t>
  </si>
  <si>
    <t>share capital</t>
  </si>
  <si>
    <r>
      <t xml:space="preserve">Statement of Changes in Equity </t>
    </r>
    <r>
      <rPr>
        <sz val="10"/>
        <rFont val="Arial"/>
        <family val="2"/>
      </rPr>
      <t>(Unaudited)</t>
    </r>
  </si>
  <si>
    <t>Appropriated</t>
  </si>
  <si>
    <t>Changes in equity for the period</t>
  </si>
  <si>
    <t>a financial institution, net</t>
  </si>
  <si>
    <t>-</t>
  </si>
  <si>
    <t>Proceeds from disposals of machine and equipment</t>
  </si>
  <si>
    <r>
      <t>Statement of Financial Position</t>
    </r>
    <r>
      <rPr>
        <sz val="10"/>
        <rFont val="Arial"/>
        <family val="2"/>
      </rPr>
      <t xml:space="preserve"> (Continued)</t>
    </r>
  </si>
  <si>
    <t>Premium</t>
  </si>
  <si>
    <t>paid-up</t>
  </si>
  <si>
    <t>on share</t>
  </si>
  <si>
    <t>capital</t>
  </si>
  <si>
    <r>
      <t xml:space="preserve">Statement of Income </t>
    </r>
    <r>
      <rPr>
        <sz val="10"/>
        <rFont val="Arial"/>
        <family val="2"/>
      </rPr>
      <t>(Unaudited)</t>
    </r>
  </si>
  <si>
    <r>
      <t xml:space="preserve">Statement of Comprehensive Income </t>
    </r>
    <r>
      <rPr>
        <sz val="10"/>
        <rFont val="Arial"/>
        <family val="2"/>
      </rPr>
      <t>(Unaudited)</t>
    </r>
  </si>
  <si>
    <t xml:space="preserve">Current portion of long-term loan from </t>
  </si>
  <si>
    <t>Repayments for long-term loan from a financial institution</t>
  </si>
  <si>
    <t>Long-term loan from a financial institution, net</t>
  </si>
  <si>
    <t>Short-term loans from financial institutions, net</t>
  </si>
  <si>
    <t>on financial assets</t>
  </si>
  <si>
    <t>- legal reserve</t>
  </si>
  <si>
    <t>Purchases of plant and equipment</t>
  </si>
  <si>
    <t>Interest paid</t>
  </si>
  <si>
    <t>Repayments for short-term loans from the financial institutions</t>
  </si>
  <si>
    <t>Payable for purchases of property, plant and equipment</t>
  </si>
  <si>
    <t>Cash payments for lease liabilities</t>
  </si>
  <si>
    <t>31 March</t>
  </si>
  <si>
    <t>2022</t>
  </si>
  <si>
    <t>Cost of sales and related services</t>
  </si>
  <si>
    <t xml:space="preserve">Gross profit </t>
  </si>
  <si>
    <t xml:space="preserve">Reversal of impairment losses (impairment losses) </t>
  </si>
  <si>
    <t>Gain on exchange rate, net</t>
  </si>
  <si>
    <t>Profit before finance costs and income tax</t>
  </si>
  <si>
    <t>Total comprehensive income for the period</t>
  </si>
  <si>
    <t>Beginning balance as at 1 January 2022</t>
  </si>
  <si>
    <t>Ending balance as at 31 March 2022</t>
  </si>
  <si>
    <t>Net cash receipts from (used in) financing activities</t>
  </si>
  <si>
    <t>Other income</t>
  </si>
  <si>
    <t>Profit (loss) before income tax</t>
  </si>
  <si>
    <t>Net profit for the period</t>
  </si>
  <si>
    <t>Earnings per share (Baht)</t>
  </si>
  <si>
    <t>Basic earnings per share (Baht per share)</t>
  </si>
  <si>
    <t>Beginning balance as at 1 January 2023</t>
  </si>
  <si>
    <t>Ending balance as at 31 March 2023</t>
  </si>
  <si>
    <t>2023</t>
  </si>
  <si>
    <t>As at 31 March 2023</t>
  </si>
  <si>
    <t>For the three-month period ended 31 March 2023</t>
  </si>
  <si>
    <t>Current income tax payable</t>
  </si>
  <si>
    <t xml:space="preserve">Cash flows generated from operating activities </t>
  </si>
  <si>
    <t>Exchange gain (loss) on cash and cash equivalents</t>
  </si>
  <si>
    <t>The accompanying notes on pages 8 to 17 are an integral part of this interim financial information.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</si>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</sst>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38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158">
    <xf numFmtId="0" fontId="0" fillId="0" borderId="0" xfId="0"/>
    <xf numFmtId="165" fontId="22" fillId="0" borderId="0" xfId="117" applyNumberFormat="1" applyFont="1" applyFill="1" applyAlignment="1">
      <alignment vertical="center"/>
    </xf>
    <xf numFmtId="165" fontId="23" fillId="0" borderId="0" xfId="117" applyNumberFormat="1" applyFont="1" applyFill="1" applyAlignment="1">
      <alignment horizontal="center" vertical="center"/>
    </xf>
    <xf numFmtId="165" fontId="23" fillId="0" borderId="0" xfId="117" applyNumberFormat="1" applyFont="1" applyFill="1" applyAlignment="1">
      <alignment vertical="center"/>
    </xf>
    <xf numFmtId="167" fontId="23" fillId="0" borderId="0" xfId="117" applyNumberFormat="1" applyFont="1" applyFill="1" applyAlignment="1">
      <alignment horizontal="right" vertical="center"/>
    </xf>
    <xf numFmtId="166" fontId="23" fillId="0" borderId="0" xfId="117" applyNumberFormat="1" applyFont="1" applyFill="1" applyAlignment="1">
      <alignment vertical="center"/>
    </xf>
    <xf numFmtId="165" fontId="22" fillId="0" borderId="11" xfId="0" applyNumberFormat="1" applyFont="1" applyFill="1" applyBorder="1" applyAlignment="1">
      <alignment vertical="center"/>
    </xf>
    <xf numFmtId="165" fontId="22" fillId="0" borderId="11" xfId="117" applyNumberFormat="1" applyFont="1" applyFill="1" applyBorder="1" applyAlignment="1">
      <alignment vertical="center"/>
    </xf>
    <xf numFmtId="165" fontId="23" fillId="0" borderId="11" xfId="117" applyNumberFormat="1" applyFont="1" applyFill="1" applyBorder="1" applyAlignment="1">
      <alignment horizontal="center" vertical="center"/>
    </xf>
    <xf numFmtId="165" fontId="23" fillId="0" borderId="11" xfId="117" applyNumberFormat="1" applyFont="1" applyFill="1" applyBorder="1" applyAlignment="1">
      <alignment vertical="center"/>
    </xf>
    <xf numFmtId="167" fontId="23" fillId="0" borderId="11" xfId="117" applyNumberFormat="1" applyFont="1" applyFill="1" applyBorder="1" applyAlignment="1">
      <alignment horizontal="right" vertical="center"/>
    </xf>
    <xf numFmtId="166" fontId="23" fillId="0" borderId="11" xfId="117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117" applyNumberFormat="1" applyFont="1" applyFill="1" applyBorder="1" applyAlignment="1">
      <alignment vertical="center"/>
    </xf>
    <xf numFmtId="165" fontId="23" fillId="0" borderId="0" xfId="117" applyNumberFormat="1" applyFont="1" applyFill="1" applyBorder="1" applyAlignment="1">
      <alignment horizontal="center" vertical="center"/>
    </xf>
    <xf numFmtId="165" fontId="23" fillId="0" borderId="0" xfId="117" applyNumberFormat="1" applyFont="1" applyFill="1" applyBorder="1" applyAlignment="1">
      <alignment vertical="center"/>
    </xf>
    <xf numFmtId="167" fontId="23" fillId="0" borderId="0" xfId="117" applyNumberFormat="1" applyFont="1" applyFill="1" applyBorder="1" applyAlignment="1">
      <alignment horizontal="right" vertical="center"/>
    </xf>
    <xf numFmtId="166" fontId="23" fillId="0" borderId="0" xfId="117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/>
    </xf>
    <xf numFmtId="167" fontId="22" fillId="0" borderId="0" xfId="30" quotePrefix="1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7" fontId="22" fillId="0" borderId="0" xfId="30" applyNumberFormat="1" applyFont="1" applyFill="1" applyAlignment="1">
      <alignment horizontal="right" vertical="center"/>
    </xf>
    <xf numFmtId="165" fontId="22" fillId="0" borderId="11" xfId="0" applyNumberFormat="1" applyFont="1" applyFill="1" applyBorder="1" applyAlignment="1">
      <alignment horizontal="center" vertical="center"/>
    </xf>
    <xf numFmtId="167" fontId="22" fillId="0" borderId="11" xfId="3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65" fontId="22" fillId="0" borderId="0" xfId="117" applyNumberFormat="1" applyFont="1" applyFill="1" applyAlignment="1">
      <alignment horizontal="left" vertical="center"/>
    </xf>
    <xf numFmtId="167" fontId="23" fillId="0" borderId="11" xfId="0" applyNumberFormat="1" applyFont="1" applyFill="1" applyBorder="1" applyAlignment="1">
      <alignment horizontal="right" vertical="center"/>
    </xf>
    <xf numFmtId="167" fontId="23" fillId="0" borderId="12" xfId="117" applyNumberFormat="1" applyFont="1" applyFill="1" applyBorder="1" applyAlignment="1">
      <alignment horizontal="right" vertical="center"/>
    </xf>
    <xf numFmtId="164" fontId="23" fillId="0" borderId="0" xfId="30" quotePrefix="1" applyFont="1" applyFill="1" applyAlignment="1">
      <alignment horizontal="right" vertical="center"/>
    </xf>
    <xf numFmtId="165" fontId="22" fillId="0" borderId="0" xfId="117" applyNumberFormat="1" applyFont="1" applyFill="1" applyBorder="1" applyAlignment="1">
      <alignment horizontal="center" vertical="center"/>
    </xf>
    <xf numFmtId="165" fontId="22" fillId="0" borderId="0" xfId="117" applyNumberFormat="1" applyFont="1" applyFill="1" applyAlignment="1">
      <alignment horizontal="right" vertical="center"/>
    </xf>
    <xf numFmtId="167" fontId="22" fillId="0" borderId="0" xfId="117" applyNumberFormat="1" applyFont="1" applyFill="1" applyBorder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164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5" fontId="23" fillId="0" borderId="11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167" fontId="22" fillId="0" borderId="0" xfId="30" quotePrefix="1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5" fontId="23" fillId="0" borderId="0" xfId="117" applyNumberFormat="1" applyFont="1" applyFill="1" applyAlignment="1">
      <alignment horizontal="right" vertical="center"/>
    </xf>
    <xf numFmtId="165" fontId="23" fillId="0" borderId="11" xfId="117" applyNumberFormat="1" applyFont="1" applyFill="1" applyBorder="1" applyAlignment="1">
      <alignment horizontal="right" vertical="center"/>
    </xf>
    <xf numFmtId="165" fontId="23" fillId="0" borderId="12" xfId="117" applyNumberFormat="1" applyFont="1" applyFill="1" applyBorder="1" applyAlignment="1">
      <alignment horizontal="right" vertical="center"/>
    </xf>
    <xf numFmtId="164" fontId="23" fillId="0" borderId="0" xfId="30" applyFont="1" applyFill="1" applyBorder="1" applyAlignment="1">
      <alignment vertical="center"/>
    </xf>
    <xf numFmtId="167" fontId="23" fillId="24" borderId="0" xfId="117" applyNumberFormat="1" applyFont="1" applyFill="1" applyAlignment="1">
      <alignment horizontal="right" vertical="center"/>
    </xf>
    <xf numFmtId="165" fontId="23" fillId="24" borderId="0" xfId="0" applyNumberFormat="1" applyFont="1" applyFill="1" applyAlignment="1">
      <alignment vertical="center"/>
    </xf>
    <xf numFmtId="165" fontId="23" fillId="24" borderId="11" xfId="0" applyNumberFormat="1" applyFont="1" applyFill="1" applyBorder="1" applyAlignment="1">
      <alignment vertical="center"/>
    </xf>
    <xf numFmtId="167" fontId="23" fillId="24" borderId="0" xfId="117" applyNumberFormat="1" applyFont="1" applyFill="1" applyBorder="1" applyAlignment="1">
      <alignment horizontal="right" vertical="center"/>
    </xf>
    <xf numFmtId="167" fontId="23" fillId="24" borderId="11" xfId="117" applyNumberFormat="1" applyFont="1" applyFill="1" applyBorder="1" applyAlignment="1">
      <alignment horizontal="right" vertical="center"/>
    </xf>
    <xf numFmtId="167" fontId="23" fillId="24" borderId="12" xfId="117" applyNumberFormat="1" applyFont="1" applyFill="1" applyBorder="1" applyAlignment="1">
      <alignment horizontal="right" vertical="center"/>
    </xf>
    <xf numFmtId="167" fontId="22" fillId="24" borderId="0" xfId="30" applyNumberFormat="1" applyFont="1" applyFill="1" applyBorder="1" applyAlignment="1">
      <alignment horizontal="right" vertical="center"/>
    </xf>
    <xf numFmtId="167" fontId="23" fillId="24" borderId="0" xfId="117" applyNumberFormat="1" applyFont="1" applyFill="1" applyBorder="1" applyAlignment="1">
      <alignment vertical="center"/>
    </xf>
    <xf numFmtId="167" fontId="22" fillId="24" borderId="0" xfId="117" applyNumberFormat="1" applyFont="1" applyFill="1" applyBorder="1" applyAlignment="1">
      <alignment horizontal="right" vertical="center"/>
    </xf>
    <xf numFmtId="167" fontId="23" fillId="24" borderId="0" xfId="117" applyNumberFormat="1" applyFont="1" applyFill="1" applyAlignment="1">
      <alignment vertical="center"/>
    </xf>
    <xf numFmtId="167" fontId="23" fillId="24" borderId="11" xfId="117" applyNumberFormat="1" applyFont="1" applyFill="1" applyBorder="1" applyAlignment="1">
      <alignment vertical="center"/>
    </xf>
    <xf numFmtId="165" fontId="23" fillId="24" borderId="0" xfId="117" applyNumberFormat="1" applyFont="1" applyFill="1" applyAlignment="1">
      <alignment vertical="center"/>
    </xf>
    <xf numFmtId="167" fontId="23" fillId="24" borderId="0" xfId="30" applyNumberFormat="1" applyFont="1" applyFill="1" applyAlignment="1">
      <alignment horizontal="right" vertical="center"/>
    </xf>
    <xf numFmtId="167" fontId="23" fillId="24" borderId="0" xfId="30" applyNumberFormat="1" applyFont="1" applyFill="1" applyBorder="1" applyAlignment="1">
      <alignment horizontal="right" vertical="center"/>
    </xf>
    <xf numFmtId="167" fontId="23" fillId="24" borderId="11" xfId="30" applyNumberFormat="1" applyFont="1" applyFill="1" applyBorder="1" applyAlignment="1">
      <alignment horizontal="right" vertical="center"/>
    </xf>
    <xf numFmtId="165" fontId="23" fillId="24" borderId="0" xfId="117" applyNumberFormat="1" applyFont="1" applyFill="1" applyAlignment="1">
      <alignment horizontal="right" vertical="center"/>
    </xf>
    <xf numFmtId="165" fontId="23" fillId="24" borderId="11" xfId="117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1" xfId="30" applyNumberFormat="1" applyFont="1" applyFill="1" applyBorder="1" applyAlignment="1">
      <alignment horizontal="right" vertical="center"/>
    </xf>
    <xf numFmtId="165" fontId="23" fillId="0" borderId="12" xfId="30" applyNumberFormat="1" applyFont="1" applyFill="1" applyBorder="1" applyAlignment="1">
      <alignment vertical="center"/>
    </xf>
    <xf numFmtId="165" fontId="23" fillId="24" borderId="0" xfId="30" applyNumberFormat="1" applyFont="1" applyFill="1" applyBorder="1" applyAlignment="1">
      <alignment vertical="center"/>
    </xf>
    <xf numFmtId="165" fontId="23" fillId="24" borderId="0" xfId="30" applyNumberFormat="1" applyFont="1" applyFill="1" applyBorder="1" applyAlignment="1">
      <alignment horizontal="right" vertical="center"/>
    </xf>
    <xf numFmtId="165" fontId="23" fillId="24" borderId="12" xfId="30" applyNumberFormat="1" applyFont="1" applyFill="1" applyBorder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145" applyNumberFormat="1" applyFont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3" fillId="24" borderId="11" xfId="117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vertical="center"/>
    </xf>
    <xf numFmtId="165" fontId="23" fillId="0" borderId="11" xfId="117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horizontal="center"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right"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2" fillId="0" borderId="0" xfId="144" applyNumberFormat="1" applyFont="1" applyAlignment="1">
      <alignment vertical="center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3" fillId="0" borderId="0" xfId="30" applyNumberFormat="1" applyFont="1" applyFill="1" applyBorder="1" applyAlignment="1">
      <alignment horizontal="center" vertical="center"/>
    </xf>
    <xf numFmtId="165" fontId="22" fillId="0" borderId="0" xfId="145" quotePrefix="1" applyNumberFormat="1" applyFont="1" applyAlignment="1">
      <alignment vertical="center"/>
    </xf>
    <xf numFmtId="165" fontId="23" fillId="24" borderId="11" xfId="45" applyNumberFormat="1" applyFont="1" applyFill="1" applyBorder="1" applyAlignment="1">
      <alignment horizontal="right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horizontal="right" vertical="center"/>
    </xf>
    <xf numFmtId="0" fontId="23" fillId="0" borderId="0" xfId="117" applyFont="1" applyAlignment="1">
      <alignment vertical="center"/>
    </xf>
    <xf numFmtId="0" fontId="23" fillId="0" borderId="0" xfId="117" applyFont="1"/>
    <xf numFmtId="165" fontId="23" fillId="0" borderId="0" xfId="117" applyNumberFormat="1" applyFont="1" applyAlignment="1">
      <alignment horizontal="left" vertical="center"/>
    </xf>
    <xf numFmtId="0" fontId="23" fillId="0" borderId="0" xfId="137" applyFont="1"/>
    <xf numFmtId="165" fontId="23" fillId="24" borderId="12" xfId="117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3" fillId="0" borderId="11" xfId="0" applyNumberFormat="1" applyFont="1" applyBorder="1" applyAlignment="1">
      <alignment vertical="center"/>
    </xf>
    <xf numFmtId="167" fontId="23" fillId="0" borderId="11" xfId="0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7" fontId="23" fillId="24" borderId="0" xfId="0" applyNumberFormat="1" applyFont="1" applyFill="1" applyAlignment="1">
      <alignment vertical="center"/>
    </xf>
    <xf numFmtId="167" fontId="23" fillId="24" borderId="11" xfId="0" applyNumberFormat="1" applyFont="1" applyFill="1" applyBorder="1" applyAlignment="1">
      <alignment vertical="center"/>
    </xf>
    <xf numFmtId="167" fontId="23" fillId="24" borderId="0" xfId="0" applyNumberFormat="1" applyFont="1" applyFill="1" applyAlignment="1">
      <alignment horizontal="right" vertical="center"/>
    </xf>
    <xf numFmtId="167" fontId="23" fillId="24" borderId="12" xfId="0" applyNumberFormat="1" applyFont="1" applyFill="1" applyBorder="1" applyAlignment="1">
      <alignment horizontal="right" vertical="center"/>
    </xf>
    <xf numFmtId="168" fontId="23" fillId="24" borderId="12" xfId="0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0" xfId="0" quotePrefix="1" applyNumberFormat="1" applyFont="1" applyFill="1" applyAlignment="1">
      <alignment horizontal="right" vertical="center"/>
    </xf>
    <xf numFmtId="167" fontId="23" fillId="0" borderId="11" xfId="0" applyNumberFormat="1" applyFont="1" applyFill="1" applyBorder="1" applyAlignment="1">
      <alignment vertical="center"/>
    </xf>
    <xf numFmtId="167" fontId="23" fillId="0" borderId="12" xfId="0" applyNumberFormat="1" applyFont="1" applyFill="1" applyBorder="1" applyAlignment="1">
      <alignment horizontal="right" vertical="center"/>
    </xf>
    <xf numFmtId="168" fontId="23" fillId="0" borderId="12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right" vertical="center"/>
    </xf>
    <xf numFmtId="165" fontId="22" fillId="0" borderId="0" xfId="145" quotePrefix="1" applyNumberFormat="1" applyFont="1" applyAlignment="1">
      <alignment horizontal="left" vertical="center"/>
    </xf>
    <xf numFmtId="165" fontId="22" fillId="0" borderId="0" xfId="144" applyNumberFormat="1" applyFont="1" applyFill="1" applyAlignment="1">
      <alignment horizontal="left" vertical="center"/>
    </xf>
    <xf numFmtId="165" fontId="22" fillId="0" borderId="0" xfId="144" applyNumberFormat="1" applyFont="1" applyFill="1" applyAlignment="1">
      <alignment horizontal="center" vertical="center"/>
    </xf>
    <xf numFmtId="165" fontId="23" fillId="0" borderId="0" xfId="144" applyNumberFormat="1" applyFont="1" applyFill="1" applyAlignment="1">
      <alignment horizontal="right" vertical="center"/>
    </xf>
    <xf numFmtId="165" fontId="22" fillId="0" borderId="0" xfId="144" applyNumberFormat="1" applyFont="1" applyFill="1" applyAlignment="1">
      <alignment horizontal="right" vertical="center"/>
    </xf>
    <xf numFmtId="165" fontId="22" fillId="0" borderId="0" xfId="144" applyNumberFormat="1" applyFont="1" applyFill="1" applyAlignment="1">
      <alignment vertical="center"/>
    </xf>
    <xf numFmtId="165" fontId="22" fillId="0" borderId="0" xfId="144" quotePrefix="1" applyNumberFormat="1" applyFont="1" applyFill="1" applyAlignment="1">
      <alignment horizontal="right" vertical="center"/>
    </xf>
    <xf numFmtId="165" fontId="22" fillId="0" borderId="0" xfId="145" applyNumberFormat="1" applyFont="1" applyFill="1" applyBorder="1" applyAlignment="1">
      <alignment horizontal="center" vertical="center"/>
    </xf>
    <xf numFmtId="165" fontId="22" fillId="0" borderId="11" xfId="145" applyNumberFormat="1" applyFont="1" applyFill="1" applyBorder="1" applyAlignment="1">
      <alignment horizontal="right" vertical="center"/>
    </xf>
    <xf numFmtId="165" fontId="22" fillId="0" borderId="11" xfId="144" applyNumberFormat="1" applyFont="1" applyFill="1" applyBorder="1" applyAlignment="1">
      <alignment horizontal="right" vertical="center" wrapText="1"/>
    </xf>
    <xf numFmtId="165" fontId="23" fillId="0" borderId="0" xfId="144" applyNumberFormat="1" applyFont="1" applyFill="1" applyAlignment="1">
      <alignment vertical="center"/>
    </xf>
    <xf numFmtId="165" fontId="23" fillId="0" borderId="0" xfId="144" applyNumberFormat="1" applyFont="1" applyFill="1" applyAlignment="1">
      <alignment horizontal="center" vertical="center"/>
    </xf>
    <xf numFmtId="165" fontId="23" fillId="0" borderId="0" xfId="145" applyNumberFormat="1" applyFont="1" applyFill="1" applyAlignment="1">
      <alignment horizontal="center" vertical="center"/>
    </xf>
    <xf numFmtId="167" fontId="22" fillId="0" borderId="0" xfId="0" applyNumberFormat="1" applyFont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7" fontId="23" fillId="24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5" fontId="23" fillId="0" borderId="11" xfId="0" applyNumberFormat="1" applyFont="1" applyFill="1" applyBorder="1" applyAlignment="1">
      <alignment horizontal="justify" vertical="center"/>
    </xf>
    <xf numFmtId="165" fontId="22" fillId="0" borderId="11" xfId="144" applyNumberFormat="1" applyFont="1" applyFill="1" applyBorder="1" applyAlignment="1">
      <alignment horizontal="center" vertical="center"/>
    </xf>
    <xf numFmtId="165" fontId="23" fillId="0" borderId="0" xfId="117" applyNumberFormat="1" applyFont="1" applyAlignment="1">
      <alignment horizontal="left" vertical="center"/>
    </xf>
    <xf numFmtId="165" fontId="23" fillId="0" borderId="11" xfId="117" applyNumberFormat="1" applyFont="1" applyBorder="1" applyAlignment="1">
      <alignment horizontal="justify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5"/>
  <sheetViews>
    <sheetView topLeftCell="A40" zoomScale="120" zoomScaleNormal="120" zoomScaleSheetLayoutView="100" workbookViewId="0">
      <selection activeCell="D117" sqref="D117"/>
    </sheetView>
  </sheetViews>
  <sheetFormatPr defaultRowHeight="16.5" customHeight="1"/>
  <cols>
    <col min="1" max="3" width="1.7109375" style="3" customWidth="1"/>
    <col min="4" max="4" width="41" style="3" customWidth="1"/>
    <col min="5" max="5" width="6.42578125" style="2" customWidth="1"/>
    <col min="6" max="6" width="1.42578125" style="3" customWidth="1"/>
    <col min="7" max="7" width="15.7109375" style="4" customWidth="1"/>
    <col min="8" max="8" width="1.42578125" style="5" customWidth="1"/>
    <col min="9" max="9" width="17.7109375" style="4" customWidth="1"/>
    <col min="10" max="16384" width="9.140625" style="3"/>
  </cols>
  <sheetData>
    <row r="1" spans="1:9" ht="16.5" customHeight="1">
      <c r="A1" s="1" t="s">
        <v>6</v>
      </c>
      <c r="B1" s="1"/>
      <c r="C1" s="1"/>
      <c r="D1" s="1"/>
    </row>
    <row r="2" spans="1:9" ht="16.5" customHeight="1">
      <c r="A2" s="1" t="s">
        <v>38</v>
      </c>
      <c r="B2" s="1"/>
      <c r="C2" s="1"/>
      <c r="D2" s="1"/>
    </row>
    <row r="3" spans="1:9" ht="16.5" customHeight="1">
      <c r="A3" s="72" t="s">
        <v>110</v>
      </c>
      <c r="B3" s="7"/>
      <c r="C3" s="7"/>
      <c r="D3" s="7"/>
      <c r="E3" s="8"/>
      <c r="F3" s="9"/>
      <c r="G3" s="10"/>
      <c r="H3" s="11"/>
      <c r="I3" s="10"/>
    </row>
    <row r="4" spans="1:9" ht="16.5" customHeight="1">
      <c r="A4" s="12"/>
      <c r="B4" s="13"/>
      <c r="C4" s="13"/>
      <c r="D4" s="13"/>
      <c r="E4" s="14"/>
      <c r="F4" s="15"/>
      <c r="G4" s="16"/>
      <c r="H4" s="17"/>
      <c r="I4" s="16"/>
    </row>
    <row r="5" spans="1:9" ht="16.5" customHeight="1">
      <c r="A5" s="12"/>
      <c r="B5" s="13"/>
      <c r="C5" s="13"/>
      <c r="D5" s="13"/>
      <c r="E5" s="14"/>
      <c r="F5" s="15"/>
      <c r="G5" s="16"/>
      <c r="H5" s="17"/>
      <c r="I5" s="16"/>
    </row>
    <row r="6" spans="1:9" ht="16.5" customHeight="1">
      <c r="E6" s="21"/>
      <c r="F6" s="22"/>
      <c r="G6" s="77" t="s">
        <v>27</v>
      </c>
      <c r="H6" s="77"/>
      <c r="I6" s="77" t="s">
        <v>28</v>
      </c>
    </row>
    <row r="7" spans="1:9" ht="16.5" customHeight="1">
      <c r="E7" s="18"/>
      <c r="F7" s="19"/>
      <c r="G7" s="20" t="s">
        <v>91</v>
      </c>
      <c r="H7" s="73"/>
      <c r="I7" s="73" t="s">
        <v>26</v>
      </c>
    </row>
    <row r="8" spans="1:9" ht="16.5" customHeight="1">
      <c r="E8" s="21"/>
      <c r="F8" s="22"/>
      <c r="G8" s="73" t="s">
        <v>109</v>
      </c>
      <c r="H8" s="78"/>
      <c r="I8" s="73" t="s">
        <v>92</v>
      </c>
    </row>
    <row r="9" spans="1:9" ht="16.5" customHeight="1">
      <c r="E9" s="24" t="s">
        <v>8</v>
      </c>
      <c r="F9" s="22"/>
      <c r="G9" s="79" t="s">
        <v>54</v>
      </c>
      <c r="H9" s="80"/>
      <c r="I9" s="79" t="s">
        <v>54</v>
      </c>
    </row>
    <row r="10" spans="1:9" ht="16.5" customHeight="1">
      <c r="E10" s="38"/>
      <c r="F10" s="22"/>
      <c r="G10" s="53"/>
      <c r="H10" s="26"/>
      <c r="I10" s="40"/>
    </row>
    <row r="11" spans="1:9" ht="16.5" customHeight="1">
      <c r="A11" s="1" t="s">
        <v>14</v>
      </c>
      <c r="B11" s="1"/>
      <c r="C11" s="1"/>
      <c r="D11" s="1"/>
      <c r="G11" s="47"/>
    </row>
    <row r="12" spans="1:9" ht="16.5" customHeight="1">
      <c r="G12" s="47"/>
    </row>
    <row r="13" spans="1:9" ht="16.5" customHeight="1">
      <c r="A13" s="1" t="s">
        <v>15</v>
      </c>
      <c r="B13" s="1"/>
      <c r="C13" s="1"/>
      <c r="D13" s="1"/>
      <c r="G13" s="47"/>
    </row>
    <row r="14" spans="1:9" ht="16.5" customHeight="1">
      <c r="A14" s="1"/>
      <c r="B14" s="1"/>
      <c r="C14" s="1"/>
      <c r="D14" s="1"/>
      <c r="G14" s="47"/>
    </row>
    <row r="15" spans="1:9" ht="16.5" customHeight="1">
      <c r="A15" s="3" t="s">
        <v>11</v>
      </c>
      <c r="G15" s="48">
        <v>399775</v>
      </c>
      <c r="H15" s="3"/>
      <c r="I15" s="42">
        <v>607336</v>
      </c>
    </row>
    <row r="16" spans="1:9" ht="16.5" customHeight="1">
      <c r="A16" s="3" t="s">
        <v>43</v>
      </c>
      <c r="E16" s="2">
        <v>6</v>
      </c>
      <c r="G16" s="48">
        <v>668578</v>
      </c>
      <c r="H16" s="3"/>
      <c r="I16" s="42">
        <v>609131</v>
      </c>
    </row>
    <row r="17" spans="1:9" ht="16.5" customHeight="1">
      <c r="A17" s="3" t="s">
        <v>33</v>
      </c>
      <c r="E17" s="2">
        <v>7</v>
      </c>
      <c r="G17" s="48">
        <v>1307919</v>
      </c>
      <c r="I17" s="42">
        <v>1383238</v>
      </c>
    </row>
    <row r="18" spans="1:9" ht="16.5" customHeight="1">
      <c r="A18" s="3" t="s">
        <v>55</v>
      </c>
      <c r="G18" s="48">
        <v>55521</v>
      </c>
      <c r="I18" s="42">
        <v>68706</v>
      </c>
    </row>
    <row r="19" spans="1:9" ht="16.5" customHeight="1">
      <c r="A19" s="3" t="s">
        <v>0</v>
      </c>
      <c r="G19" s="51">
        <v>1802</v>
      </c>
      <c r="I19" s="133">
        <v>9104</v>
      </c>
    </row>
    <row r="20" spans="1:9" ht="16.5" customHeight="1">
      <c r="G20" s="50"/>
      <c r="H20" s="17"/>
      <c r="I20" s="130"/>
    </row>
    <row r="21" spans="1:9" ht="16.5" customHeight="1">
      <c r="A21" s="27" t="s">
        <v>16</v>
      </c>
      <c r="G21" s="51">
        <f>SUM(G15:G20)</f>
        <v>2433595</v>
      </c>
      <c r="I21" s="28">
        <f>SUM(I15:I20)</f>
        <v>2677515</v>
      </c>
    </row>
    <row r="22" spans="1:9" ht="16.5" customHeight="1">
      <c r="G22" s="47"/>
    </row>
    <row r="23" spans="1:9" ht="16.5" customHeight="1">
      <c r="A23" s="1" t="s">
        <v>17</v>
      </c>
      <c r="B23" s="1"/>
      <c r="C23" s="1"/>
      <c r="D23" s="1"/>
      <c r="G23" s="47"/>
    </row>
    <row r="24" spans="1:9" ht="16.5" customHeight="1">
      <c r="B24" s="1"/>
      <c r="C24" s="1"/>
      <c r="D24" s="1"/>
      <c r="G24" s="47"/>
    </row>
    <row r="25" spans="1:9" ht="16.5" customHeight="1">
      <c r="A25" s="3" t="s">
        <v>9</v>
      </c>
      <c r="E25" s="2">
        <v>8</v>
      </c>
      <c r="G25" s="47">
        <v>5482984</v>
      </c>
      <c r="H25" s="17"/>
      <c r="I25" s="42">
        <v>5473235</v>
      </c>
    </row>
    <row r="26" spans="1:9" ht="16.5" customHeight="1">
      <c r="A26" s="3" t="s">
        <v>60</v>
      </c>
      <c r="E26" s="2">
        <v>9</v>
      </c>
      <c r="G26" s="47">
        <v>71743</v>
      </c>
      <c r="I26" s="42">
        <v>80197</v>
      </c>
    </row>
    <row r="27" spans="1:9" ht="16.5" customHeight="1">
      <c r="A27" s="3" t="s">
        <v>49</v>
      </c>
      <c r="G27" s="56">
        <v>1459</v>
      </c>
      <c r="H27" s="17"/>
      <c r="I27" s="130">
        <v>1537</v>
      </c>
    </row>
    <row r="28" spans="1:9" ht="16.5" customHeight="1">
      <c r="A28" s="22" t="s">
        <v>51</v>
      </c>
      <c r="G28" s="48">
        <v>75793</v>
      </c>
      <c r="H28" s="17"/>
      <c r="I28" s="130">
        <v>76123</v>
      </c>
    </row>
    <row r="29" spans="1:9" ht="16.5" customHeight="1">
      <c r="A29" s="22" t="s">
        <v>37</v>
      </c>
      <c r="G29" s="48">
        <v>39357</v>
      </c>
      <c r="H29" s="17"/>
      <c r="I29" s="130">
        <v>38981</v>
      </c>
    </row>
    <row r="30" spans="1:9" ht="16.5" customHeight="1">
      <c r="A30" s="3" t="s">
        <v>18</v>
      </c>
      <c r="G30" s="49">
        <v>10931</v>
      </c>
      <c r="H30" s="17"/>
      <c r="I30" s="133">
        <v>11234</v>
      </c>
    </row>
    <row r="31" spans="1:9" ht="16.5" customHeight="1">
      <c r="G31" s="50"/>
      <c r="H31" s="17"/>
      <c r="I31" s="130"/>
    </row>
    <row r="32" spans="1:9" ht="16.5" customHeight="1">
      <c r="A32" s="1" t="s">
        <v>19</v>
      </c>
      <c r="G32" s="49">
        <f>SUM(G25:G31)</f>
        <v>5682267</v>
      </c>
      <c r="I32" s="28">
        <f>SUM(I25:I30)</f>
        <v>5681307</v>
      </c>
    </row>
    <row r="33" spans="1:9" s="15" customFormat="1" ht="16.5" customHeight="1">
      <c r="E33" s="14"/>
      <c r="G33" s="50"/>
      <c r="H33" s="17"/>
      <c r="I33" s="130"/>
    </row>
    <row r="34" spans="1:9" ht="16.5" customHeight="1" thickBot="1">
      <c r="A34" s="1" t="s">
        <v>20</v>
      </c>
      <c r="B34" s="1"/>
      <c r="C34" s="1"/>
      <c r="D34" s="1"/>
      <c r="G34" s="52">
        <f>SUM(G32,G21)</f>
        <v>8115862</v>
      </c>
      <c r="I34" s="134">
        <f>SUM(I21+I32)</f>
        <v>8358822</v>
      </c>
    </row>
    <row r="35" spans="1:9" ht="16.5" customHeight="1" thickTop="1"/>
    <row r="37" spans="1:9" ht="16.5" customHeight="1">
      <c r="G37" s="30"/>
      <c r="I37" s="30"/>
    </row>
    <row r="38" spans="1:9" ht="16.5" customHeight="1">
      <c r="G38" s="30"/>
      <c r="I38" s="30"/>
    </row>
    <row r="43" spans="1:9" ht="16.5" customHeight="1">
      <c r="A43" s="3" t="s">
        <v>12</v>
      </c>
    </row>
    <row r="48" spans="1:9" ht="15.75" customHeight="1"/>
    <row r="49" spans="1:9" ht="21.95" customHeight="1">
      <c r="A49" s="154" t="s">
        <v>115</v>
      </c>
      <c r="B49" s="154"/>
      <c r="C49" s="154"/>
      <c r="D49" s="154"/>
      <c r="E49" s="154"/>
      <c r="F49" s="154"/>
      <c r="G49" s="154"/>
      <c r="H49" s="154"/>
      <c r="I49" s="154"/>
    </row>
    <row r="50" spans="1:9" ht="16.5" customHeight="1">
      <c r="A50" s="1" t="s">
        <v>6</v>
      </c>
      <c r="B50" s="1"/>
      <c r="C50" s="1"/>
      <c r="D50" s="1"/>
    </row>
    <row r="51" spans="1:9" ht="16.5" customHeight="1">
      <c r="A51" s="1" t="s">
        <v>73</v>
      </c>
      <c r="B51" s="1"/>
      <c r="C51" s="1"/>
      <c r="D51" s="1"/>
    </row>
    <row r="52" spans="1:9" ht="16.5" customHeight="1">
      <c r="A52" s="6" t="str">
        <f>A3</f>
        <v>As at 31 March 2023</v>
      </c>
      <c r="B52" s="7"/>
      <c r="C52" s="7"/>
      <c r="D52" s="7"/>
      <c r="E52" s="8"/>
      <c r="F52" s="9"/>
      <c r="G52" s="10"/>
      <c r="H52" s="11"/>
      <c r="I52" s="10"/>
    </row>
    <row r="53" spans="1:9" ht="15" customHeight="1">
      <c r="A53" s="12"/>
      <c r="B53" s="13"/>
      <c r="C53" s="13"/>
      <c r="D53" s="13"/>
      <c r="E53" s="14"/>
      <c r="F53" s="15"/>
      <c r="G53" s="16"/>
      <c r="H53" s="17"/>
      <c r="I53" s="16"/>
    </row>
    <row r="54" spans="1:9" ht="15" customHeight="1">
      <c r="A54" s="12"/>
      <c r="B54" s="13"/>
      <c r="C54" s="13"/>
      <c r="D54" s="13"/>
      <c r="E54" s="14"/>
      <c r="F54" s="15"/>
      <c r="G54" s="16"/>
      <c r="H54" s="17"/>
      <c r="I54" s="16"/>
    </row>
    <row r="55" spans="1:9" ht="15" customHeight="1">
      <c r="E55" s="21"/>
      <c r="F55" s="22"/>
      <c r="G55" s="23" t="s">
        <v>27</v>
      </c>
      <c r="H55" s="23"/>
      <c r="I55" s="23" t="s">
        <v>28</v>
      </c>
    </row>
    <row r="56" spans="1:9" ht="15" customHeight="1">
      <c r="A56" s="13"/>
      <c r="B56" s="13"/>
      <c r="C56" s="13"/>
      <c r="D56" s="13"/>
      <c r="E56" s="18"/>
      <c r="F56" s="19"/>
      <c r="G56" s="20" t="s">
        <v>91</v>
      </c>
      <c r="H56" s="73"/>
      <c r="I56" s="73" t="s">
        <v>26</v>
      </c>
    </row>
    <row r="57" spans="1:9" ht="15" customHeight="1">
      <c r="E57" s="21"/>
      <c r="F57" s="22"/>
      <c r="G57" s="73" t="s">
        <v>109</v>
      </c>
      <c r="H57" s="78"/>
      <c r="I57" s="73" t="s">
        <v>92</v>
      </c>
    </row>
    <row r="58" spans="1:9" ht="15" customHeight="1">
      <c r="E58" s="24" t="s">
        <v>8</v>
      </c>
      <c r="F58" s="22"/>
      <c r="G58" s="25" t="s">
        <v>54</v>
      </c>
      <c r="H58" s="26"/>
      <c r="I58" s="25" t="s">
        <v>54</v>
      </c>
    </row>
    <row r="59" spans="1:9" ht="12" customHeight="1">
      <c r="E59" s="38"/>
      <c r="F59" s="22"/>
      <c r="G59" s="53"/>
      <c r="H59" s="26"/>
      <c r="I59" s="40"/>
    </row>
    <row r="60" spans="1:9" ht="15" customHeight="1">
      <c r="A60" s="1" t="s">
        <v>47</v>
      </c>
      <c r="B60" s="1"/>
      <c r="C60" s="1"/>
      <c r="D60" s="1"/>
      <c r="G60" s="47"/>
    </row>
    <row r="61" spans="1:9" ht="12" customHeight="1">
      <c r="A61" s="1"/>
      <c r="B61" s="1"/>
      <c r="C61" s="1"/>
      <c r="D61" s="1"/>
      <c r="G61" s="47"/>
    </row>
    <row r="62" spans="1:9" ht="15" customHeight="1">
      <c r="A62" s="1" t="s">
        <v>21</v>
      </c>
      <c r="B62" s="1"/>
      <c r="C62" s="1"/>
      <c r="D62" s="1"/>
      <c r="G62" s="47"/>
    </row>
    <row r="63" spans="1:9" ht="12" customHeight="1">
      <c r="A63" s="1"/>
      <c r="B63" s="1"/>
      <c r="C63" s="1"/>
      <c r="D63" s="1"/>
      <c r="G63" s="47"/>
    </row>
    <row r="64" spans="1:9" ht="15" customHeight="1">
      <c r="A64" s="3" t="s">
        <v>83</v>
      </c>
      <c r="E64" s="2">
        <v>10</v>
      </c>
      <c r="G64" s="48">
        <v>1087000</v>
      </c>
      <c r="H64" s="3"/>
      <c r="I64" s="42">
        <v>1087000</v>
      </c>
    </row>
    <row r="65" spans="1:9" ht="15" customHeight="1">
      <c r="A65" s="3" t="s">
        <v>35</v>
      </c>
      <c r="E65" s="2">
        <v>11</v>
      </c>
      <c r="G65" s="48">
        <v>1786765</v>
      </c>
      <c r="H65" s="3"/>
      <c r="I65" s="42">
        <v>1989511</v>
      </c>
    </row>
    <row r="66" spans="1:9" ht="15" customHeight="1">
      <c r="A66" s="3" t="s">
        <v>61</v>
      </c>
      <c r="B66" s="1"/>
      <c r="C66" s="1"/>
      <c r="D66" s="1"/>
      <c r="E66" s="2">
        <v>12</v>
      </c>
      <c r="G66" s="47">
        <v>32404</v>
      </c>
      <c r="H66" s="3"/>
      <c r="I66" s="42">
        <v>33449</v>
      </c>
    </row>
    <row r="67" spans="1:9" ht="15" customHeight="1">
      <c r="A67" s="3" t="s">
        <v>80</v>
      </c>
      <c r="B67" s="1"/>
      <c r="C67" s="1"/>
      <c r="D67" s="1"/>
      <c r="G67" s="47"/>
      <c r="H67" s="15"/>
      <c r="I67" s="42"/>
    </row>
    <row r="68" spans="1:9" ht="15" customHeight="1">
      <c r="B68" s="3" t="s">
        <v>70</v>
      </c>
      <c r="C68" s="1"/>
      <c r="D68" s="1"/>
      <c r="E68" s="2">
        <v>13</v>
      </c>
      <c r="G68" s="47">
        <v>316985</v>
      </c>
      <c r="H68" s="3"/>
      <c r="I68" s="42">
        <v>271230</v>
      </c>
    </row>
    <row r="69" spans="1:9" ht="15" customHeight="1">
      <c r="A69" s="112" t="s">
        <v>112</v>
      </c>
      <c r="G69" s="48">
        <v>9568</v>
      </c>
      <c r="H69" s="3"/>
      <c r="I69" s="42">
        <v>8168</v>
      </c>
    </row>
    <row r="70" spans="1:9" ht="15" customHeight="1">
      <c r="A70" s="3" t="s">
        <v>36</v>
      </c>
      <c r="G70" s="49">
        <v>14622</v>
      </c>
      <c r="H70" s="15"/>
      <c r="I70" s="133">
        <v>10590</v>
      </c>
    </row>
    <row r="71" spans="1:9" ht="12" customHeight="1">
      <c r="E71" s="31"/>
      <c r="G71" s="54"/>
      <c r="H71" s="32"/>
      <c r="I71" s="42"/>
    </row>
    <row r="72" spans="1:9" ht="15" customHeight="1">
      <c r="A72" s="1" t="s">
        <v>22</v>
      </c>
      <c r="G72" s="51">
        <f>SUM(G64:G71)</f>
        <v>3247344</v>
      </c>
      <c r="H72" s="3"/>
      <c r="I72" s="28">
        <f>SUM(I64:I71)</f>
        <v>3399948</v>
      </c>
    </row>
    <row r="73" spans="1:9" ht="12" customHeight="1">
      <c r="G73" s="47"/>
    </row>
    <row r="74" spans="1:9" ht="15" customHeight="1">
      <c r="A74" s="1" t="s">
        <v>23</v>
      </c>
      <c r="B74" s="1"/>
      <c r="C74" s="1"/>
      <c r="D74" s="1"/>
      <c r="G74" s="47"/>
    </row>
    <row r="75" spans="1:9" ht="12" customHeight="1">
      <c r="E75" s="31"/>
      <c r="G75" s="55"/>
      <c r="H75" s="32"/>
      <c r="I75" s="33"/>
    </row>
    <row r="76" spans="1:9" ht="15" customHeight="1">
      <c r="A76" s="3" t="s">
        <v>62</v>
      </c>
      <c r="B76" s="1"/>
      <c r="C76" s="1"/>
      <c r="D76" s="1"/>
      <c r="E76" s="2">
        <v>12</v>
      </c>
      <c r="G76" s="56">
        <v>47596</v>
      </c>
      <c r="I76" s="42">
        <v>54779</v>
      </c>
    </row>
    <row r="77" spans="1:9" ht="15" customHeight="1">
      <c r="A77" s="22" t="s">
        <v>82</v>
      </c>
      <c r="B77" s="22"/>
      <c r="C77" s="22"/>
      <c r="D77" s="22"/>
      <c r="E77" s="2">
        <v>13</v>
      </c>
      <c r="G77" s="56">
        <v>892136</v>
      </c>
      <c r="I77" s="42">
        <v>983421</v>
      </c>
    </row>
    <row r="78" spans="1:9" ht="15" customHeight="1">
      <c r="A78" s="22" t="s">
        <v>52</v>
      </c>
      <c r="B78" s="22"/>
      <c r="C78" s="22"/>
      <c r="D78" s="22"/>
      <c r="G78" s="49">
        <v>345570</v>
      </c>
      <c r="H78" s="3"/>
      <c r="I78" s="133">
        <v>350515</v>
      </c>
    </row>
    <row r="79" spans="1:9" ht="12" customHeight="1">
      <c r="E79" s="31"/>
      <c r="G79" s="54"/>
      <c r="H79" s="32"/>
      <c r="I79" s="42"/>
    </row>
    <row r="80" spans="1:9" ht="15" customHeight="1">
      <c r="A80" s="1" t="s">
        <v>24</v>
      </c>
      <c r="G80" s="57">
        <f>SUM(G76:G79)</f>
        <v>1285302</v>
      </c>
      <c r="H80" s="15"/>
      <c r="I80" s="133">
        <f>SUM(I76:I79)</f>
        <v>1388715</v>
      </c>
    </row>
    <row r="81" spans="1:9" ht="12" customHeight="1">
      <c r="E81" s="31"/>
      <c r="G81" s="54"/>
      <c r="H81" s="32"/>
      <c r="I81" s="42"/>
    </row>
    <row r="82" spans="1:9" ht="15" customHeight="1">
      <c r="A82" s="1" t="s">
        <v>25</v>
      </c>
      <c r="B82" s="1"/>
      <c r="C82" s="1"/>
      <c r="D82" s="1"/>
      <c r="G82" s="57">
        <f>+G72+G80</f>
        <v>4532646</v>
      </c>
      <c r="H82" s="15"/>
      <c r="I82" s="133">
        <f>SUM(I72+I80)</f>
        <v>4788663</v>
      </c>
    </row>
    <row r="83" spans="1:9" ht="12" customHeight="1">
      <c r="A83" s="1"/>
      <c r="B83" s="1"/>
      <c r="C83" s="1"/>
      <c r="D83" s="1"/>
      <c r="G83" s="50"/>
      <c r="H83" s="15"/>
      <c r="I83" s="16"/>
    </row>
    <row r="84" spans="1:9" ht="12" customHeight="1">
      <c r="A84" s="1"/>
      <c r="B84" s="1"/>
      <c r="C84" s="1"/>
      <c r="D84" s="1"/>
      <c r="G84" s="50"/>
      <c r="H84" s="15"/>
      <c r="I84" s="16"/>
    </row>
    <row r="85" spans="1:9" ht="15" customHeight="1">
      <c r="A85" s="1" t="s">
        <v>44</v>
      </c>
      <c r="B85" s="1"/>
      <c r="C85" s="1"/>
      <c r="D85" s="1"/>
      <c r="G85" s="47"/>
      <c r="H85" s="3"/>
    </row>
    <row r="86" spans="1:9" ht="12" customHeight="1">
      <c r="E86" s="31"/>
      <c r="G86" s="55"/>
      <c r="H86" s="32"/>
      <c r="I86" s="33"/>
    </row>
    <row r="87" spans="1:9" ht="15" customHeight="1">
      <c r="A87" s="3" t="s">
        <v>1</v>
      </c>
      <c r="G87" s="47"/>
      <c r="H87" s="3"/>
    </row>
    <row r="88" spans="1:9" ht="15" customHeight="1">
      <c r="B88" s="3" t="s">
        <v>34</v>
      </c>
      <c r="G88" s="47"/>
      <c r="H88" s="3"/>
    </row>
    <row r="89" spans="1:9" ht="15" customHeight="1">
      <c r="C89" s="3" t="s">
        <v>39</v>
      </c>
      <c r="G89" s="58"/>
      <c r="H89" s="3"/>
      <c r="I89" s="3"/>
    </row>
    <row r="90" spans="1:9" ht="15" customHeight="1" thickBot="1">
      <c r="D90" s="3" t="s">
        <v>40</v>
      </c>
      <c r="G90" s="52">
        <v>74000</v>
      </c>
      <c r="H90" s="3"/>
      <c r="I90" s="29">
        <v>74000</v>
      </c>
    </row>
    <row r="91" spans="1:9" ht="12" customHeight="1" thickTop="1">
      <c r="E91" s="31"/>
      <c r="G91" s="55"/>
      <c r="H91" s="32"/>
      <c r="I91" s="33"/>
    </row>
    <row r="92" spans="1:9" ht="15" customHeight="1">
      <c r="B92" s="3" t="s">
        <v>48</v>
      </c>
      <c r="G92" s="47"/>
      <c r="H92" s="3"/>
    </row>
    <row r="93" spans="1:9" ht="15" customHeight="1">
      <c r="C93" s="3" t="s">
        <v>41</v>
      </c>
      <c r="E93" s="3"/>
      <c r="G93" s="58"/>
      <c r="H93" s="3"/>
      <c r="I93" s="3"/>
    </row>
    <row r="94" spans="1:9" ht="15" customHeight="1">
      <c r="D94" s="3" t="s">
        <v>50</v>
      </c>
      <c r="G94" s="58">
        <v>74000</v>
      </c>
      <c r="H94" s="3"/>
      <c r="I94" s="42">
        <v>74000</v>
      </c>
    </row>
    <row r="95" spans="1:9" ht="15" customHeight="1">
      <c r="A95" s="3" t="s">
        <v>3</v>
      </c>
      <c r="G95" s="58">
        <v>92000</v>
      </c>
      <c r="H95" s="3"/>
      <c r="I95" s="42">
        <v>92000</v>
      </c>
    </row>
    <row r="96" spans="1:9" ht="15" customHeight="1">
      <c r="A96" s="3" t="s">
        <v>2</v>
      </c>
      <c r="G96" s="56"/>
      <c r="H96" s="3"/>
      <c r="I96" s="42"/>
    </row>
    <row r="97" spans="1:9" ht="15" customHeight="1">
      <c r="B97" s="3" t="s">
        <v>10</v>
      </c>
      <c r="G97" s="58">
        <v>7400</v>
      </c>
      <c r="H97" s="3"/>
      <c r="I97" s="42">
        <v>7400</v>
      </c>
    </row>
    <row r="98" spans="1:9" ht="15" customHeight="1">
      <c r="B98" s="3" t="s">
        <v>7</v>
      </c>
      <c r="G98" s="81">
        <v>3409816</v>
      </c>
      <c r="H98" s="15"/>
      <c r="I98" s="133">
        <v>3396759</v>
      </c>
    </row>
    <row r="99" spans="1:9" ht="12" customHeight="1">
      <c r="E99" s="31"/>
      <c r="G99" s="55"/>
      <c r="H99" s="32"/>
      <c r="I99" s="131"/>
    </row>
    <row r="100" spans="1:9" ht="15" customHeight="1">
      <c r="A100" s="1" t="s">
        <v>45</v>
      </c>
      <c r="B100" s="1"/>
      <c r="C100" s="1"/>
      <c r="D100" s="1"/>
      <c r="G100" s="51">
        <f>SUM(G94:G99)</f>
        <v>3583216</v>
      </c>
      <c r="H100" s="15"/>
      <c r="I100" s="28">
        <f>SUM(I94:I98)</f>
        <v>3570159</v>
      </c>
    </row>
    <row r="101" spans="1:9" ht="12" customHeight="1">
      <c r="E101" s="31"/>
      <c r="G101" s="55"/>
      <c r="H101" s="32"/>
      <c r="I101" s="131"/>
    </row>
    <row r="102" spans="1:9" ht="15" customHeight="1" thickBot="1">
      <c r="A102" s="1" t="s">
        <v>46</v>
      </c>
      <c r="B102" s="1"/>
      <c r="C102" s="1"/>
      <c r="D102" s="1"/>
      <c r="G102" s="52">
        <f>G82+G100</f>
        <v>8115862</v>
      </c>
      <c r="H102" s="3"/>
      <c r="I102" s="134">
        <f>SUM(I82+I100)</f>
        <v>8358822</v>
      </c>
    </row>
    <row r="103" spans="1:9" ht="20.25" customHeight="1" thickTop="1">
      <c r="A103" s="1"/>
      <c r="B103" s="1"/>
      <c r="C103" s="1"/>
      <c r="D103" s="1"/>
      <c r="G103" s="16"/>
      <c r="H103" s="3"/>
      <c r="I103" s="16"/>
    </row>
    <row r="104" spans="1:9" ht="14.25" customHeight="1">
      <c r="A104" s="1"/>
      <c r="B104" s="1"/>
      <c r="C104" s="1"/>
      <c r="D104" s="1"/>
      <c r="G104" s="16"/>
      <c r="H104" s="3"/>
      <c r="I104" s="16"/>
    </row>
    <row r="105" spans="1:9" ht="21.95" customHeight="1">
      <c r="A105" s="154" t="str">
        <f>A49</f>
        <v>The accompanying notes on pages 8 to 17 are an integral part of this interim financial information.</v>
      </c>
      <c r="B105" s="154"/>
      <c r="C105" s="154"/>
      <c r="D105" s="154"/>
      <c r="E105" s="154"/>
      <c r="F105" s="154"/>
      <c r="G105" s="154"/>
      <c r="H105" s="154"/>
      <c r="I105" s="154"/>
    </row>
  </sheetData>
  <mergeCells count="2">
    <mergeCell ref="A49:I49"/>
    <mergeCell ref="A105:I105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>
      <selection activeCell="D8" sqref="D8"/>
    </sheetView>
  </sheetViews>
  <sheetFormatPr defaultRowHeight="16.5" customHeight="1"/>
  <cols>
    <col min="1" max="2" width="2.7109375" style="112" customWidth="1"/>
    <col min="3" max="3" width="3.28515625" style="112" customWidth="1"/>
    <col min="4" max="4" width="40.85546875" style="112" customWidth="1"/>
    <col min="5" max="5" width="6.140625" style="112" customWidth="1"/>
    <col min="6" max="6" width="1.7109375" style="112" customWidth="1"/>
    <col min="7" max="7" width="16.28515625" style="113" bestFit="1" customWidth="1"/>
    <col min="8" max="8" width="1.7109375" style="113" customWidth="1"/>
    <col min="9" max="9" width="16.28515625" style="130" bestFit="1" customWidth="1"/>
    <col min="10" max="16384" width="9.140625" style="112"/>
  </cols>
  <sheetData>
    <row r="1" spans="1:9" ht="16.5" customHeight="1">
      <c r="A1" s="111" t="s">
        <v>6</v>
      </c>
    </row>
    <row r="2" spans="1:9" ht="16.5" customHeight="1">
      <c r="A2" s="111" t="s">
        <v>78</v>
      </c>
    </row>
    <row r="3" spans="1:9" ht="16.5" customHeight="1">
      <c r="A3" s="72" t="s">
        <v>111</v>
      </c>
      <c r="B3" s="114"/>
      <c r="C3" s="114"/>
      <c r="D3" s="114"/>
      <c r="E3" s="114"/>
      <c r="F3" s="114"/>
      <c r="G3" s="115"/>
      <c r="H3" s="115"/>
      <c r="I3" s="28"/>
    </row>
    <row r="6" spans="1:9" s="83" customFormat="1" ht="16.5" customHeight="1">
      <c r="A6" s="112"/>
      <c r="B6" s="112"/>
      <c r="C6" s="112"/>
      <c r="D6" s="112"/>
      <c r="E6" s="112"/>
      <c r="F6" s="112"/>
      <c r="G6" s="116" t="s">
        <v>27</v>
      </c>
      <c r="H6" s="116"/>
      <c r="I6" s="131" t="s">
        <v>27</v>
      </c>
    </row>
    <row r="7" spans="1:9" s="83" customFormat="1" ht="16.5" customHeight="1">
      <c r="A7" s="112"/>
      <c r="B7" s="112"/>
      <c r="C7" s="112"/>
      <c r="D7" s="112"/>
      <c r="E7" s="112"/>
      <c r="F7" s="112"/>
      <c r="G7" s="117" t="s">
        <v>91</v>
      </c>
      <c r="H7" s="113"/>
      <c r="I7" s="132" t="s">
        <v>91</v>
      </c>
    </row>
    <row r="8" spans="1:9" ht="16.5" customHeight="1">
      <c r="G8" s="20" t="s">
        <v>109</v>
      </c>
      <c r="H8" s="23"/>
      <c r="I8" s="20" t="s">
        <v>92</v>
      </c>
    </row>
    <row r="9" spans="1:9" ht="16.5" customHeight="1">
      <c r="E9" s="118" t="s">
        <v>8</v>
      </c>
      <c r="F9" s="119"/>
      <c r="G9" s="25" t="s">
        <v>54</v>
      </c>
      <c r="H9" s="23"/>
      <c r="I9" s="25" t="s">
        <v>54</v>
      </c>
    </row>
    <row r="10" spans="1:9" ht="16.5" customHeight="1">
      <c r="A10" s="111"/>
      <c r="G10" s="59"/>
      <c r="H10" s="36"/>
      <c r="I10" s="36"/>
    </row>
    <row r="11" spans="1:9" ht="16.5" customHeight="1">
      <c r="A11" s="112" t="s">
        <v>59</v>
      </c>
      <c r="E11" s="120">
        <v>5</v>
      </c>
      <c r="F11" s="120"/>
      <c r="G11" s="121">
        <v>1505467</v>
      </c>
      <c r="H11" s="36"/>
      <c r="I11" s="42">
        <v>1126240</v>
      </c>
    </row>
    <row r="12" spans="1:9" ht="16.5" customHeight="1">
      <c r="A12" s="112" t="s">
        <v>93</v>
      </c>
      <c r="E12" s="120"/>
      <c r="F12" s="120"/>
      <c r="G12" s="122">
        <v>-1322634</v>
      </c>
      <c r="H12" s="36"/>
      <c r="I12" s="133">
        <v>-982066</v>
      </c>
    </row>
    <row r="13" spans="1:9" ht="16.5" customHeight="1">
      <c r="G13" s="60"/>
      <c r="H13" s="36"/>
      <c r="I13" s="39"/>
    </row>
    <row r="14" spans="1:9" ht="16.5" customHeight="1">
      <c r="A14" s="111" t="s">
        <v>94</v>
      </c>
      <c r="G14" s="121">
        <f>SUM(G11:G13)</f>
        <v>182833</v>
      </c>
      <c r="H14" s="39"/>
      <c r="I14" s="36">
        <f>SUM(I11:I13)</f>
        <v>144174</v>
      </c>
    </row>
    <row r="15" spans="1:9" ht="16.5" customHeight="1">
      <c r="A15" s="112" t="s">
        <v>30</v>
      </c>
      <c r="E15" s="120"/>
      <c r="F15" s="120"/>
      <c r="G15" s="121">
        <v>-103447</v>
      </c>
      <c r="H15" s="112"/>
      <c r="I15" s="42">
        <v>-98573</v>
      </c>
    </row>
    <row r="16" spans="1:9" ht="16.5" customHeight="1">
      <c r="A16" s="112" t="s">
        <v>29</v>
      </c>
      <c r="E16" s="120"/>
      <c r="F16" s="120"/>
      <c r="G16" s="121">
        <v>-44900</v>
      </c>
      <c r="H16" s="39"/>
      <c r="I16" s="42">
        <v>-44057</v>
      </c>
    </row>
    <row r="17" spans="1:9" ht="16.5" customHeight="1">
      <c r="A17" s="112" t="s">
        <v>102</v>
      </c>
      <c r="G17" s="123">
        <v>2593</v>
      </c>
      <c r="H17" s="39"/>
      <c r="I17" s="130">
        <v>7154</v>
      </c>
    </row>
    <row r="18" spans="1:9" ht="16.5" customHeight="1">
      <c r="A18" s="112" t="s">
        <v>95</v>
      </c>
      <c r="E18" s="120"/>
      <c r="F18" s="120"/>
      <c r="G18" s="121"/>
      <c r="H18" s="39"/>
      <c r="I18" s="42"/>
    </row>
    <row r="19" spans="1:9" ht="16.149999999999999" customHeight="1">
      <c r="B19" s="112" t="s">
        <v>84</v>
      </c>
      <c r="E19" s="120"/>
      <c r="F19" s="120"/>
      <c r="G19" s="121">
        <v>237</v>
      </c>
      <c r="H19" s="39"/>
      <c r="I19" s="42">
        <v>-132</v>
      </c>
    </row>
    <row r="20" spans="1:9" ht="16.5" customHeight="1">
      <c r="A20" s="112" t="s">
        <v>96</v>
      </c>
      <c r="G20" s="122">
        <v>3592</v>
      </c>
      <c r="H20" s="39"/>
      <c r="I20" s="28">
        <v>1236</v>
      </c>
    </row>
    <row r="21" spans="1:9" ht="16.5" customHeight="1">
      <c r="G21" s="59"/>
      <c r="H21" s="36"/>
      <c r="I21" s="36"/>
    </row>
    <row r="22" spans="1:9" ht="16.5" customHeight="1">
      <c r="A22" s="111" t="s">
        <v>97</v>
      </c>
      <c r="E22" s="120"/>
      <c r="F22" s="120"/>
      <c r="G22" s="121">
        <f>+SUM(G14:G21)</f>
        <v>40908</v>
      </c>
      <c r="H22" s="36"/>
      <c r="I22" s="36">
        <f>+SUM(I14:I21)</f>
        <v>9802</v>
      </c>
    </row>
    <row r="23" spans="1:9" ht="16.5" customHeight="1">
      <c r="A23" s="112" t="s">
        <v>53</v>
      </c>
      <c r="E23" s="120"/>
      <c r="F23" s="120"/>
      <c r="G23" s="122">
        <v>-25816</v>
      </c>
      <c r="H23" s="36"/>
      <c r="I23" s="34">
        <v>-13316</v>
      </c>
    </row>
    <row r="24" spans="1:9" ht="16.5" customHeight="1">
      <c r="A24" s="111"/>
      <c r="E24" s="120"/>
      <c r="F24" s="120"/>
      <c r="G24" s="59"/>
      <c r="H24" s="36"/>
      <c r="I24" s="36"/>
    </row>
    <row r="25" spans="1:9" ht="16.5" customHeight="1">
      <c r="A25" s="111" t="s">
        <v>103</v>
      </c>
      <c r="E25" s="120"/>
      <c r="F25" s="120"/>
      <c r="G25" s="59">
        <f>+SUM(G22:G24)</f>
        <v>15092</v>
      </c>
      <c r="H25" s="36"/>
      <c r="I25" s="36">
        <f>+SUM(I22:I24)</f>
        <v>-3514</v>
      </c>
    </row>
    <row r="26" spans="1:9" ht="16.5" customHeight="1">
      <c r="A26" s="112" t="s">
        <v>56</v>
      </c>
      <c r="E26" s="120">
        <v>14</v>
      </c>
      <c r="F26" s="120"/>
      <c r="G26" s="49">
        <v>-2035</v>
      </c>
      <c r="H26" s="36"/>
      <c r="I26" s="37">
        <v>17245</v>
      </c>
    </row>
    <row r="27" spans="1:9" ht="16.5" customHeight="1">
      <c r="E27" s="120"/>
      <c r="F27" s="120"/>
      <c r="G27" s="59"/>
      <c r="H27" s="36"/>
      <c r="I27" s="36"/>
    </row>
    <row r="28" spans="1:9" ht="16.5" customHeight="1" thickBot="1">
      <c r="A28" s="111" t="s">
        <v>104</v>
      </c>
      <c r="E28" s="120"/>
      <c r="F28" s="120"/>
      <c r="G28" s="124">
        <f>+SUM(G25:G27)</f>
        <v>13057</v>
      </c>
      <c r="I28" s="134">
        <f>+SUM(I25:I27)</f>
        <v>13731</v>
      </c>
    </row>
    <row r="29" spans="1:9" ht="16.5" customHeight="1" thickTop="1">
      <c r="A29" s="111"/>
      <c r="E29" s="120"/>
      <c r="F29" s="120"/>
      <c r="G29" s="152"/>
      <c r="I29" s="153"/>
    </row>
    <row r="30" spans="1:9" ht="16.5" customHeight="1">
      <c r="A30" s="111"/>
      <c r="E30" s="120"/>
      <c r="F30" s="120"/>
      <c r="G30" s="123"/>
    </row>
    <row r="31" spans="1:9" ht="16.5" customHeight="1">
      <c r="A31" s="111" t="s">
        <v>105</v>
      </c>
      <c r="F31" s="120"/>
      <c r="G31" s="123"/>
    </row>
    <row r="32" spans="1:9" ht="16.5" customHeight="1">
      <c r="A32" s="111"/>
      <c r="E32" s="120"/>
      <c r="F32" s="120"/>
      <c r="G32" s="123"/>
    </row>
    <row r="33" spans="1:9" ht="16.5" customHeight="1" thickBot="1">
      <c r="A33" s="112" t="s">
        <v>106</v>
      </c>
      <c r="E33" s="120">
        <v>15</v>
      </c>
      <c r="F33" s="120"/>
      <c r="G33" s="125">
        <f>+G28/7400</f>
        <v>1.7644594594594594</v>
      </c>
      <c r="I33" s="135">
        <f>+I28/7400</f>
        <v>1.8555405405405405</v>
      </c>
    </row>
    <row r="34" spans="1:9" ht="16.5" customHeight="1" thickTop="1">
      <c r="G34" s="20"/>
      <c r="H34" s="23"/>
      <c r="I34" s="20"/>
    </row>
    <row r="35" spans="1:9" ht="16.5" customHeight="1">
      <c r="E35" s="120"/>
      <c r="F35" s="120"/>
      <c r="G35" s="126"/>
      <c r="I35" s="136"/>
    </row>
    <row r="36" spans="1:9" ht="16.5" customHeight="1">
      <c r="G36" s="127"/>
      <c r="I36" s="127"/>
    </row>
    <row r="37" spans="1:9" ht="16.5" customHeight="1">
      <c r="E37" s="120"/>
      <c r="F37" s="120"/>
    </row>
    <row r="38" spans="1:9" ht="16.5" customHeight="1">
      <c r="E38" s="120"/>
      <c r="F38" s="120"/>
      <c r="G38" s="128"/>
      <c r="H38" s="129"/>
      <c r="I38" s="128"/>
    </row>
    <row r="39" spans="1:9" ht="16.5" customHeight="1">
      <c r="E39" s="120"/>
      <c r="F39" s="120"/>
    </row>
    <row r="40" spans="1:9" ht="16.5" customHeight="1">
      <c r="A40" s="111"/>
      <c r="E40" s="120"/>
      <c r="F40" s="120"/>
      <c r="G40" s="129"/>
      <c r="I40" s="129"/>
    </row>
    <row r="41" spans="1:9" ht="16.5" customHeight="1">
      <c r="E41" s="120"/>
      <c r="F41" s="120"/>
    </row>
    <row r="42" spans="1:9" ht="16.5" customHeight="1">
      <c r="E42" s="120"/>
      <c r="F42" s="120"/>
    </row>
    <row r="43" spans="1:9" ht="16.5" customHeight="1">
      <c r="E43" s="120"/>
      <c r="F43" s="120"/>
    </row>
    <row r="44" spans="1:9" ht="16.5" customHeight="1">
      <c r="E44" s="120"/>
      <c r="F44" s="120"/>
    </row>
    <row r="45" spans="1:9" ht="16.5" customHeight="1">
      <c r="E45" s="120"/>
      <c r="F45" s="120"/>
    </row>
    <row r="46" spans="1:9" ht="16.5" customHeight="1">
      <c r="E46" s="120"/>
      <c r="F46" s="120"/>
    </row>
    <row r="47" spans="1:9" ht="16.5" customHeight="1">
      <c r="E47" s="120"/>
      <c r="F47" s="120"/>
    </row>
    <row r="48" spans="1:9" ht="16.5" customHeight="1">
      <c r="E48" s="120"/>
      <c r="F48" s="120"/>
    </row>
    <row r="49" spans="1:9" ht="21.95" customHeight="1">
      <c r="A49" s="154" t="s">
        <v>115</v>
      </c>
      <c r="B49" s="154"/>
      <c r="C49" s="154"/>
      <c r="D49" s="154"/>
      <c r="E49" s="154"/>
      <c r="F49" s="154"/>
      <c r="G49" s="154"/>
      <c r="H49" s="154"/>
      <c r="I49" s="154"/>
    </row>
  </sheetData>
  <mergeCells count="1">
    <mergeCell ref="A49:I49"/>
  </mergeCells>
  <pageMargins left="1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&amp;R&amp;"Arial,Regular"&amp;10&amp;P</oddFooter>
  </headerFooter>
  <ignoredErrors>
    <ignoredError sqref="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49"/>
  <sheetViews>
    <sheetView zoomScale="120" zoomScaleNormal="120" zoomScaleSheetLayoutView="100" workbookViewId="0">
      <selection activeCell="D16" sqref="D16"/>
    </sheetView>
  </sheetViews>
  <sheetFormatPr defaultColWidth="1.7109375" defaultRowHeight="16.5" customHeight="1"/>
  <cols>
    <col min="1" max="3" width="1.7109375" style="83" customWidth="1"/>
    <col min="4" max="4" width="32.28515625" style="83" customWidth="1"/>
    <col min="5" max="5" width="13.28515625" style="83" customWidth="1"/>
    <col min="6" max="6" width="3.85546875" style="75" customWidth="1"/>
    <col min="7" max="7" width="16.28515625" style="75" bestFit="1" customWidth="1"/>
    <col min="8" max="8" width="1.7109375" style="75" customWidth="1"/>
    <col min="9" max="9" width="16.28515625" style="43" bestFit="1" customWidth="1"/>
    <col min="10" max="141" width="9.140625" style="83" customWidth="1"/>
    <col min="142" max="16384" width="1.7109375" style="83"/>
  </cols>
  <sheetData>
    <row r="1" spans="1:9" ht="16.5" customHeight="1">
      <c r="A1" s="111" t="s">
        <v>6</v>
      </c>
      <c r="B1" s="112"/>
      <c r="C1" s="112"/>
      <c r="D1" s="112"/>
      <c r="E1" s="112"/>
      <c r="F1" s="112"/>
      <c r="G1" s="113"/>
      <c r="H1" s="113"/>
      <c r="I1" s="130"/>
    </row>
    <row r="2" spans="1:9" ht="16.5" customHeight="1">
      <c r="A2" s="111" t="s">
        <v>79</v>
      </c>
      <c r="B2" s="112"/>
      <c r="C2" s="112"/>
      <c r="D2" s="112"/>
      <c r="E2" s="112"/>
      <c r="F2" s="112"/>
      <c r="G2" s="113"/>
      <c r="H2" s="113"/>
      <c r="I2" s="130"/>
    </row>
    <row r="3" spans="1:9" ht="16.5" customHeight="1">
      <c r="A3" s="72" t="str">
        <f>'4'!A3</f>
        <v>For the three-month period ended 31 March 2023</v>
      </c>
      <c r="B3" s="114"/>
      <c r="C3" s="114"/>
      <c r="D3" s="114"/>
      <c r="E3" s="114"/>
      <c r="F3" s="114"/>
      <c r="G3" s="115"/>
      <c r="H3" s="115"/>
      <c r="I3" s="28"/>
    </row>
    <row r="4" spans="1:9" ht="16.5" customHeight="1">
      <c r="A4" s="112"/>
      <c r="B4" s="112"/>
      <c r="C4" s="112"/>
      <c r="D4" s="112"/>
      <c r="E4" s="112"/>
      <c r="F4" s="112"/>
      <c r="G4" s="113"/>
      <c r="H4" s="113"/>
      <c r="I4" s="130"/>
    </row>
    <row r="5" spans="1:9" ht="16.5" customHeight="1">
      <c r="A5" s="112"/>
      <c r="B5" s="112"/>
      <c r="C5" s="112"/>
      <c r="D5" s="112"/>
      <c r="E5" s="112"/>
      <c r="F5" s="112"/>
      <c r="G5" s="113"/>
      <c r="H5" s="113"/>
      <c r="I5" s="130"/>
    </row>
    <row r="6" spans="1:9" ht="16.5" customHeight="1">
      <c r="A6" s="112"/>
      <c r="B6" s="112"/>
      <c r="C6" s="112"/>
      <c r="D6" s="112"/>
      <c r="E6" s="112"/>
      <c r="F6" s="112"/>
      <c r="G6" s="150" t="s">
        <v>27</v>
      </c>
      <c r="H6" s="150"/>
      <c r="I6" s="151" t="s">
        <v>27</v>
      </c>
    </row>
    <row r="7" spans="1:9" ht="16.5" customHeight="1">
      <c r="A7" s="112"/>
      <c r="B7" s="112"/>
      <c r="C7" s="112"/>
      <c r="D7" s="112"/>
      <c r="E7" s="112"/>
      <c r="F7" s="112"/>
      <c r="G7" s="117" t="s">
        <v>91</v>
      </c>
      <c r="H7" s="113"/>
      <c r="I7" s="132" t="s">
        <v>91</v>
      </c>
    </row>
    <row r="8" spans="1:9" ht="16.5" customHeight="1">
      <c r="A8" s="112"/>
      <c r="B8" s="112"/>
      <c r="C8" s="112"/>
      <c r="D8" s="112"/>
      <c r="E8" s="112"/>
      <c r="F8" s="112"/>
      <c r="G8" s="20" t="s">
        <v>109</v>
      </c>
      <c r="H8" s="23"/>
      <c r="I8" s="20" t="s">
        <v>92</v>
      </c>
    </row>
    <row r="9" spans="1:9" ht="16.5" customHeight="1">
      <c r="A9" s="112"/>
      <c r="B9" s="112"/>
      <c r="C9" s="112"/>
      <c r="D9" s="112"/>
      <c r="E9" s="112"/>
      <c r="F9" s="119"/>
      <c r="G9" s="25" t="s">
        <v>54</v>
      </c>
      <c r="H9" s="23"/>
      <c r="I9" s="25" t="s">
        <v>54</v>
      </c>
    </row>
    <row r="10" spans="1:9" ht="16.5" customHeight="1">
      <c r="A10" s="111"/>
      <c r="B10" s="112"/>
      <c r="C10" s="112"/>
      <c r="D10" s="112"/>
      <c r="E10" s="112"/>
      <c r="F10" s="112"/>
      <c r="G10" s="59"/>
      <c r="H10" s="36"/>
      <c r="I10" s="36"/>
    </row>
    <row r="11" spans="1:9" ht="16.5" customHeight="1">
      <c r="A11" s="111" t="s">
        <v>104</v>
      </c>
      <c r="B11" s="112"/>
      <c r="C11" s="112"/>
      <c r="D11" s="112"/>
      <c r="E11" s="112"/>
      <c r="F11" s="120"/>
      <c r="G11" s="61">
        <v>13057</v>
      </c>
      <c r="H11" s="39"/>
      <c r="I11" s="34">
        <v>13731</v>
      </c>
    </row>
    <row r="12" spans="1:9" ht="16.5" customHeight="1">
      <c r="A12" s="112"/>
      <c r="B12" s="112"/>
      <c r="C12" s="112"/>
      <c r="D12" s="112"/>
      <c r="E12" s="112"/>
      <c r="F12" s="120"/>
      <c r="G12" s="59"/>
      <c r="H12" s="36"/>
      <c r="I12" s="36"/>
    </row>
    <row r="13" spans="1:9" ht="16.5" customHeight="1" thickBot="1">
      <c r="A13" s="111" t="s">
        <v>98</v>
      </c>
      <c r="B13" s="112"/>
      <c r="C13" s="112"/>
      <c r="D13" s="112"/>
      <c r="E13" s="112"/>
      <c r="F13" s="120"/>
      <c r="G13" s="124">
        <f>+SUM(G11:G12)</f>
        <v>13057</v>
      </c>
      <c r="H13" s="113"/>
      <c r="I13" s="134">
        <f>+SUM(I11:I12)</f>
        <v>13731</v>
      </c>
    </row>
    <row r="14" spans="1:9" ht="16.5" customHeight="1" thickTop="1">
      <c r="A14" s="112"/>
      <c r="B14" s="111"/>
      <c r="C14" s="112"/>
      <c r="D14" s="112"/>
      <c r="E14" s="112"/>
      <c r="F14" s="120"/>
      <c r="G14" s="112"/>
      <c r="H14" s="112"/>
      <c r="I14" s="22"/>
    </row>
    <row r="15" spans="1:9" ht="16.5" customHeight="1">
      <c r="A15" s="112"/>
      <c r="B15" s="112"/>
      <c r="C15" s="112"/>
      <c r="D15" s="112"/>
      <c r="E15" s="112"/>
      <c r="F15" s="120"/>
      <c r="G15" s="39"/>
      <c r="H15" s="39"/>
      <c r="I15" s="39"/>
    </row>
    <row r="16" spans="1:9" ht="16.5" customHeight="1">
      <c r="A16" s="112"/>
      <c r="B16" s="112"/>
      <c r="C16" s="112"/>
      <c r="D16" s="112"/>
      <c r="E16" s="112"/>
      <c r="F16" s="120"/>
      <c r="G16" s="39"/>
      <c r="H16" s="39"/>
      <c r="I16" s="39"/>
    </row>
    <row r="17" spans="1:9" ht="16.5" customHeight="1">
      <c r="A17" s="112"/>
      <c r="B17" s="112"/>
      <c r="C17" s="112"/>
      <c r="D17" s="112"/>
      <c r="E17" s="112"/>
      <c r="F17" s="112"/>
      <c r="G17" s="117"/>
      <c r="H17" s="113"/>
      <c r="I17" s="132"/>
    </row>
    <row r="18" spans="1:9" ht="16.5" customHeight="1">
      <c r="A18" s="111"/>
      <c r="B18" s="112"/>
      <c r="C18" s="112"/>
      <c r="D18" s="112"/>
      <c r="E18" s="112"/>
      <c r="F18" s="120"/>
      <c r="G18" s="39"/>
      <c r="H18" s="39"/>
      <c r="I18" s="39"/>
    </row>
    <row r="19" spans="1:9" ht="16.5" customHeight="1">
      <c r="A19" s="111"/>
      <c r="B19" s="112"/>
      <c r="C19" s="112"/>
      <c r="D19" s="112"/>
      <c r="E19" s="112"/>
      <c r="F19" s="120"/>
      <c r="G19" s="39"/>
      <c r="H19" s="39"/>
      <c r="I19" s="39"/>
    </row>
    <row r="20" spans="1:9" ht="16.5" customHeight="1">
      <c r="A20" s="112"/>
      <c r="B20" s="112"/>
      <c r="C20" s="112"/>
      <c r="D20" s="112"/>
      <c r="E20" s="112"/>
      <c r="F20" s="120"/>
      <c r="G20" s="39"/>
      <c r="H20" s="39"/>
      <c r="I20" s="39"/>
    </row>
    <row r="21" spans="1:9" ht="16.5" customHeight="1">
      <c r="A21" s="112"/>
      <c r="B21" s="112"/>
      <c r="C21" s="112"/>
      <c r="D21" s="112"/>
      <c r="E21" s="112"/>
      <c r="F21" s="120"/>
      <c r="G21" s="39"/>
      <c r="H21" s="39"/>
      <c r="I21" s="39"/>
    </row>
    <row r="22" spans="1:9" ht="16.5" customHeight="1">
      <c r="A22" s="112"/>
      <c r="B22" s="112"/>
      <c r="C22" s="112"/>
      <c r="D22" s="112"/>
      <c r="E22" s="112"/>
      <c r="F22" s="120"/>
      <c r="G22" s="39"/>
      <c r="H22" s="39"/>
      <c r="I22" s="39"/>
    </row>
    <row r="23" spans="1:9" ht="16.5" customHeight="1">
      <c r="A23" s="111"/>
      <c r="B23" s="112"/>
      <c r="C23" s="112"/>
      <c r="D23" s="112"/>
      <c r="E23" s="112"/>
      <c r="F23" s="120"/>
      <c r="G23" s="113"/>
      <c r="H23" s="113"/>
      <c r="I23" s="130"/>
    </row>
    <row r="24" spans="1:9" ht="16.5" customHeight="1">
      <c r="A24" s="111"/>
      <c r="B24" s="112"/>
      <c r="C24" s="112"/>
      <c r="D24" s="112"/>
      <c r="E24" s="112"/>
      <c r="F24" s="120"/>
      <c r="G24" s="113"/>
      <c r="H24" s="113"/>
      <c r="I24" s="130"/>
    </row>
    <row r="25" spans="1:9" ht="16.5" customHeight="1">
      <c r="A25" s="111"/>
      <c r="B25" s="112"/>
      <c r="C25" s="112"/>
      <c r="D25" s="112"/>
      <c r="E25" s="112"/>
      <c r="F25" s="120"/>
      <c r="G25" s="113"/>
      <c r="H25" s="113"/>
      <c r="I25" s="130"/>
    </row>
    <row r="26" spans="1:9" ht="16.5" customHeight="1">
      <c r="A26" s="111"/>
      <c r="B26" s="112"/>
      <c r="C26" s="112"/>
      <c r="D26" s="112"/>
      <c r="E26" s="112"/>
      <c r="F26" s="120"/>
      <c r="G26" s="113"/>
      <c r="H26" s="113"/>
      <c r="I26" s="130"/>
    </row>
    <row r="27" spans="1:9" ht="16.5" customHeight="1">
      <c r="A27" s="111"/>
      <c r="B27" s="112"/>
      <c r="C27" s="112"/>
      <c r="D27" s="112"/>
      <c r="E27" s="112"/>
      <c r="F27" s="120"/>
      <c r="G27" s="113"/>
      <c r="H27" s="113"/>
      <c r="I27" s="130"/>
    </row>
    <row r="28" spans="1:9" ht="16.5" customHeight="1">
      <c r="A28" s="112"/>
      <c r="B28" s="112"/>
      <c r="C28" s="112"/>
      <c r="D28" s="112"/>
      <c r="E28" s="112"/>
      <c r="F28" s="120"/>
      <c r="G28" s="40"/>
      <c r="H28" s="40"/>
      <c r="I28" s="40"/>
    </row>
    <row r="29" spans="1:9" ht="16.5" customHeight="1">
      <c r="A29" s="111"/>
      <c r="B29" s="112"/>
      <c r="C29" s="112"/>
      <c r="D29" s="112"/>
      <c r="E29" s="112"/>
      <c r="F29" s="120"/>
      <c r="G29" s="113"/>
      <c r="H29" s="113"/>
      <c r="I29" s="130"/>
    </row>
    <row r="30" spans="1:9" ht="16.5" customHeight="1">
      <c r="A30" s="111"/>
      <c r="B30" s="112"/>
      <c r="C30" s="112"/>
      <c r="D30" s="112"/>
      <c r="E30" s="112"/>
      <c r="F30" s="120"/>
      <c r="G30" s="113"/>
      <c r="H30" s="113"/>
      <c r="I30" s="130"/>
    </row>
    <row r="31" spans="1:9" ht="16.5" customHeight="1">
      <c r="A31" s="112"/>
      <c r="B31" s="112"/>
      <c r="C31" s="112"/>
      <c r="D31" s="112"/>
      <c r="E31" s="112"/>
      <c r="F31" s="120"/>
      <c r="G31" s="126"/>
      <c r="H31" s="113"/>
      <c r="I31" s="136"/>
    </row>
    <row r="32" spans="1:9" ht="16.5" customHeight="1">
      <c r="A32" s="112"/>
      <c r="B32" s="112"/>
      <c r="C32" s="112"/>
      <c r="D32" s="112"/>
      <c r="E32" s="112"/>
      <c r="F32" s="120"/>
      <c r="G32" s="126"/>
      <c r="H32" s="113"/>
      <c r="I32" s="136"/>
    </row>
    <row r="33" spans="1:9" ht="16.5" customHeight="1">
      <c r="A33" s="112"/>
      <c r="B33" s="112"/>
      <c r="C33" s="112"/>
      <c r="D33" s="112"/>
      <c r="E33" s="112"/>
      <c r="F33" s="112"/>
      <c r="G33" s="41"/>
      <c r="H33" s="40"/>
      <c r="I33" s="41"/>
    </row>
    <row r="34" spans="1:9" ht="16.5" customHeight="1">
      <c r="A34" s="112"/>
      <c r="B34" s="112"/>
      <c r="C34" s="112"/>
      <c r="D34" s="112"/>
      <c r="E34" s="112"/>
      <c r="F34" s="120"/>
      <c r="G34" s="113"/>
      <c r="H34" s="113"/>
      <c r="I34" s="130"/>
    </row>
    <row r="35" spans="1:9" ht="16.5" customHeight="1">
      <c r="A35" s="112"/>
      <c r="B35" s="112"/>
      <c r="C35" s="112"/>
      <c r="D35" s="112"/>
      <c r="E35" s="112"/>
      <c r="F35" s="120"/>
      <c r="G35" s="113"/>
      <c r="H35" s="113"/>
      <c r="I35" s="130"/>
    </row>
    <row r="36" spans="1:9" ht="16.5" customHeight="1">
      <c r="A36" s="112"/>
      <c r="B36" s="112"/>
      <c r="C36" s="112"/>
      <c r="D36" s="112"/>
      <c r="E36" s="112"/>
      <c r="F36" s="120"/>
      <c r="G36" s="113"/>
      <c r="H36" s="113"/>
      <c r="I36" s="130"/>
    </row>
    <row r="37" spans="1:9" ht="16.5" customHeight="1">
      <c r="A37" s="112"/>
      <c r="B37" s="112"/>
      <c r="C37" s="112"/>
      <c r="D37" s="112"/>
      <c r="E37" s="112"/>
      <c r="F37" s="120"/>
      <c r="G37" s="113"/>
      <c r="H37" s="113"/>
      <c r="I37" s="130"/>
    </row>
    <row r="38" spans="1:9" ht="16.5" customHeight="1">
      <c r="A38" s="112"/>
      <c r="B38" s="112"/>
      <c r="C38" s="112"/>
      <c r="D38" s="112"/>
      <c r="E38" s="112"/>
      <c r="F38" s="120"/>
      <c r="G38" s="113"/>
      <c r="H38" s="113"/>
      <c r="I38" s="130"/>
    </row>
    <row r="39" spans="1:9" ht="16.5" customHeight="1">
      <c r="A39" s="112"/>
      <c r="B39" s="112"/>
      <c r="C39" s="112"/>
      <c r="D39" s="112"/>
      <c r="E39" s="112"/>
      <c r="F39" s="120"/>
      <c r="G39" s="30"/>
      <c r="H39" s="113"/>
      <c r="I39" s="30"/>
    </row>
    <row r="40" spans="1:9" ht="16.5" customHeight="1">
      <c r="A40" s="112"/>
      <c r="B40" s="112"/>
      <c r="C40" s="112"/>
      <c r="D40" s="112"/>
      <c r="E40" s="112"/>
      <c r="F40" s="120"/>
      <c r="G40" s="30"/>
      <c r="H40" s="113"/>
      <c r="I40" s="30"/>
    </row>
    <row r="41" spans="1:9" ht="16.5" customHeight="1">
      <c r="A41" s="112"/>
      <c r="B41" s="112"/>
      <c r="C41" s="112"/>
      <c r="D41" s="112"/>
      <c r="E41" s="112"/>
      <c r="F41" s="120"/>
      <c r="G41" s="30"/>
      <c r="H41" s="113"/>
      <c r="I41" s="30"/>
    </row>
    <row r="42" spans="1:9" ht="16.5" customHeight="1">
      <c r="A42" s="112"/>
      <c r="B42" s="112"/>
      <c r="C42" s="112"/>
      <c r="D42" s="112"/>
      <c r="E42" s="112"/>
      <c r="F42" s="120"/>
      <c r="G42" s="30"/>
      <c r="H42" s="113"/>
      <c r="I42" s="30"/>
    </row>
    <row r="43" spans="1:9" ht="16.5" customHeight="1">
      <c r="A43" s="112"/>
      <c r="B43" s="112"/>
      <c r="C43" s="112"/>
      <c r="D43" s="112"/>
      <c r="E43" s="112"/>
      <c r="F43" s="120"/>
      <c r="G43" s="30"/>
      <c r="H43" s="113"/>
      <c r="I43" s="30"/>
    </row>
    <row r="44" spans="1:9" ht="16.5" customHeight="1">
      <c r="A44" s="112"/>
      <c r="B44" s="112"/>
      <c r="C44" s="112"/>
      <c r="D44" s="112"/>
      <c r="E44" s="112"/>
      <c r="F44" s="120"/>
      <c r="G44" s="30"/>
      <c r="H44" s="113"/>
      <c r="I44" s="30"/>
    </row>
    <row r="45" spans="1:9" ht="16.5" customHeight="1">
      <c r="A45" s="112"/>
      <c r="B45" s="112"/>
      <c r="C45" s="112"/>
      <c r="D45" s="112"/>
      <c r="E45" s="112"/>
      <c r="F45" s="120"/>
      <c r="G45" s="113"/>
      <c r="H45" s="113"/>
      <c r="I45" s="130"/>
    </row>
    <row r="46" spans="1:9" ht="16.5" customHeight="1">
      <c r="A46" s="112"/>
      <c r="B46" s="112"/>
      <c r="C46" s="112"/>
      <c r="D46" s="112"/>
      <c r="E46" s="112"/>
      <c r="F46" s="120"/>
      <c r="G46" s="113"/>
      <c r="H46" s="113"/>
      <c r="I46" s="130"/>
    </row>
    <row r="47" spans="1:9" ht="16.5" customHeight="1">
      <c r="A47" s="112"/>
      <c r="B47" s="112"/>
      <c r="C47" s="112"/>
      <c r="D47" s="112"/>
      <c r="E47" s="112"/>
      <c r="F47" s="120"/>
      <c r="G47" s="113"/>
      <c r="H47" s="113"/>
      <c r="I47" s="130"/>
    </row>
    <row r="48" spans="1:9" ht="15.75" customHeight="1">
      <c r="A48" s="112"/>
      <c r="B48" s="112"/>
      <c r="C48" s="112"/>
      <c r="D48" s="112"/>
      <c r="E48" s="112"/>
      <c r="F48" s="120"/>
      <c r="G48" s="113"/>
      <c r="H48" s="113"/>
      <c r="I48" s="130"/>
    </row>
    <row r="49" spans="1:9" ht="21.95" customHeight="1">
      <c r="A49" s="154" t="s">
        <v>115</v>
      </c>
      <c r="B49" s="154"/>
      <c r="C49" s="154"/>
      <c r="D49" s="154"/>
      <c r="E49" s="154"/>
      <c r="F49" s="154"/>
      <c r="G49" s="154"/>
      <c r="H49" s="154"/>
      <c r="I49" s="154"/>
    </row>
  </sheetData>
  <mergeCells count="1">
    <mergeCell ref="A49:I49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5"/>
  <sheetViews>
    <sheetView topLeftCell="A31" zoomScale="120" zoomScaleNormal="120" zoomScaleSheetLayoutView="100" workbookViewId="0">
      <selection activeCell="D39" sqref="D39"/>
    </sheetView>
  </sheetViews>
  <sheetFormatPr defaultColWidth="2.7109375" defaultRowHeight="16.5" customHeight="1"/>
  <cols>
    <col min="1" max="3" width="2.140625" style="88" customWidth="1"/>
    <col min="4" max="4" width="42.28515625" style="88" customWidth="1"/>
    <col min="5" max="5" width="7.7109375" style="96" customWidth="1"/>
    <col min="6" max="6" width="1.42578125" style="88" customWidth="1"/>
    <col min="7" max="7" width="15.7109375" style="88" customWidth="1"/>
    <col min="8" max="8" width="1.42578125" style="88" customWidth="1"/>
    <col min="9" max="9" width="15.7109375" style="88" customWidth="1"/>
    <col min="10" max="10" width="1.42578125" style="88" customWidth="1"/>
    <col min="11" max="11" width="15.7109375" style="88" customWidth="1"/>
    <col min="12" max="12" width="1.42578125" style="88" customWidth="1"/>
    <col min="13" max="13" width="15.7109375" style="88" customWidth="1"/>
    <col min="14" max="14" width="1.42578125" style="88" customWidth="1"/>
    <col min="15" max="15" width="15.7109375" style="88" customWidth="1"/>
    <col min="16" max="186" width="8.85546875" style="88" customWidth="1"/>
    <col min="187" max="16384" width="2.7109375" style="88"/>
  </cols>
  <sheetData>
    <row r="1" spans="1:15" ht="16.5" customHeight="1">
      <c r="A1" s="82" t="s">
        <v>6</v>
      </c>
      <c r="B1" s="83"/>
      <c r="C1" s="83"/>
      <c r="D1" s="83"/>
      <c r="E1" s="86"/>
      <c r="F1" s="75"/>
      <c r="G1" s="75"/>
      <c r="H1" s="75"/>
      <c r="I1" s="75"/>
    </row>
    <row r="2" spans="1:15" ht="16.5" customHeight="1">
      <c r="A2" s="82" t="s">
        <v>67</v>
      </c>
      <c r="B2" s="83"/>
      <c r="C2" s="83"/>
      <c r="D2" s="83"/>
      <c r="E2" s="86"/>
      <c r="F2" s="75"/>
      <c r="G2" s="75"/>
      <c r="H2" s="75"/>
      <c r="I2" s="75"/>
    </row>
    <row r="3" spans="1:15" ht="16.5" customHeight="1">
      <c r="A3" s="76" t="str">
        <f>'4'!A3</f>
        <v>For the three-month period ended 31 March 2023</v>
      </c>
      <c r="B3" s="84"/>
      <c r="C3" s="84"/>
      <c r="D3" s="84"/>
      <c r="E3" s="89"/>
      <c r="F3" s="90"/>
      <c r="G3" s="90"/>
      <c r="H3" s="90"/>
      <c r="I3" s="90"/>
      <c r="J3" s="91"/>
      <c r="K3" s="91"/>
      <c r="L3" s="91"/>
      <c r="M3" s="91"/>
      <c r="N3" s="91"/>
      <c r="O3" s="91"/>
    </row>
    <row r="4" spans="1:15" ht="16.5" customHeight="1">
      <c r="A4" s="92"/>
      <c r="B4" s="93"/>
      <c r="C4" s="92"/>
      <c r="D4" s="92"/>
      <c r="E4" s="94"/>
    </row>
    <row r="5" spans="1:15" ht="16.5" customHeight="1">
      <c r="A5" s="92"/>
      <c r="B5" s="93"/>
      <c r="C5" s="92"/>
      <c r="D5" s="92"/>
      <c r="E5" s="94"/>
      <c r="F5" s="94"/>
      <c r="G5" s="94"/>
      <c r="H5" s="94"/>
      <c r="I5" s="94"/>
      <c r="J5" s="94"/>
      <c r="L5" s="94"/>
      <c r="N5" s="94"/>
      <c r="O5" s="94"/>
    </row>
    <row r="6" spans="1:15" ht="16.5" customHeight="1">
      <c r="A6" s="92"/>
      <c r="B6" s="93"/>
      <c r="C6" s="92"/>
      <c r="D6" s="138"/>
      <c r="E6" s="139"/>
      <c r="F6" s="140"/>
      <c r="G6" s="141" t="s">
        <v>65</v>
      </c>
      <c r="H6" s="140"/>
      <c r="I6" s="141" t="s">
        <v>74</v>
      </c>
      <c r="J6" s="140"/>
      <c r="K6" s="155" t="s">
        <v>2</v>
      </c>
      <c r="L6" s="155"/>
      <c r="M6" s="155"/>
      <c r="N6" s="140"/>
      <c r="O6" s="140"/>
    </row>
    <row r="7" spans="1:15" ht="16.5" customHeight="1">
      <c r="C7" s="95"/>
      <c r="D7" s="142"/>
      <c r="E7" s="139"/>
      <c r="F7" s="140"/>
      <c r="G7" s="141" t="s">
        <v>75</v>
      </c>
      <c r="H7" s="140"/>
      <c r="I7" s="141" t="s">
        <v>76</v>
      </c>
      <c r="J7" s="140"/>
      <c r="K7" s="141" t="s">
        <v>68</v>
      </c>
      <c r="L7" s="140"/>
      <c r="M7" s="141"/>
      <c r="N7" s="140"/>
      <c r="O7" s="141"/>
    </row>
    <row r="8" spans="1:15" ht="16.5" customHeight="1">
      <c r="A8" s="94"/>
      <c r="B8" s="94"/>
      <c r="C8" s="94"/>
      <c r="D8" s="139"/>
      <c r="E8" s="139"/>
      <c r="F8" s="140"/>
      <c r="G8" s="141" t="s">
        <v>66</v>
      </c>
      <c r="H8" s="140"/>
      <c r="I8" s="141" t="s">
        <v>77</v>
      </c>
      <c r="J8" s="141"/>
      <c r="K8" s="143" t="s">
        <v>85</v>
      </c>
      <c r="L8" s="140"/>
      <c r="M8" s="141" t="s">
        <v>7</v>
      </c>
      <c r="N8" s="140"/>
      <c r="O8" s="141" t="s">
        <v>4</v>
      </c>
    </row>
    <row r="9" spans="1:15" ht="12.75">
      <c r="A9" s="94"/>
      <c r="B9" s="94"/>
      <c r="C9" s="94"/>
      <c r="D9" s="139"/>
      <c r="E9" s="144"/>
      <c r="F9" s="141"/>
      <c r="G9" s="145" t="s">
        <v>54</v>
      </c>
      <c r="H9" s="141"/>
      <c r="I9" s="145" t="s">
        <v>54</v>
      </c>
      <c r="J9" s="141"/>
      <c r="K9" s="146" t="s">
        <v>54</v>
      </c>
      <c r="L9" s="141"/>
      <c r="M9" s="146" t="s">
        <v>54</v>
      </c>
      <c r="N9" s="140"/>
      <c r="O9" s="146" t="s">
        <v>54</v>
      </c>
    </row>
    <row r="10" spans="1:15" ht="16.5" customHeight="1">
      <c r="D10" s="147"/>
      <c r="E10" s="148"/>
      <c r="F10" s="148"/>
      <c r="G10" s="141"/>
      <c r="H10" s="148"/>
      <c r="I10" s="148"/>
      <c r="J10" s="148"/>
      <c r="K10" s="148"/>
      <c r="L10" s="148"/>
      <c r="M10" s="147"/>
      <c r="N10" s="148"/>
      <c r="O10" s="147"/>
    </row>
    <row r="11" spans="1:15" ht="16.5" customHeight="1">
      <c r="A11" s="97" t="s">
        <v>99</v>
      </c>
      <c r="B11" s="101"/>
      <c r="C11" s="98"/>
      <c r="D11" s="98"/>
      <c r="E11" s="149"/>
      <c r="F11" s="64"/>
      <c r="G11" s="65">
        <v>74000</v>
      </c>
      <c r="H11" s="65"/>
      <c r="I11" s="65">
        <v>92000</v>
      </c>
      <c r="J11" s="65"/>
      <c r="K11" s="65">
        <v>7400</v>
      </c>
      <c r="L11" s="65"/>
      <c r="M11" s="65">
        <v>3354409</v>
      </c>
      <c r="N11" s="65"/>
      <c r="O11" s="65">
        <f>+SUM(G11:N11)</f>
        <v>3527809</v>
      </c>
    </row>
    <row r="12" spans="1:15" ht="6" customHeight="1">
      <c r="A12" s="97"/>
      <c r="B12" s="101"/>
      <c r="C12" s="98"/>
      <c r="D12" s="98"/>
      <c r="E12" s="149"/>
      <c r="F12" s="64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16.5" customHeight="1">
      <c r="A13" s="97" t="s">
        <v>69</v>
      </c>
      <c r="B13" s="101"/>
      <c r="C13" s="98"/>
      <c r="D13" s="98"/>
      <c r="E13" s="149"/>
      <c r="F13" s="64"/>
      <c r="G13" s="65"/>
      <c r="H13" s="64"/>
      <c r="I13" s="65"/>
      <c r="J13" s="64"/>
      <c r="K13" s="65"/>
      <c r="L13" s="64"/>
      <c r="M13" s="65"/>
      <c r="N13" s="64"/>
      <c r="O13" s="65"/>
    </row>
    <row r="14" spans="1:15" ht="16.5" customHeight="1">
      <c r="A14" s="98" t="s">
        <v>98</v>
      </c>
      <c r="B14" s="98"/>
      <c r="C14" s="98"/>
      <c r="D14" s="98"/>
      <c r="E14" s="149"/>
      <c r="F14" s="64"/>
      <c r="G14" s="34" t="s">
        <v>71</v>
      </c>
      <c r="H14" s="64"/>
      <c r="I14" s="34" t="s">
        <v>71</v>
      </c>
      <c r="J14" s="64"/>
      <c r="K14" s="34" t="s">
        <v>71</v>
      </c>
      <c r="L14" s="64"/>
      <c r="M14" s="67">
        <v>13731</v>
      </c>
      <c r="N14" s="64"/>
      <c r="O14" s="67">
        <f>+SUM(G14:N14)</f>
        <v>13731</v>
      </c>
    </row>
    <row r="15" spans="1:15" ht="16.5" customHeight="1">
      <c r="A15" s="74"/>
      <c r="B15" s="98"/>
      <c r="C15" s="98"/>
      <c r="D15" s="98"/>
      <c r="E15" s="149"/>
      <c r="F15" s="64"/>
      <c r="G15" s="65"/>
      <c r="H15" s="64"/>
      <c r="I15" s="65"/>
      <c r="J15" s="64"/>
      <c r="K15" s="65"/>
      <c r="L15" s="64"/>
      <c r="M15" s="65"/>
      <c r="N15" s="64"/>
      <c r="O15" s="64"/>
    </row>
    <row r="16" spans="1:15" ht="16.5" customHeight="1" thickBot="1">
      <c r="A16" s="137" t="s">
        <v>100</v>
      </c>
      <c r="B16" s="98"/>
      <c r="C16" s="98"/>
      <c r="D16" s="98"/>
      <c r="E16" s="149"/>
      <c r="F16" s="64"/>
      <c r="G16" s="68">
        <f>+SUM(G11:G15)</f>
        <v>74000</v>
      </c>
      <c r="H16" s="64"/>
      <c r="I16" s="68">
        <f>+SUM(I11:I15)</f>
        <v>92000</v>
      </c>
      <c r="J16" s="64"/>
      <c r="K16" s="68">
        <f>+SUM(K11:K15)</f>
        <v>7400</v>
      </c>
      <c r="L16" s="64"/>
      <c r="M16" s="68">
        <f>+SUM(M11:M15)</f>
        <v>3368140</v>
      </c>
      <c r="N16" s="64"/>
      <c r="O16" s="68">
        <f>+SUM(O11:O15)</f>
        <v>3541540</v>
      </c>
    </row>
    <row r="17" spans="1:15" ht="16.5" customHeight="1" thickTop="1">
      <c r="A17" s="137"/>
      <c r="B17" s="98"/>
      <c r="C17" s="98"/>
      <c r="D17" s="98"/>
      <c r="E17" s="149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6.5" customHeight="1">
      <c r="A18" s="74"/>
      <c r="B18" s="98"/>
      <c r="C18" s="98"/>
      <c r="D18" s="98"/>
      <c r="E18" s="99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6.5" customHeight="1">
      <c r="A19" s="97" t="s">
        <v>107</v>
      </c>
      <c r="B19" s="101"/>
      <c r="C19" s="98"/>
      <c r="D19" s="98"/>
      <c r="E19" s="99"/>
      <c r="F19" s="64"/>
      <c r="G19" s="70">
        <v>74000</v>
      </c>
      <c r="H19" s="64"/>
      <c r="I19" s="70">
        <v>92000</v>
      </c>
      <c r="J19" s="100"/>
      <c r="K19" s="70">
        <v>7400</v>
      </c>
      <c r="L19" s="64"/>
      <c r="M19" s="70">
        <v>3396759</v>
      </c>
      <c r="N19" s="98"/>
      <c r="O19" s="70">
        <f>SUM(G19:M19)</f>
        <v>3570159</v>
      </c>
    </row>
    <row r="20" spans="1:15" ht="6" customHeight="1">
      <c r="A20" s="97"/>
      <c r="B20" s="101"/>
      <c r="C20" s="98"/>
      <c r="D20" s="98"/>
      <c r="E20" s="99"/>
      <c r="F20" s="64"/>
      <c r="G20" s="70"/>
      <c r="H20" s="64"/>
      <c r="I20" s="70"/>
      <c r="J20" s="100"/>
      <c r="K20" s="70"/>
      <c r="L20" s="64"/>
      <c r="M20" s="70"/>
      <c r="N20" s="98"/>
      <c r="O20" s="70"/>
    </row>
    <row r="21" spans="1:15" ht="16.5" customHeight="1">
      <c r="A21" s="97" t="s">
        <v>69</v>
      </c>
      <c r="B21" s="101"/>
      <c r="C21" s="98"/>
      <c r="D21" s="98"/>
      <c r="E21" s="99"/>
      <c r="F21" s="64"/>
      <c r="G21" s="70"/>
      <c r="H21" s="64"/>
      <c r="I21" s="70"/>
      <c r="J21" s="100"/>
      <c r="K21" s="70"/>
      <c r="L21" s="64"/>
      <c r="M21" s="70"/>
      <c r="N21" s="98"/>
      <c r="O21" s="70"/>
    </row>
    <row r="22" spans="1:15" ht="16.5" customHeight="1">
      <c r="A22" s="98" t="s">
        <v>98</v>
      </c>
      <c r="B22" s="98"/>
      <c r="C22" s="98"/>
      <c r="D22" s="98"/>
      <c r="E22" s="99"/>
      <c r="F22" s="64"/>
      <c r="G22" s="61" t="s">
        <v>71</v>
      </c>
      <c r="H22" s="64"/>
      <c r="I22" s="61" t="s">
        <v>71</v>
      </c>
      <c r="J22" s="100"/>
      <c r="K22" s="61" t="s">
        <v>71</v>
      </c>
      <c r="L22" s="64"/>
      <c r="M22" s="102">
        <v>13057</v>
      </c>
      <c r="N22" s="98"/>
      <c r="O22" s="61">
        <f>SUM(G22:M22)</f>
        <v>13057</v>
      </c>
    </row>
    <row r="23" spans="1:15" ht="16.5" customHeight="1">
      <c r="A23" s="74"/>
      <c r="B23" s="98"/>
      <c r="C23" s="98"/>
      <c r="D23" s="98"/>
      <c r="E23" s="99"/>
      <c r="F23" s="64"/>
      <c r="G23" s="70"/>
      <c r="H23" s="64"/>
      <c r="I23" s="70"/>
      <c r="J23" s="100"/>
      <c r="K23" s="70"/>
      <c r="L23" s="64"/>
      <c r="M23" s="70"/>
      <c r="N23" s="98"/>
      <c r="O23" s="69"/>
    </row>
    <row r="24" spans="1:15" ht="16.5" customHeight="1" thickBot="1">
      <c r="A24" s="137" t="s">
        <v>108</v>
      </c>
      <c r="B24" s="98"/>
      <c r="C24" s="98"/>
      <c r="D24" s="98"/>
      <c r="E24" s="99"/>
      <c r="F24" s="64"/>
      <c r="G24" s="71">
        <f>SUM(G19:G22)</f>
        <v>74000</v>
      </c>
      <c r="H24" s="64"/>
      <c r="I24" s="71">
        <f>SUM(I19:I22)</f>
        <v>92000</v>
      </c>
      <c r="J24" s="64"/>
      <c r="K24" s="71">
        <f>SUM(K19:K22)</f>
        <v>7400</v>
      </c>
      <c r="L24" s="64"/>
      <c r="M24" s="71">
        <f>M22+M19</f>
        <v>3409816</v>
      </c>
      <c r="N24" s="64"/>
      <c r="O24" s="71">
        <f>O22+O19</f>
        <v>3583216</v>
      </c>
    </row>
    <row r="25" spans="1:15" ht="16.5" customHeight="1" thickTop="1">
      <c r="A25" s="74"/>
      <c r="B25" s="98"/>
      <c r="C25" s="98"/>
      <c r="D25" s="98"/>
      <c r="E25" s="99"/>
      <c r="F25" s="64"/>
      <c r="G25" s="64"/>
      <c r="H25" s="64"/>
      <c r="I25" s="64"/>
      <c r="J25" s="64"/>
      <c r="K25" s="64"/>
      <c r="L25" s="64"/>
      <c r="M25" s="103"/>
      <c r="N25" s="64"/>
      <c r="O25" s="64"/>
    </row>
    <row r="26" spans="1:15" ht="16.5" customHeight="1">
      <c r="A26" s="74"/>
      <c r="B26" s="98"/>
      <c r="C26" s="98"/>
      <c r="D26" s="98"/>
      <c r="E26" s="99"/>
      <c r="F26" s="64"/>
      <c r="G26" s="64"/>
      <c r="H26" s="64"/>
      <c r="I26" s="64"/>
      <c r="J26" s="64"/>
      <c r="K26" s="64"/>
      <c r="L26" s="64"/>
      <c r="M26" s="103"/>
      <c r="N26" s="64"/>
      <c r="O26" s="64"/>
    </row>
    <row r="27" spans="1:15" ht="16.5" customHeight="1">
      <c r="A27" s="74"/>
      <c r="B27" s="98"/>
      <c r="C27" s="98"/>
      <c r="D27" s="98"/>
      <c r="E27" s="99"/>
      <c r="F27" s="64"/>
      <c r="G27" s="64"/>
      <c r="H27" s="64"/>
      <c r="I27" s="64"/>
      <c r="J27" s="64"/>
      <c r="K27" s="64"/>
      <c r="L27" s="64"/>
      <c r="M27" s="103"/>
      <c r="N27" s="64"/>
      <c r="O27" s="64"/>
    </row>
    <row r="28" spans="1:15" ht="16.5" customHeight="1">
      <c r="A28" s="74"/>
      <c r="B28" s="98"/>
      <c r="C28" s="98"/>
      <c r="D28" s="98"/>
      <c r="E28" s="99"/>
      <c r="F28" s="64"/>
      <c r="G28" s="64"/>
      <c r="H28" s="64"/>
      <c r="I28" s="64"/>
      <c r="J28" s="64"/>
      <c r="K28" s="64"/>
      <c r="L28" s="64"/>
      <c r="M28" s="103"/>
      <c r="N28" s="64"/>
      <c r="O28" s="64"/>
    </row>
    <row r="29" spans="1:15" ht="16.5" customHeight="1">
      <c r="A29" s="74"/>
      <c r="B29" s="98"/>
      <c r="C29" s="98"/>
      <c r="D29" s="98"/>
      <c r="E29" s="99"/>
      <c r="F29" s="64"/>
      <c r="G29" s="64"/>
      <c r="H29" s="64"/>
      <c r="I29" s="64"/>
      <c r="J29" s="64"/>
      <c r="K29" s="64"/>
      <c r="L29" s="64"/>
      <c r="M29" s="103"/>
      <c r="N29" s="64"/>
      <c r="O29" s="64"/>
    </row>
    <row r="30" spans="1:15" ht="16.5" customHeight="1">
      <c r="A30" s="74"/>
      <c r="B30" s="98"/>
      <c r="C30" s="98"/>
      <c r="D30" s="98"/>
      <c r="E30" s="99"/>
      <c r="F30" s="64"/>
      <c r="G30" s="64"/>
      <c r="H30" s="64"/>
      <c r="I30" s="64"/>
      <c r="J30" s="64"/>
      <c r="K30" s="64"/>
      <c r="L30" s="64"/>
      <c r="M30" s="103"/>
      <c r="N30" s="64"/>
      <c r="O30" s="64"/>
    </row>
    <row r="31" spans="1:15" ht="16.5" customHeight="1">
      <c r="A31" s="74"/>
      <c r="B31" s="98"/>
      <c r="C31" s="98"/>
      <c r="D31" s="98"/>
      <c r="E31" s="99"/>
      <c r="F31" s="64"/>
      <c r="G31" s="64"/>
      <c r="H31" s="64"/>
      <c r="I31" s="64"/>
      <c r="J31" s="64"/>
      <c r="K31" s="64"/>
      <c r="L31" s="64"/>
      <c r="M31" s="103"/>
      <c r="N31" s="64"/>
      <c r="O31" s="64"/>
    </row>
    <row r="32" spans="1:15" ht="16.5" customHeight="1">
      <c r="A32" s="74"/>
      <c r="B32" s="98"/>
      <c r="C32" s="98"/>
      <c r="D32" s="98"/>
      <c r="E32" s="99"/>
      <c r="F32" s="64"/>
      <c r="G32" s="64"/>
      <c r="H32" s="64"/>
      <c r="I32" s="64"/>
      <c r="J32" s="64"/>
      <c r="K32" s="64"/>
      <c r="L32" s="64"/>
      <c r="M32" s="103"/>
      <c r="N32" s="64"/>
      <c r="O32" s="64"/>
    </row>
    <row r="33" spans="1:15" ht="16.5" customHeight="1">
      <c r="A33" s="74"/>
      <c r="B33" s="98"/>
      <c r="C33" s="98"/>
      <c r="D33" s="98"/>
      <c r="E33" s="99"/>
      <c r="F33" s="64"/>
      <c r="G33" s="64"/>
      <c r="H33" s="64"/>
      <c r="I33" s="64"/>
      <c r="J33" s="64"/>
      <c r="K33" s="64"/>
      <c r="L33" s="64"/>
      <c r="M33" s="103"/>
      <c r="N33" s="64"/>
      <c r="O33" s="64"/>
    </row>
    <row r="34" spans="1:15" ht="7.5" customHeight="1">
      <c r="A34" s="74"/>
      <c r="B34" s="98"/>
      <c r="C34" s="98"/>
      <c r="D34" s="98"/>
      <c r="E34" s="99"/>
      <c r="F34" s="64"/>
      <c r="G34" s="64"/>
      <c r="H34" s="64"/>
      <c r="I34" s="64"/>
      <c r="J34" s="64"/>
      <c r="K34" s="64"/>
      <c r="L34" s="64"/>
      <c r="M34" s="103"/>
      <c r="N34" s="64"/>
      <c r="O34" s="64"/>
    </row>
    <row r="35" spans="1:15" ht="21.95" customHeight="1">
      <c r="A35" s="154" t="s">
        <v>115</v>
      </c>
      <c r="B35" s="154"/>
      <c r="C35" s="154"/>
      <c r="D35" s="154"/>
      <c r="E35" s="154"/>
      <c r="F35" s="154"/>
      <c r="G35" s="154"/>
      <c r="H35" s="154"/>
      <c r="I35" s="154"/>
      <c r="J35" s="66"/>
      <c r="K35" s="66"/>
      <c r="L35" s="66"/>
      <c r="M35" s="104"/>
      <c r="N35" s="66"/>
      <c r="O35" s="66"/>
    </row>
  </sheetData>
  <mergeCells count="2">
    <mergeCell ref="K6:M6"/>
    <mergeCell ref="A35:I35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9"/>
  <sheetViews>
    <sheetView tabSelected="1" zoomScale="120" zoomScaleNormal="120" zoomScaleSheetLayoutView="100" workbookViewId="0">
      <selection activeCell="D7" sqref="D7"/>
    </sheetView>
  </sheetViews>
  <sheetFormatPr defaultRowHeight="16.5" customHeight="1"/>
  <cols>
    <col min="1" max="3" width="1.7109375" style="83" customWidth="1"/>
    <col min="4" max="4" width="51.42578125" style="83" customWidth="1"/>
    <col min="5" max="5" width="6.28515625" style="86" customWidth="1"/>
    <col min="6" max="6" width="0.85546875" style="83" customWidth="1"/>
    <col min="7" max="7" width="15" style="75" customWidth="1"/>
    <col min="8" max="8" width="0.85546875" style="75" customWidth="1"/>
    <col min="9" max="9" width="15" style="43" customWidth="1"/>
    <col min="10" max="16384" width="9.140625" style="83"/>
  </cols>
  <sheetData>
    <row r="1" spans="1:9" ht="16.5" customHeight="1">
      <c r="A1" s="82" t="s">
        <v>6</v>
      </c>
    </row>
    <row r="2" spans="1:9" ht="16.5" customHeight="1">
      <c r="A2" s="82" t="s">
        <v>57</v>
      </c>
    </row>
    <row r="3" spans="1:9" ht="16.5" customHeight="1">
      <c r="A3" s="76" t="str">
        <f>'4'!A3</f>
        <v>For the three-month period ended 31 March 2023</v>
      </c>
      <c r="B3" s="84"/>
      <c r="C3" s="84"/>
      <c r="D3" s="84"/>
      <c r="E3" s="89"/>
      <c r="F3" s="84"/>
      <c r="G3" s="90"/>
      <c r="H3" s="90"/>
      <c r="I3" s="44"/>
    </row>
    <row r="4" spans="1:9" ht="16.5" customHeight="1">
      <c r="A4" s="82"/>
    </row>
    <row r="5" spans="1:9" ht="16.5" customHeight="1">
      <c r="A5" s="82"/>
    </row>
    <row r="6" spans="1:9" ht="16.5" customHeight="1">
      <c r="A6" s="82"/>
      <c r="G6" s="117" t="s">
        <v>91</v>
      </c>
      <c r="I6" s="132" t="s">
        <v>91</v>
      </c>
    </row>
    <row r="7" spans="1:9" ht="16.5" customHeight="1">
      <c r="G7" s="20" t="s">
        <v>109</v>
      </c>
      <c r="H7" s="23"/>
      <c r="I7" s="20" t="s">
        <v>92</v>
      </c>
    </row>
    <row r="8" spans="1:9" ht="16.5" customHeight="1">
      <c r="E8" s="85" t="s">
        <v>8</v>
      </c>
      <c r="G8" s="25" t="s">
        <v>54</v>
      </c>
      <c r="H8" s="105"/>
      <c r="I8" s="25" t="s">
        <v>54</v>
      </c>
    </row>
    <row r="9" spans="1:9" ht="16.5" customHeight="1">
      <c r="G9" s="62"/>
    </row>
    <row r="10" spans="1:9" ht="16.5" customHeight="1">
      <c r="A10" s="82" t="s">
        <v>113</v>
      </c>
      <c r="B10" s="82"/>
      <c r="E10" s="86">
        <v>18</v>
      </c>
      <c r="G10" s="61">
        <v>100522</v>
      </c>
      <c r="I10" s="44">
        <v>118645</v>
      </c>
    </row>
    <row r="11" spans="1:9" ht="16.5" customHeight="1">
      <c r="G11" s="62"/>
    </row>
    <row r="12" spans="1:9" ht="16.5" customHeight="1">
      <c r="A12" s="82" t="s">
        <v>5</v>
      </c>
      <c r="G12" s="62"/>
    </row>
    <row r="13" spans="1:9" ht="16.5" customHeight="1">
      <c r="A13" s="83" t="s">
        <v>86</v>
      </c>
      <c r="G13" s="59">
        <v>-228331</v>
      </c>
      <c r="I13" s="43">
        <v>-174405</v>
      </c>
    </row>
    <row r="14" spans="1:9" ht="16.5" customHeight="1">
      <c r="A14" s="83" t="s">
        <v>63</v>
      </c>
      <c r="G14" s="59" t="s">
        <v>71</v>
      </c>
      <c r="I14" s="43">
        <v>-103</v>
      </c>
    </row>
    <row r="15" spans="1:9" ht="16.5" customHeight="1">
      <c r="A15" s="106" t="s">
        <v>72</v>
      </c>
      <c r="G15" s="61">
        <v>1049</v>
      </c>
      <c r="I15" s="44">
        <v>10606</v>
      </c>
    </row>
    <row r="16" spans="1:9" ht="16.5" customHeight="1">
      <c r="A16" s="107"/>
      <c r="G16" s="62"/>
    </row>
    <row r="17" spans="1:9" ht="16.5" customHeight="1">
      <c r="A17" s="83" t="s">
        <v>42</v>
      </c>
      <c r="G17" s="61">
        <f>+SUM(G13:G16)</f>
        <v>-227282</v>
      </c>
      <c r="I17" s="44">
        <f>+SUM(I13:I16)</f>
        <v>-163902</v>
      </c>
    </row>
    <row r="18" spans="1:9" ht="16.5" customHeight="1">
      <c r="G18" s="62"/>
    </row>
    <row r="19" spans="1:9" ht="16.5" customHeight="1">
      <c r="A19" s="82" t="s">
        <v>13</v>
      </c>
      <c r="G19" s="60"/>
      <c r="H19" s="46"/>
      <c r="I19" s="39"/>
    </row>
    <row r="20" spans="1:9" ht="16.5" customHeight="1">
      <c r="A20" s="156" t="s">
        <v>87</v>
      </c>
      <c r="B20" s="156"/>
      <c r="C20" s="156"/>
      <c r="D20" s="156"/>
      <c r="G20" s="59">
        <v>-22605</v>
      </c>
      <c r="I20" s="39">
        <v>-11564</v>
      </c>
    </row>
    <row r="21" spans="1:9" ht="16.5" customHeight="1">
      <c r="A21" s="83" t="s">
        <v>90</v>
      </c>
      <c r="B21" s="108"/>
      <c r="C21" s="108"/>
      <c r="D21" s="108"/>
      <c r="G21" s="60">
        <v>-10458</v>
      </c>
      <c r="I21" s="39">
        <v>-8436</v>
      </c>
    </row>
    <row r="22" spans="1:9" ht="16.5" customHeight="1">
      <c r="A22" s="83" t="s">
        <v>64</v>
      </c>
      <c r="E22" s="86">
        <v>10</v>
      </c>
      <c r="G22" s="60">
        <v>1087000</v>
      </c>
      <c r="H22" s="46"/>
      <c r="I22" s="39">
        <v>1560000</v>
      </c>
    </row>
    <row r="23" spans="1:9" ht="16.5" customHeight="1">
      <c r="A23" s="83" t="s">
        <v>88</v>
      </c>
      <c r="E23" s="86">
        <v>10</v>
      </c>
      <c r="G23" s="60">
        <v>-1087000</v>
      </c>
      <c r="I23" s="39">
        <v>-1495000</v>
      </c>
    </row>
    <row r="24" spans="1:9" ht="16.5" customHeight="1">
      <c r="A24" s="83" t="s">
        <v>81</v>
      </c>
      <c r="B24" s="109"/>
      <c r="C24" s="109"/>
      <c r="D24" s="109"/>
      <c r="E24" s="86">
        <v>13</v>
      </c>
      <c r="G24" s="61">
        <v>-42437</v>
      </c>
      <c r="I24" s="34">
        <v>-42239</v>
      </c>
    </row>
    <row r="25" spans="1:9" ht="16.5" customHeight="1">
      <c r="G25" s="60"/>
      <c r="H25" s="35"/>
      <c r="I25" s="39"/>
    </row>
    <row r="26" spans="1:9" ht="16.5" customHeight="1">
      <c r="A26" s="83" t="s">
        <v>101</v>
      </c>
      <c r="G26" s="61">
        <f>+SUM(G20:G25)</f>
        <v>-75500</v>
      </c>
      <c r="I26" s="44">
        <f>+SUM(I20:I25)</f>
        <v>2761</v>
      </c>
    </row>
    <row r="27" spans="1:9" ht="16.5" customHeight="1">
      <c r="G27" s="62"/>
    </row>
    <row r="28" spans="1:9" ht="16.5" customHeight="1">
      <c r="A28" s="82" t="s">
        <v>116</v>
      </c>
      <c r="G28" s="59">
        <v>-202260</v>
      </c>
      <c r="H28" s="36"/>
      <c r="I28" s="36">
        <v>-42496</v>
      </c>
    </row>
    <row r="29" spans="1:9" ht="16.5" customHeight="1">
      <c r="A29" s="83" t="s">
        <v>31</v>
      </c>
      <c r="G29" s="62">
        <v>607336</v>
      </c>
      <c r="I29" s="43">
        <v>326146</v>
      </c>
    </row>
    <row r="30" spans="1:9" ht="16.5" customHeight="1">
      <c r="A30" s="83" t="s">
        <v>114</v>
      </c>
      <c r="G30" s="63">
        <v>-5301</v>
      </c>
      <c r="I30" s="44">
        <v>18328</v>
      </c>
    </row>
    <row r="31" spans="1:9" ht="16.5" customHeight="1">
      <c r="G31" s="62"/>
    </row>
    <row r="32" spans="1:9" ht="16.5" customHeight="1" thickBot="1">
      <c r="A32" s="82" t="s">
        <v>32</v>
      </c>
      <c r="G32" s="110">
        <f>+SUM(G28:G31)</f>
        <v>399775</v>
      </c>
      <c r="I32" s="45">
        <f>+SUM(I28:I31)</f>
        <v>301978</v>
      </c>
    </row>
    <row r="33" spans="1:9" ht="16.5" customHeight="1" thickTop="1">
      <c r="G33" s="62"/>
    </row>
    <row r="34" spans="1:9" ht="16.5" customHeight="1">
      <c r="G34" s="62"/>
    </row>
    <row r="35" spans="1:9" ht="16.5" customHeight="1">
      <c r="A35" s="82" t="s">
        <v>58</v>
      </c>
      <c r="G35" s="62"/>
    </row>
    <row r="36" spans="1:9" ht="16.5" customHeight="1">
      <c r="A36" s="82"/>
      <c r="G36" s="62"/>
    </row>
    <row r="37" spans="1:9" ht="16.5" customHeight="1">
      <c r="A37" s="83" t="s">
        <v>89</v>
      </c>
      <c r="E37" s="86">
        <v>11</v>
      </c>
      <c r="G37" s="62">
        <v>172409</v>
      </c>
      <c r="I37" s="43">
        <v>193080</v>
      </c>
    </row>
    <row r="39" spans="1:9" ht="16.5" customHeight="1">
      <c r="B39" s="87"/>
    </row>
    <row r="40" spans="1:9" ht="16.5" customHeight="1">
      <c r="B40" s="87"/>
    </row>
    <row r="48" spans="1:9" ht="15.75" customHeight="1"/>
    <row r="49" spans="1:9" ht="21.95" customHeight="1">
      <c r="A49" s="157" t="str">
        <f>'6 EN'!A35</f>
        <v>The accompanying notes on pages 8 to 17 are an integral part of this interim financial information.</v>
      </c>
      <c r="B49" s="157"/>
      <c r="C49" s="157"/>
      <c r="D49" s="157"/>
      <c r="E49" s="157"/>
      <c r="F49" s="157"/>
      <c r="G49" s="157"/>
      <c r="H49" s="157"/>
      <c r="I49" s="157"/>
    </row>
  </sheetData>
  <mergeCells count="2">
    <mergeCell ref="A20:D20"/>
    <mergeCell ref="A49:I4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EN</vt:lpstr>
      <vt:lpstr>4</vt:lpstr>
      <vt:lpstr>5</vt:lpstr>
      <vt:lpstr>6 EN</vt:lpstr>
      <vt:lpstr>7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2023-05-11T04:01:44Z</cp:lastPrinted>
  <dcterms:created xsi:type="dcterms:W3CDTF">2001-07-23T03:17:52Z</dcterms:created>
  <dcterms:modified xsi:type="dcterms:W3CDTF">2023-05-11T04:01:48Z</dcterms:modified>
</cp:coreProperties>
</file>