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New folder (15)\"/>
    </mc:Choice>
  </mc:AlternateContent>
  <bookViews>
    <workbookView xWindow="-108" yWindow="-108" windowWidth="19416" windowHeight="10296" tabRatio="637" activeTab="5"/>
  </bookViews>
  <sheets>
    <sheet name="FS (1-3)" sheetId="1" r:id="rId1"/>
    <sheet name="PL (4) 3M" sheetId="7" r:id="rId2"/>
    <sheet name="PL (4) 12M" sheetId="5" state="hidden" r:id="rId3"/>
    <sheet name="CE (5)" sheetId="6" r:id="rId4"/>
    <sheet name="SE (6)" sheetId="3" r:id="rId5"/>
    <sheet name="CF (7-8)" sheetId="4" r:id="rId6"/>
  </sheets>
  <externalReferences>
    <externalReference r:id="rId7"/>
  </externalReferences>
  <definedNames>
    <definedName name="__IntlFixup" hidden="1">TRUE</definedName>
    <definedName name="__Q41110" hidden="1">{"'Model'!$A$1:$N$53"}</definedName>
    <definedName name="_Fill" hidden="1">#REF!</definedName>
    <definedName name="_Key1" hidden="1">#REF!</definedName>
    <definedName name="_Key2" hidden="1">#REF!</definedName>
    <definedName name="_kkk1" hidden="1">#REF!</definedName>
    <definedName name="_Order1" hidden="1">255</definedName>
    <definedName name="_Order2" hidden="1">255</definedName>
    <definedName name="_Parse_Out" hidden="1">#N/A</definedName>
    <definedName name="_pro2" hidden="1">{#N/A,#N/A,FALSE,"ll-inves";#N/A,#N/A,FALSE,"bgt-cf 97";#N/A,#N/A,FALSE,"bgt-pl 97"}</definedName>
    <definedName name="_Q41110" hidden="1">{"'Model'!$A$1:$N$53"}</definedName>
    <definedName name="_sig2" hidden="1">{#N/A,#N/A,FALSE,"ll-inves";#N/A,#N/A,FALSE,"bgt-cf 97";#N/A,#N/A,FALSE,"bgt-pl 97"}</definedName>
    <definedName name="_Sort" hidden="1">#REF!</definedName>
    <definedName name="aa" hidden="1">'[1]Trial Balance'!$A$1:$H$65536</definedName>
    <definedName name="aaa" hidden="1">{"conso",#N/A,FALSE,"cash flow"}</definedName>
    <definedName name="aaaa" hidden="1">{"cashflow",#N/A,FALSE,"cash flow"}</definedName>
    <definedName name="abc" hidden="1">{"cashflow",#N/A,FALSE,"cash flow"}</definedName>
    <definedName name="afdf" hidden="1">{"'Eng (page2)'!$A$1:$D$52"}</definedName>
    <definedName name="aoe" hidden="1">{"'Model'!$A$1:$N$53"}</definedName>
    <definedName name="AS2DocOpenMode" hidden="1">"AS2DocumentEdit"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beau" hidden="1">{"'Model'!$A$1:$N$53"}</definedName>
    <definedName name="bk" hidden="1">{"cashflow",#N/A,FALSE,"cash flow"}</definedName>
    <definedName name="blank" hidden="1">{#N/A,#N/A,FALSE,"ll-inves";#N/A,#N/A,FALSE,"bgt-cf 97";#N/A,#N/A,FALSE,"bgt-pl 97"}</definedName>
    <definedName name="cact" hidden="1">{#N/A,#N/A,FALSE,"ll-inves";#N/A,#N/A,FALSE,"bgt-cf 97";#N/A,#N/A,FALSE,"bgt-pl 97"}</definedName>
    <definedName name="cash2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fsat" hidden="1">{#N/A,#N/A,FALSE,"Summary";#N/A,#N/A,FALSE,"Model";#N/A,#N/A,FALSE,"Sentivity";#N/A,#N/A,FALSE,"Capital"}</definedName>
    <definedName name="costact" hidden="1">{#N/A,#N/A,FALSE,"ll-inves";#N/A,#N/A,FALSE,"bgt-cf 97";#N/A,#N/A,FALSE,"bgt-pl 97"}</definedName>
    <definedName name="csd" hidden="1">{#N/A,#N/A,FALSE,"ll-inves";#N/A,#N/A,FALSE,"bgt-cf 97";#N/A,#N/A,FALSE,"bgt-pl 97"}</definedName>
    <definedName name="dd" hidden="1">{"conso",#N/A,FALSE,"cash flow"}</definedName>
    <definedName name="dsds" hidden="1">{#N/A,#N/A,FALSE,"ll-inves";#N/A,#N/A,FALSE,"bgt-cf 97";#N/A,#N/A,FALSE,"bgt-pl 97"}</definedName>
    <definedName name="dssddssd" hidden="1">{#N/A,#N/A,FALSE,"ll-inves";#N/A,#N/A,FALSE,"bgt-cf 97";#N/A,#N/A,FALSE,"bgt-pl 97"}</definedName>
    <definedName name="HTML" hidden="1">{"'Eng (page2)'!$A$1:$D$52"}</definedName>
    <definedName name="HTML_CodePage" hidden="1">874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tml1" hidden="1">{"'Eng (page2)'!$A$1:$D$52"}</definedName>
    <definedName name="iopo" hidden="1">{"'Model'!$A$1:$N$53"}</definedName>
    <definedName name="KHJGDFGFHGHJ" hidden="1">{"cashflow",#N/A,FALSE,"cash flow"}</definedName>
    <definedName name="mmkj" hidden="1">{"'Model'!$A$1:$N$53"}</definedName>
    <definedName name="n" hidden="1">{"'Model'!$A$1:$N$53"}</definedName>
    <definedName name="ni" hidden="1">{"conso",#N/A,FALSE,"cash flow"}</definedName>
    <definedName name="nok" hidden="1">#REF!</definedName>
    <definedName name="nu" hidden="1">{"cashflow",#N/A,FALSE,"cash flow"}</definedName>
    <definedName name="PC" hidden="1">{"conso",#N/A,FALSE,"cash flow"}</definedName>
    <definedName name="pl_bak" hidden="1">{#N/A,#N/A,FALSE,"ll-inves";#N/A,#N/A,FALSE,"bgt-cf 97";#N/A,#N/A,FALSE,"bgt-pl 97"}</definedName>
    <definedName name="plnew" hidden="1">{#N/A,#N/A,FALSE,"ll-inves";#N/A,#N/A,FALSE,"bgt-cf 97";#N/A,#N/A,FALSE,"bgt-pl 97"}</definedName>
    <definedName name="plsat" hidden="1">{#N/A,#N/A,FALSE,"ll-inves";#N/A,#N/A,FALSE,"bgt-cf 97";#N/A,#N/A,FALSE,"bgt-pl 97"}</definedName>
    <definedName name="_xlnm.Print_Area" localSheetId="3">'CE (5)'!$A$1:$AA$30</definedName>
    <definedName name="_xlnm.Print_Area" localSheetId="5">'CF (7-8)'!$A$1:$K$80</definedName>
    <definedName name="_xlnm.Print_Area" localSheetId="0">'FS (1-3)'!$A$1:$K$119</definedName>
    <definedName name="_xlnm.Print_Area" localSheetId="2">'PL (4) 12M'!$A$1:$K$51</definedName>
    <definedName name="_xlnm.Print_Area" localSheetId="4">'SE (6)'!$A$1:$U$27</definedName>
    <definedName name="proa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qqqqq" hidden="1">{"cashflow",#N/A,FALSE,"cash flow"}</definedName>
    <definedName name="REC" hidden="1">{"conso",#N/A,FALSE,"cash flow"}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fdawgsrgedrhdthtfdjh" hidden="1">{"'Eng (page2)'!$A$1:$D$52"}</definedName>
    <definedName name="signi2" hidden="1">{#N/A,#N/A,FALSE,"Summary";#N/A,#N/A,FALSE,"Model";#N/A,#N/A,FALSE,"Sentivity";#N/A,#N/A,FALSE,"Capital"}</definedName>
    <definedName name="tcoact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est" hidden="1">{"'Model'!$A$1:$N$53"}</definedName>
    <definedName name="TextRefCopyRangeCount" hidden="1">1</definedName>
    <definedName name="tom" hidden="1">{"'Eng (page2)'!$A$1:$D$52"}</definedName>
    <definedName name="TOTAL" hidden="1">{#N/A,#N/A,FALSE,"Summary";#N/A,#N/A,FALSE,"Model";#N/A,#N/A,FALSE,"Sentivity";#N/A,#N/A,FALSE,"Capital"}</definedName>
    <definedName name="tun" hidden="1">{"'Model'!$A$1:$N$53"}</definedName>
    <definedName name="u" hidden="1">{"'Model'!$A$1:$N$53"}</definedName>
    <definedName name="v" hidden="1">{"'Model'!$A$1:$N$53"}</definedName>
    <definedName name="vcd" hidden="1">{#N/A,#N/A,FALSE,"Summary";#N/A,#N/A,FALSE,"Model";#N/A,#N/A,FALSE,"Sentivity";#N/A,#N/A,FALSE,"Capital"}</definedName>
    <definedName name="wrn.Cashflow." hidden="1">{"cashflow",#N/A,FALSE,"cash flow"}</definedName>
    <definedName name="wrn.conso." hidden="1">{"conso",#N/A,FALSE,"cash flow"}</definedName>
    <definedName name="wrn.isdn." hidden="1">{#N/A,#N/A,FALSE,"Summary";#N/A,#N/A,FALSE,"Model";#N/A,#N/A,FALSE,"Sentivity";#N/A,#N/A,FALSE,"Capital"}</definedName>
    <definedName name="wrn.ll." hidden="1">{#N/A,#N/A,FALSE,"ll-inves";#N/A,#N/A,FALSE,"bgt-cf 97";#N/A,#N/A,FALSE,"bgt-pl 97"}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jdjkj" hidden="1">{#N/A,#N/A,FALSE,"ll-inves";#N/A,#N/A,FALSE,"bgt-cf 97";#N/A,#N/A,FALSE,"bgt-pl 97"}</definedName>
    <definedName name="y" hidden="1">{"'Model'!$A$1:$N$53"}</definedName>
    <definedName name="Z_1F7F6C19_8911_4A38_A245_5C51B403FB13_.wvu.PrintArea" localSheetId="0" hidden="1">'FS (1-3)'!$A$2:$H$123</definedName>
    <definedName name="Z_2CA7CCB4_9B56_4682_9662_97CF2752E215_.wvu.PrintArea" localSheetId="0" hidden="1">'FS (1-3)'!$A$2:$H$123</definedName>
    <definedName name="Z_32FE8EAA_35DA_4C7A_92A0_9B5CAB08BE3F_.wvu.PrintArea" localSheetId="0" hidden="1">'FS (1-3)'!$A$2:$H$123</definedName>
    <definedName name="Z_7A9397F6_E1FC_4386_A077_FC272B949F82_.wvu.PrintArea" localSheetId="0" hidden="1">'FS (1-3)'!$A$2:$H$123</definedName>
    <definedName name="Z_E7B771DF_1040_4644_BE91_91BA1826BFF6_.wvu.PrintArea" localSheetId="0" hidden="1">'FS (1-3)'!$A$2:$H$123</definedName>
    <definedName name="zz" hidden="1">{"cashflow",#N/A,FALSE,"cash flow"}</definedName>
    <definedName name="เงินเดือน" hidden="1">{"'Eng (page2)'!$A$1:$D$52"}</definedName>
    <definedName name="ฟ" hidden="1">{#N/A,#N/A,FALSE,"ll-inves";#N/A,#N/A,FALSE,"bgt-cf 97";#N/A,#N/A,FALSE,"bgt-pl 97"}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82" i="1" l="1"/>
  <c r="A42" i="4" l="1"/>
  <c r="A5" i="4"/>
  <c r="A5" i="3"/>
  <c r="A5" i="6"/>
  <c r="I8" i="7" l="1"/>
  <c r="K8" i="7"/>
  <c r="K82" i="1" l="1"/>
  <c r="G82" i="1"/>
  <c r="K50" i="1"/>
  <c r="G50" i="1"/>
  <c r="E23" i="5" l="1"/>
  <c r="E19" i="5"/>
  <c r="I19" i="5" l="1"/>
  <c r="E18" i="5" l="1"/>
  <c r="E44" i="5" l="1"/>
  <c r="K7" i="5" l="1"/>
  <c r="A18" i="3" l="1"/>
  <c r="A26" i="3"/>
  <c r="G44" i="5" l="1"/>
  <c r="K32" i="5" l="1"/>
  <c r="I32" i="5"/>
  <c r="G32" i="5"/>
  <c r="E32" i="5"/>
  <c r="I16" i="5" l="1"/>
  <c r="K16" i="5" l="1"/>
  <c r="K22" i="5" s="1"/>
  <c r="I22" i="5"/>
  <c r="G16" i="5"/>
  <c r="G22" i="5" s="1"/>
  <c r="A44" i="4"/>
  <c r="I25" i="5" l="1"/>
  <c r="A3" i="5"/>
  <c r="G25" i="5"/>
  <c r="G34" i="5" s="1"/>
  <c r="G43" i="5" s="1"/>
  <c r="G45" i="5" s="1"/>
  <c r="K25" i="5"/>
  <c r="K34" i="5" s="1"/>
  <c r="K43" i="5" s="1"/>
  <c r="I34" i="5" l="1"/>
  <c r="I43" i="5" s="1"/>
  <c r="I45" i="5" s="1"/>
  <c r="I37" i="5"/>
  <c r="K45" i="5"/>
  <c r="G37" i="5"/>
  <c r="G49" i="5" s="1"/>
  <c r="K37" i="5"/>
  <c r="K49" i="5"/>
  <c r="K40" i="5" l="1"/>
  <c r="G40" i="5"/>
  <c r="I40" i="5"/>
  <c r="I49" i="5"/>
  <c r="E16" i="5" l="1"/>
  <c r="E22" i="5" s="1"/>
  <c r="E25" i="5" l="1"/>
  <c r="E37" i="5" l="1"/>
  <c r="E49" i="5" s="1"/>
  <c r="E34" i="5"/>
  <c r="E43" i="5" s="1"/>
  <c r="E45" i="5" s="1"/>
  <c r="E40" i="5" l="1"/>
</calcChain>
</file>

<file path=xl/sharedStrings.xml><?xml version="1.0" encoding="utf-8"?>
<sst xmlns="http://schemas.openxmlformats.org/spreadsheetml/2006/main" count="377" uniqueCount="246">
  <si>
    <t>หมายเหตุ</t>
  </si>
  <si>
    <t>งบกำไรขาดทุนเบ็ดเสร็จ</t>
  </si>
  <si>
    <t>รายได้อื่น</t>
  </si>
  <si>
    <t>ค่าใช้จ่ายในการบริหาร</t>
  </si>
  <si>
    <t>ต้นทุนทางการเงิน</t>
  </si>
  <si>
    <t>จํานวนหุ้นสามัญถัวเฉลี่ยถ่วงน้ำหนักที่ถือโดยผู้ถือหุ้น (หุ้น)</t>
  </si>
  <si>
    <t xml:space="preserve">กำไร (ขาดทุน) ต่อหุ้น </t>
  </si>
  <si>
    <t xml:space="preserve">   </t>
  </si>
  <si>
    <t>งบการเงินรวม</t>
  </si>
  <si>
    <t>งบการเงินเฉพาะกิจการ</t>
  </si>
  <si>
    <t>กำไร (ขาดทุน) ขั้นต้น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</si>
  <si>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</si>
  <si>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</si>
  <si>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 (ขาดทุน) ก่อนภาษีเงินได้</t>
  </si>
  <si>
    <t>ต้นทุนในการจัดจำหน่าย</t>
  </si>
  <si>
    <t>กำไร (ขาดทุน) ต่อหุ้นขั้นพื้นฐาน (บาทต่อหุ้น)</t>
  </si>
  <si>
    <t xml:space="preserve">      </t>
  </si>
  <si>
    <t>(ค่าใช้จ่าย) รายได้ภาษีเงินได้</t>
  </si>
  <si>
    <t>รายได้จากการให้บริการ</t>
  </si>
  <si>
    <t>ต้นทุนจากการขาย</t>
  </si>
  <si>
    <t>ต้นทุนจากการให้บริการ</t>
  </si>
  <si>
    <t>รายได้จากการขาย</t>
  </si>
  <si>
    <t>"ยังไม่ได้ตรวจสอบ"</t>
  </si>
  <si>
    <t>"สอบทานแล้ว"</t>
  </si>
  <si>
    <t>2564</t>
  </si>
  <si>
    <t>2565</t>
  </si>
  <si>
    <t>กำไร (ขาดทุน) เบ็ดเสร็จอื่น :</t>
  </si>
  <si>
    <t>รายการที่จะไม่ถูกจัดประเภทใหม่ไว้ในกำไรหรือขาดทุนในภายหลัง :</t>
  </si>
  <si>
    <t xml:space="preserve"> ผลกำไร (ขาดทุน) จากการวัดมูลค่าใหม่ของ</t>
  </si>
  <si>
    <t xml:space="preserve">    ผลประโยชน์พนักงานที่กำหนดไว้</t>
  </si>
  <si>
    <t>รวมรายการที่จะไม่ถูกจัดประเภทใหม่ไว้ในกำไรหรือขาดทุนในภายหลัง</t>
  </si>
  <si>
    <t>การแบ่งปันกำไร (ขาดทุน) :</t>
  </si>
  <si>
    <t>การแบ่งปันกำไร (ขาดทุน) เบ็ดเสร็จรวม :</t>
  </si>
  <si>
    <t>สำหรับปีสิ้นสุดวันที่ 31 ธันวาคม 2565</t>
  </si>
  <si>
    <t>กำไร (ขาดทุน) สุทธิสำหรับปี</t>
  </si>
  <si>
    <t>กำไร (ขาดทุน) เบ็ดเสร็จรวมสำหรับปี</t>
  </si>
  <si>
    <t>B-52 Capital Public Company Limited and Subsidiaries</t>
  </si>
  <si>
    <t xml:space="preserve">Statements of Financial Position </t>
  </si>
  <si>
    <t>As at 31 March 2023</t>
  </si>
  <si>
    <t xml:space="preserve">Consolidated </t>
  </si>
  <si>
    <t>Separate</t>
  </si>
  <si>
    <t>As at</t>
  </si>
  <si>
    <t>31 March 2023</t>
  </si>
  <si>
    <t>31 December 2022</t>
  </si>
  <si>
    <t>"Unaudited"</t>
  </si>
  <si>
    <t>"Audited"</t>
  </si>
  <si>
    <t>"Reviewed"</t>
  </si>
  <si>
    <t>Notes</t>
  </si>
  <si>
    <t>Assets</t>
  </si>
  <si>
    <t>Current assets</t>
  </si>
  <si>
    <t>Cash and cash equivalents</t>
  </si>
  <si>
    <t>Trade and other current receivables</t>
  </si>
  <si>
    <t>Current contract assets</t>
  </si>
  <si>
    <t>Loans and accrued interest receivable</t>
  </si>
  <si>
    <t>to related parties</t>
  </si>
  <si>
    <t>Inventories</t>
  </si>
  <si>
    <t>Current tax assets</t>
  </si>
  <si>
    <t>Other current financial assets</t>
  </si>
  <si>
    <t>Other current assets</t>
  </si>
  <si>
    <t>Total current assets</t>
  </si>
  <si>
    <t>Non-current assets</t>
  </si>
  <si>
    <t>Trade and other non-current receivables</t>
  </si>
  <si>
    <t>Investment property</t>
  </si>
  <si>
    <t>Building improvement and equipment</t>
  </si>
  <si>
    <t>Right of use assets</t>
  </si>
  <si>
    <t>Goodwill</t>
  </si>
  <si>
    <t>Intangible assets</t>
  </si>
  <si>
    <t>Other non-current financial assets</t>
  </si>
  <si>
    <t>Deferred tax assets</t>
  </si>
  <si>
    <t>Other non-current assets</t>
  </si>
  <si>
    <t>Total non-current assets</t>
  </si>
  <si>
    <t>Investments in subsidiaries</t>
  </si>
  <si>
    <t>Total assets</t>
  </si>
  <si>
    <t>Statements of Financial Position (Cont.)</t>
  </si>
  <si>
    <t>Liabilities and shareholders' equity</t>
  </si>
  <si>
    <t>Current liabilities</t>
  </si>
  <si>
    <t>Trade and other current payables</t>
  </si>
  <si>
    <t>Current contract liabilities</t>
  </si>
  <si>
    <t>Current portion of lease liabilities</t>
  </si>
  <si>
    <t>Total current liabilities</t>
  </si>
  <si>
    <t>Other current liabilities</t>
  </si>
  <si>
    <t>Lease liabilities</t>
  </si>
  <si>
    <t>Deferred tax liabilities</t>
  </si>
  <si>
    <t>Non-current provisions for employee benefit</t>
  </si>
  <si>
    <t>Other non-current liabilities</t>
  </si>
  <si>
    <t>Total non-current liabilities</t>
  </si>
  <si>
    <t>Total liabilities</t>
  </si>
  <si>
    <t>Liabilities and shareholders' equity (Cont.)</t>
  </si>
  <si>
    <t>Shareholders' equity</t>
  </si>
  <si>
    <t>Share capital</t>
  </si>
  <si>
    <t>Authorised share capital</t>
  </si>
  <si>
    <t xml:space="preserve">      at par value of Baht 0.50 each</t>
  </si>
  <si>
    <t xml:space="preserve">930,395,261 ordinary shares </t>
  </si>
  <si>
    <t>930,395,261 ordinary shares</t>
  </si>
  <si>
    <t xml:space="preserve">      as at 31 March 2023</t>
  </si>
  <si>
    <t xml:space="preserve">      as at 31 December 2565</t>
  </si>
  <si>
    <t>Issued and paid share capital</t>
  </si>
  <si>
    <t>737,347,389 ordinary shares</t>
  </si>
  <si>
    <t xml:space="preserve">      at par value of Baht 2 each</t>
  </si>
  <si>
    <t xml:space="preserve">      as at 31 December 2022</t>
  </si>
  <si>
    <t>Appropriated</t>
  </si>
  <si>
    <t xml:space="preserve">   Legal reserve</t>
  </si>
  <si>
    <t>Unappropriated</t>
  </si>
  <si>
    <t xml:space="preserve">   Unappropriated</t>
  </si>
  <si>
    <t>Share premium (discount) on ordinary shares</t>
  </si>
  <si>
    <t>Surplus from share-based payments</t>
  </si>
  <si>
    <t>Retained earnings</t>
  </si>
  <si>
    <t>Other components of shareholders' equity</t>
  </si>
  <si>
    <t>Total equity attributable to owners of the company</t>
  </si>
  <si>
    <t>Non-controlling interests</t>
  </si>
  <si>
    <t xml:space="preserve">Total shareholders' equity </t>
  </si>
  <si>
    <t xml:space="preserve">Total liabilities and  shareholders' equity </t>
  </si>
  <si>
    <t>Statements of Comprehensive Income</t>
  </si>
  <si>
    <t>2022</t>
  </si>
  <si>
    <t>Consolidated</t>
  </si>
  <si>
    <t>2023</t>
  </si>
  <si>
    <t>Revenue from sales</t>
  </si>
  <si>
    <t>Revenue from services</t>
  </si>
  <si>
    <t>Cost of sales</t>
  </si>
  <si>
    <t>Costs of rendering of services</t>
  </si>
  <si>
    <t>Gross profit (loss)</t>
  </si>
  <si>
    <t>Other income</t>
  </si>
  <si>
    <t>Distribution costs</t>
  </si>
  <si>
    <t>Administrative expenses</t>
  </si>
  <si>
    <t>Finance costs</t>
  </si>
  <si>
    <t>Profit (loss) before income tax expense</t>
  </si>
  <si>
    <t>Tax income (expense)</t>
  </si>
  <si>
    <t>Profit (loss) for the period</t>
  </si>
  <si>
    <t>Other comprehensive income :</t>
  </si>
  <si>
    <t>Components of other comprehensive income</t>
  </si>
  <si>
    <t>that will not be reclassified to profit or loss</t>
  </si>
  <si>
    <t xml:space="preserve">   Gains (losses)  on remeasurement of defined benefit plans</t>
  </si>
  <si>
    <t>Total components of other comprehensive income</t>
  </si>
  <si>
    <t>Total comprehensive income (expense) for the period</t>
  </si>
  <si>
    <t>Profit (loss) attributable to</t>
  </si>
  <si>
    <t>Owners of parent</t>
  </si>
  <si>
    <t>Non-controlling Interests</t>
  </si>
  <si>
    <t>Total comprehensive income (expense) attributable to :</t>
  </si>
  <si>
    <t>Owners of  parent</t>
  </si>
  <si>
    <t>Earnings (loss)  per share</t>
  </si>
  <si>
    <t>Basic earnings (loss) per share (Baht per share)</t>
  </si>
  <si>
    <t>Weighted average number of ordinary shares outstanding (shares)</t>
  </si>
  <si>
    <t xml:space="preserve">Statements of Changes in shareholders’ equity </t>
  </si>
  <si>
    <t>Attributable to owners of the parent</t>
  </si>
  <si>
    <t xml:space="preserve">  Gains (losses) on   </t>
  </si>
  <si>
    <t>Surplus from change</t>
  </si>
  <si>
    <t xml:space="preserve">Total other </t>
  </si>
  <si>
    <t>Surplus from</t>
  </si>
  <si>
    <t xml:space="preserve">remeasurements </t>
  </si>
  <si>
    <t xml:space="preserve"> in shareholding </t>
  </si>
  <si>
    <t>components of</t>
  </si>
  <si>
    <t xml:space="preserve"> Total </t>
  </si>
  <si>
    <t xml:space="preserve">Issued and </t>
  </si>
  <si>
    <t>(discount) on</t>
  </si>
  <si>
    <t>Advance received</t>
  </si>
  <si>
    <t>share-based</t>
  </si>
  <si>
    <t>Appropriated -</t>
  </si>
  <si>
    <t>of defined employee</t>
  </si>
  <si>
    <t>percentage in</t>
  </si>
  <si>
    <t xml:space="preserve"> shareholders’</t>
  </si>
  <si>
    <t>shareholders' equity</t>
  </si>
  <si>
    <t xml:space="preserve">Non-controlling </t>
  </si>
  <si>
    <t>Total</t>
  </si>
  <si>
    <t>paid share capital</t>
  </si>
  <si>
    <t>ordinary shares</t>
  </si>
  <si>
    <t xml:space="preserve"> from shares</t>
  </si>
  <si>
    <t>payments</t>
  </si>
  <si>
    <t>legal reserve</t>
  </si>
  <si>
    <t xml:space="preserve"> benefit plans</t>
  </si>
  <si>
    <t>subsidiaries</t>
  </si>
  <si>
    <t xml:space="preserve"> equity</t>
  </si>
  <si>
    <t>of the owner parent</t>
  </si>
  <si>
    <t>Interests</t>
  </si>
  <si>
    <t>Beginning balance as at 1 January 2022</t>
  </si>
  <si>
    <t>Beginning balance as at 1 January 2023</t>
  </si>
  <si>
    <t>Increase (decrease) on ordinary shares</t>
  </si>
  <si>
    <t>Transfer to Retained earnings</t>
  </si>
  <si>
    <t>Other -  decrease on ordinary shares</t>
  </si>
  <si>
    <t>Ending balance as at 31 March 2023</t>
  </si>
  <si>
    <t>Ending balance as at 31 March 2022</t>
  </si>
  <si>
    <t>Statements of Changes in shareholders’ equity (Cont.)</t>
  </si>
  <si>
    <t xml:space="preserve">Statements of Cash Flows </t>
  </si>
  <si>
    <t>Cash flows from operating activities</t>
  </si>
  <si>
    <t>Adjustment of profit (loss) on cash received (paid)</t>
  </si>
  <si>
    <t>Adjustment on Finance costs</t>
  </si>
  <si>
    <t>Adjustment on Trade and other current receivables (increase) decrease</t>
  </si>
  <si>
    <t>Adjustment on Inventories (increase) decrease</t>
  </si>
  <si>
    <t>Adjustment on Other assets (increase) decrease</t>
  </si>
  <si>
    <t>Adjustment on Trade and other current  payables increase (decrease)</t>
  </si>
  <si>
    <t>Adjustment on Other liabilities increase (decrease)</t>
  </si>
  <si>
    <t xml:space="preserve">Depreciation Depletion and Amortization charges </t>
  </si>
  <si>
    <t>Adjustment on Provisions liabilities increase (decrease)</t>
  </si>
  <si>
    <t>Adjustment on Reduction of inventories to net realisable value (Reverse)</t>
  </si>
  <si>
    <t>Other adjustment on Cash generated from investments or borrowing</t>
  </si>
  <si>
    <t>Net cash flows provided from (used in) operating activities</t>
  </si>
  <si>
    <t>Interest income</t>
  </si>
  <si>
    <t>Income tax refund (paid)</t>
  </si>
  <si>
    <t>Adjustment on Other non-current receivables (increase) decrease</t>
  </si>
  <si>
    <t>Adjustment Bad debts and allowance for doubtful accounts (Reverse)</t>
  </si>
  <si>
    <t>Adjustment on Loss (Gain) from sales of non-current assets</t>
  </si>
  <si>
    <t>Cash paid from provision for employee benefits</t>
  </si>
  <si>
    <t>Statements of Cash Flows  (Cont.)</t>
  </si>
  <si>
    <t>Cash flows from investing activities</t>
  </si>
  <si>
    <t>Cash paid from investments in subsidiaries</t>
  </si>
  <si>
    <t>Cash received from sale of equity instruments or debt instruments</t>
  </si>
  <si>
    <t xml:space="preserve">   from other parties</t>
  </si>
  <si>
    <t>Cash received from the sale of building improvement and equipment</t>
  </si>
  <si>
    <t>Cash paid for purchases of  building improvement and equipment</t>
  </si>
  <si>
    <t>Cash paid for purchases of intangible assets</t>
  </si>
  <si>
    <t>Cash received from the sale of other long-term assets</t>
  </si>
  <si>
    <t>Advance payment and term loans to other persons or related parties</t>
  </si>
  <si>
    <t xml:space="preserve">Cash received from advance payment and loans to other persons </t>
  </si>
  <si>
    <t xml:space="preserve">   or related parties</t>
  </si>
  <si>
    <t>Net cash flows provided from (used in) investing activities</t>
  </si>
  <si>
    <t>Cash flows from financing activities</t>
  </si>
  <si>
    <t>Cash received from issue of share</t>
  </si>
  <si>
    <t>Cash paid for lease liabilities</t>
  </si>
  <si>
    <t>Interest expense</t>
  </si>
  <si>
    <t>Net cash flows provided from (used in) financing activities</t>
  </si>
  <si>
    <t>Net increase (decrease) in cash and cash equivalents</t>
  </si>
  <si>
    <t>Cash and cash equivalents - beginning balance</t>
  </si>
  <si>
    <t>Cash and cash equivalents - ending  balance</t>
  </si>
  <si>
    <t>Additional information for cash flows</t>
  </si>
  <si>
    <t>1. For the purpose of preparing the statement of cash flows, cash and cash equivalents items include cash and cash at banks and short-term investment in promissory  notes</t>
  </si>
  <si>
    <t>which are due within 3 months.</t>
  </si>
  <si>
    <t>Non-current liabilities</t>
  </si>
  <si>
    <t>Other cash (paid) from investing activities - financial assets</t>
  </si>
  <si>
    <t>Earnings from market research</t>
  </si>
  <si>
    <t>Cost of market research</t>
  </si>
  <si>
    <t>Adjustment for loss on impairment of assets (Reverse)</t>
  </si>
  <si>
    <t>- Investments in subsidiaries</t>
  </si>
  <si>
    <t>(Unit : Baht)</t>
  </si>
  <si>
    <t>For the three-month periods ended 31 March 2023</t>
  </si>
  <si>
    <t xml:space="preserve">Share premium </t>
  </si>
  <si>
    <t>Changes in ownership interests of subsidiaries</t>
  </si>
  <si>
    <t xml:space="preserve">       which the controlling interest</t>
  </si>
  <si>
    <t xml:space="preserve">  without change in control</t>
  </si>
  <si>
    <t xml:space="preserve">   - From Tanjai D Money Service Co., Ltd.</t>
  </si>
  <si>
    <t>Share premium</t>
  </si>
  <si>
    <t>7 ,8  ,9</t>
  </si>
  <si>
    <t>- Depreciation</t>
  </si>
  <si>
    <t xml:space="preserve">- Amortization charge </t>
  </si>
  <si>
    <t>- Employee benefit obligations</t>
  </si>
  <si>
    <t>- Reinstatement costs</t>
  </si>
  <si>
    <t>- Loans to related parties</t>
  </si>
  <si>
    <t>- Goodwill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</si>
</sst>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(* #,##0.00_);_(* \(#,##0.00\);_(* &quot;-&quot;??_);_(@_)"/>
    <numFmt numFmtId="164" formatCode="_-* #,##0.00_-;\-* #,##0.00_-;_-* &quot;-&quot;??_-;_-@_-"/>
    <numFmt numFmtId="165" formatCode="#,##0;\(#,##0\);&quot;-&quot;;@"/>
    <numFmt numFmtId="166" formatCode="#,##0;\(#,##0\)"/>
    <numFmt numFmtId="167" formatCode="#,##0.00;\(#,##0.00\);&quot;-&quot;;@"/>
    <numFmt numFmtId="168" formatCode="#,##0.0000;\(#,##0.0000\);&quot;-&quot;;@"/>
    <numFmt numFmtId="169" formatCode="_(* #,##0_);_(* \(#,##0\);_(* &quot;-&quot;??_);_(@_)"/>
    <numFmt numFmtId="170" formatCode="_(* #,##0_);_(* \(#,##0\);_(* &quot;-&quot;_)\ \ \ \ \ ;_(@_)"/>
    <numFmt numFmtId="171" formatCode="_-* #,##0_-;\-* #,##0_-;_-* &quot;-&quot;??_-;_-@_-"/>
    <numFmt numFmtId="172" formatCode="_-* #,##0.0000_-;\-* #,##0.0000_-;_-* &quot;-&quot;??_-;_-@_-"/>
    <numFmt numFmtId="173" formatCode="#,##0.000;\(#,##0.000\);&quot;-&quot;;@"/>
  </numFmts>
  <fonts count="30"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3"/>
      <name val="Angsana New"/>
      <family val="1"/>
    </font>
    <font>
      <sz val="13"/>
      <name val="Angsana New"/>
      <family val="1"/>
    </font>
    <font>
      <b/>
      <u/>
      <sz val="13"/>
      <name val="Angsana New"/>
      <family val="1"/>
    </font>
    <font>
      <sz val="13"/>
      <color indexed="8"/>
      <name val="Angsana New"/>
      <family val="1"/>
    </font>
    <font>
      <sz val="11"/>
      <name val="Calibri"/>
      <family val="2"/>
    </font>
    <font>
      <b/>
      <sz val="13"/>
      <color indexed="8"/>
      <name val="Angsana New"/>
      <family val="1"/>
    </font>
    <font>
      <b/>
      <u/>
      <sz val="13"/>
      <color indexed="8"/>
      <name val="Angsana New"/>
      <family val="1"/>
    </font>
    <font>
      <sz val="10"/>
      <name val="ApFont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</font>
    <font>
      <sz val="11"/>
      <color rgb="FF000000"/>
      <name val="Calibri"/>
      <family val="2"/>
    </font>
    <font>
      <b/>
      <sz val="13"/>
      <color theme="1"/>
      <name val="Angsana New"/>
      <family val="1"/>
    </font>
    <font>
      <sz val="13"/>
      <color theme="1"/>
      <name val="Angsana New"/>
      <family val="1"/>
    </font>
    <font>
      <sz val="13"/>
      <color rgb="FF000000"/>
      <name val="Angsana New"/>
      <family val="1"/>
    </font>
    <font>
      <sz val="11"/>
      <color rgb="FF000000"/>
      <name val="Angsana New"/>
      <family val="1"/>
    </font>
    <font>
      <sz val="7"/>
      <color rgb="FF333333"/>
      <name val="Tahoma"/>
      <family val="2"/>
    </font>
    <font>
      <sz val="8"/>
      <name val="Arial"/>
      <family val="2"/>
    </font>
    <font>
      <sz val="14"/>
      <name val="AngsanaUPC"/>
      <family val="1"/>
      <charset val="222"/>
    </font>
    <font>
      <sz val="12"/>
      <color rgb="FF000000"/>
      <name val="Angsana New"/>
      <family val="1"/>
    </font>
    <font>
      <sz val="14"/>
      <color rgb="FF000000"/>
      <name val="Angsana New"/>
      <family val="1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b/>
      <u/>
      <sz val="14"/>
      <name val="Angsana New"/>
      <family val="1"/>
      <charset val="222"/>
    </font>
    <font>
      <sz val="10"/>
      <name val="Microsoft Sans Serif"/>
      <family val="2"/>
    </font>
    <font>
      <b/>
      <sz val="13"/>
      <name val="Angsana New"/>
      <family val="1"/>
      <charset val="222"/>
    </font>
    <font>
      <b/>
      <sz val="14"/>
      <name val="AngsanaUPC"/>
      <family val="1"/>
      <charset val="222"/>
    </font>
    <font>
      <b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9">
    <xf numFmtId="0" fontId="0" fillId="0" borderId="0"/>
    <xf numFmtId="0" fontId="9" fillId="0" borderId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0" borderId="0"/>
    <xf numFmtId="43" fontId="20" fillId="0" borderId="0" applyFont="0" applyFill="0" applyBorder="0" applyAlignment="0" applyProtection="0"/>
    <xf numFmtId="0" fontId="19" fillId="0" borderId="0"/>
    <xf numFmtId="0" fontId="26" fillId="0" borderId="0"/>
  </cellStyleXfs>
  <cellXfs count="274">
    <xf numFmtId="0" fontId="0" fillId="0" borderId="0" xfId="0"/>
    <xf numFmtId="165" fontId="3" fillId="0" borderId="0" xfId="7" applyNumberFormat="1" applyFont="1" applyAlignment="1">
      <alignment vertical="center"/>
    </xf>
    <xf numFmtId="165" fontId="2" fillId="0" borderId="0" xfId="7" applyNumberFormat="1" applyFont="1" applyAlignment="1">
      <alignment horizontal="right" vertical="center"/>
    </xf>
    <xf numFmtId="165" fontId="4" fillId="0" borderId="0" xfId="7" applyNumberFormat="1" applyFont="1" applyAlignment="1">
      <alignment horizontal="center" vertical="center"/>
    </xf>
    <xf numFmtId="165" fontId="2" fillId="0" borderId="0" xfId="7" quotePrefix="1" applyNumberFormat="1" applyFont="1" applyAlignment="1">
      <alignment horizontal="right" vertical="center"/>
    </xf>
    <xf numFmtId="165" fontId="3" fillId="0" borderId="0" xfId="4" applyNumberFormat="1" applyFont="1" applyFill="1" applyBorder="1" applyAlignment="1">
      <alignment horizontal="right" vertical="center"/>
    </xf>
    <xf numFmtId="165" fontId="3" fillId="0" borderId="0" xfId="4" applyNumberFormat="1" applyFont="1" applyFill="1" applyAlignment="1">
      <alignment horizontal="right" vertical="center"/>
    </xf>
    <xf numFmtId="165" fontId="3" fillId="0" borderId="2" xfId="4" applyNumberFormat="1" applyFont="1" applyFill="1" applyBorder="1" applyAlignment="1">
      <alignment horizontal="right" vertical="center"/>
    </xf>
    <xf numFmtId="165" fontId="3" fillId="0" borderId="1" xfId="4" applyNumberFormat="1" applyFont="1" applyFill="1" applyBorder="1" applyAlignment="1">
      <alignment horizontal="right" vertical="center"/>
    </xf>
    <xf numFmtId="165" fontId="3" fillId="0" borderId="4" xfId="4" applyNumberFormat="1" applyFont="1" applyFill="1" applyBorder="1" applyAlignment="1">
      <alignment horizontal="right" vertical="center"/>
    </xf>
    <xf numFmtId="165" fontId="3" fillId="0" borderId="0" xfId="4" applyNumberFormat="1" applyFont="1" applyFill="1" applyBorder="1" applyAlignment="1">
      <alignment horizontal="center" vertical="center"/>
    </xf>
    <xf numFmtId="165" fontId="6" fillId="0" borderId="0" xfId="4" applyNumberFormat="1" applyFont="1" applyFill="1" applyBorder="1" applyAlignment="1">
      <alignment horizontal="center" vertical="center"/>
    </xf>
    <xf numFmtId="165" fontId="3" fillId="0" borderId="0" xfId="4" applyNumberFormat="1" applyFont="1" applyFill="1" applyAlignment="1">
      <alignment vertical="center"/>
    </xf>
    <xf numFmtId="167" fontId="3" fillId="0" borderId="0" xfId="4" applyNumberFormat="1" applyFont="1" applyFill="1" applyBorder="1" applyAlignment="1">
      <alignment horizontal="right" vertical="center"/>
    </xf>
    <xf numFmtId="168" fontId="3" fillId="0" borderId="4" xfId="4" applyNumberFormat="1" applyFont="1" applyFill="1" applyBorder="1" applyAlignment="1">
      <alignment horizontal="right" vertical="center"/>
    </xf>
    <xf numFmtId="165" fontId="3" fillId="0" borderId="0" xfId="4" applyNumberFormat="1" applyFont="1" applyFill="1" applyBorder="1" applyAlignment="1">
      <alignment horizontal="center" vertical="top"/>
    </xf>
    <xf numFmtId="165" fontId="3" fillId="0" borderId="0" xfId="4" applyNumberFormat="1" applyFont="1" applyFill="1" applyBorder="1" applyAlignment="1">
      <alignment horizontal="right" vertical="top"/>
    </xf>
    <xf numFmtId="165" fontId="3" fillId="0" borderId="0" xfId="4" applyNumberFormat="1" applyFont="1" applyFill="1" applyAlignment="1">
      <alignment vertical="top"/>
    </xf>
    <xf numFmtId="165" fontId="3" fillId="0" borderId="0" xfId="4" applyNumberFormat="1" applyFont="1" applyFill="1" applyBorder="1" applyAlignment="1">
      <alignment vertical="top"/>
    </xf>
    <xf numFmtId="169" fontId="3" fillId="0" borderId="0" xfId="4" applyNumberFormat="1" applyFont="1" applyFill="1" applyBorder="1" applyAlignment="1">
      <alignment horizontal="center" vertical="top"/>
    </xf>
    <xf numFmtId="169" fontId="3" fillId="0" borderId="0" xfId="4" applyNumberFormat="1" applyFont="1" applyFill="1" applyBorder="1" applyAlignment="1">
      <alignment vertical="top"/>
    </xf>
    <xf numFmtId="0" fontId="5" fillId="0" borderId="0" xfId="8" applyFont="1" applyAlignment="1">
      <alignment vertical="center"/>
    </xf>
    <xf numFmtId="0" fontId="5" fillId="0" borderId="0" xfId="8" applyFont="1" applyAlignment="1">
      <alignment horizontal="center" vertical="center"/>
    </xf>
    <xf numFmtId="165" fontId="3" fillId="0" borderId="0" xfId="5" applyNumberFormat="1" applyFont="1" applyFill="1" applyAlignment="1">
      <alignment vertical="center"/>
    </xf>
    <xf numFmtId="0" fontId="7" fillId="0" borderId="0" xfId="8" applyFont="1" applyAlignment="1">
      <alignment vertical="center"/>
    </xf>
    <xf numFmtId="0" fontId="7" fillId="0" borderId="0" xfId="8" applyFont="1" applyAlignment="1">
      <alignment horizontal="left" vertical="center"/>
    </xf>
    <xf numFmtId="165" fontId="2" fillId="0" borderId="0" xfId="5" applyNumberFormat="1" applyFont="1" applyFill="1" applyAlignment="1">
      <alignment vertical="center"/>
    </xf>
    <xf numFmtId="0" fontId="7" fillId="0" borderId="1" xfId="8" applyFont="1" applyBorder="1" applyAlignment="1">
      <alignment horizontal="left" vertical="center"/>
    </xf>
    <xf numFmtId="0" fontId="5" fillId="0" borderId="1" xfId="8" applyFont="1" applyBorder="1" applyAlignment="1">
      <alignment horizontal="center" vertical="center"/>
    </xf>
    <xf numFmtId="165" fontId="2" fillId="0" borderId="1" xfId="5" applyNumberFormat="1" applyFont="1" applyFill="1" applyBorder="1" applyAlignment="1">
      <alignment vertical="center"/>
    </xf>
    <xf numFmtId="165" fontId="7" fillId="0" borderId="0" xfId="8" applyNumberFormat="1" applyFont="1" applyAlignment="1">
      <alignment horizontal="right" vertical="center"/>
    </xf>
    <xf numFmtId="166" fontId="2" fillId="0" borderId="0" xfId="8" applyNumberFormat="1" applyFont="1" applyAlignment="1">
      <alignment horizontal="center" vertical="top"/>
    </xf>
    <xf numFmtId="0" fontId="8" fillId="0" borderId="0" xfId="8" applyFont="1" applyAlignment="1">
      <alignment horizontal="center" vertical="center"/>
    </xf>
    <xf numFmtId="166" fontId="2" fillId="0" borderId="0" xfId="8" applyNumberFormat="1" applyFont="1" applyAlignment="1">
      <alignment horizontal="right" vertical="top"/>
    </xf>
    <xf numFmtId="0" fontId="3" fillId="0" borderId="0" xfId="8" applyFont="1" applyAlignment="1">
      <alignment vertical="top"/>
    </xf>
    <xf numFmtId="165" fontId="5" fillId="0" borderId="0" xfId="8" applyNumberFormat="1" applyFont="1" applyAlignment="1">
      <alignment horizontal="right" vertical="center"/>
    </xf>
    <xf numFmtId="0" fontId="7" fillId="0" borderId="0" xfId="8" applyFont="1" applyAlignment="1" applyProtection="1">
      <alignment vertical="center"/>
      <protection locked="0"/>
    </xf>
    <xf numFmtId="0" fontId="4" fillId="0" borderId="0" xfId="8" applyFont="1" applyAlignment="1">
      <alignment horizontal="center" vertical="top"/>
    </xf>
    <xf numFmtId="0" fontId="3" fillId="0" borderId="0" xfId="8" applyFont="1" applyAlignment="1">
      <alignment vertical="center"/>
    </xf>
    <xf numFmtId="0" fontId="2" fillId="0" borderId="0" xfId="8" applyFont="1" applyAlignment="1">
      <alignment horizontal="center" vertical="top"/>
    </xf>
    <xf numFmtId="0" fontId="3" fillId="0" borderId="0" xfId="8" quotePrefix="1" applyFont="1" applyAlignment="1">
      <alignment vertical="center"/>
    </xf>
    <xf numFmtId="165" fontId="3" fillId="0" borderId="0" xfId="5" applyNumberFormat="1" applyFont="1" applyFill="1" applyBorder="1" applyAlignment="1">
      <alignment vertical="center"/>
    </xf>
    <xf numFmtId="0" fontId="3" fillId="0" borderId="0" xfId="8" applyFont="1" applyAlignment="1">
      <alignment horizontal="center" vertical="center"/>
    </xf>
    <xf numFmtId="165" fontId="3" fillId="0" borderId="2" xfId="5" applyNumberFormat="1" applyFont="1" applyFill="1" applyBorder="1" applyAlignment="1">
      <alignment horizontal="right" vertical="center"/>
    </xf>
    <xf numFmtId="165" fontId="3" fillId="0" borderId="2" xfId="5" applyNumberFormat="1" applyFont="1" applyFill="1" applyBorder="1" applyAlignment="1">
      <alignment vertical="center"/>
    </xf>
    <xf numFmtId="43" fontId="5" fillId="0" borderId="0" xfId="4" applyFont="1" applyFill="1" applyAlignment="1">
      <alignment vertical="center"/>
    </xf>
    <xf numFmtId="4" fontId="5" fillId="0" borderId="0" xfId="8" applyNumberFormat="1" applyFont="1" applyAlignment="1">
      <alignment vertical="center"/>
    </xf>
    <xf numFmtId="165" fontId="3" fillId="0" borderId="1" xfId="5" applyNumberFormat="1" applyFont="1" applyFill="1" applyBorder="1" applyAlignment="1">
      <alignment vertical="center"/>
    </xf>
    <xf numFmtId="0" fontId="5" fillId="0" borderId="0" xfId="8" applyFont="1" applyAlignment="1">
      <alignment horizontal="left" vertical="center"/>
    </xf>
    <xf numFmtId="165" fontId="2" fillId="0" borderId="3" xfId="5" applyNumberFormat="1" applyFont="1" applyFill="1" applyBorder="1" applyAlignment="1">
      <alignment vertical="center"/>
    </xf>
    <xf numFmtId="165" fontId="3" fillId="0" borderId="4" xfId="5" applyNumberFormat="1" applyFont="1" applyFill="1" applyBorder="1" applyAlignment="1">
      <alignment vertical="center"/>
    </xf>
    <xf numFmtId="0" fontId="3" fillId="0" borderId="0" xfId="1" applyFont="1" applyAlignment="1">
      <alignment vertical="top"/>
    </xf>
    <xf numFmtId="169" fontId="3" fillId="0" borderId="0" xfId="4" applyNumberFormat="1" applyFont="1" applyFill="1" applyAlignment="1">
      <alignment vertical="center"/>
    </xf>
    <xf numFmtId="0" fontId="2" fillId="0" borderId="0" xfId="8" applyFont="1" applyAlignment="1">
      <alignment vertical="center"/>
    </xf>
    <xf numFmtId="0" fontId="2" fillId="0" borderId="0" xfId="1" applyFont="1" applyAlignment="1">
      <alignment vertical="top"/>
    </xf>
    <xf numFmtId="43" fontId="3" fillId="0" borderId="0" xfId="2" applyFont="1" applyFill="1" applyAlignment="1">
      <alignment vertical="center"/>
    </xf>
    <xf numFmtId="165" fontId="5" fillId="0" borderId="0" xfId="8" applyNumberFormat="1" applyFont="1" applyAlignment="1">
      <alignment vertical="center"/>
    </xf>
    <xf numFmtId="165" fontId="3" fillId="0" borderId="6" xfId="4" applyNumberFormat="1" applyFont="1" applyFill="1" applyBorder="1" applyAlignment="1">
      <alignment vertical="center"/>
    </xf>
    <xf numFmtId="43" fontId="5" fillId="0" borderId="0" xfId="2" applyFont="1" applyFill="1" applyBorder="1" applyAlignment="1">
      <alignment vertical="center"/>
    </xf>
    <xf numFmtId="43" fontId="5" fillId="0" borderId="0" xfId="2" applyFont="1" applyFill="1" applyAlignment="1">
      <alignment vertical="center"/>
    </xf>
    <xf numFmtId="10" fontId="3" fillId="0" borderId="0" xfId="10" applyNumberFormat="1" applyFont="1" applyFill="1" applyBorder="1" applyAlignment="1">
      <alignment vertical="center"/>
    </xf>
    <xf numFmtId="165" fontId="5" fillId="0" borderId="0" xfId="4" applyNumberFormat="1" applyFont="1" applyFill="1" applyBorder="1" applyAlignment="1">
      <alignment horizontal="right" vertical="center"/>
    </xf>
    <xf numFmtId="43" fontId="3" fillId="0" borderId="0" xfId="2" applyFont="1" applyFill="1" applyBorder="1" applyAlignment="1">
      <alignment vertical="center"/>
    </xf>
    <xf numFmtId="165" fontId="3" fillId="0" borderId="2" xfId="4" applyNumberFormat="1" applyFont="1" applyFill="1" applyBorder="1" applyAlignment="1">
      <alignment vertical="center"/>
    </xf>
    <xf numFmtId="9" fontId="3" fillId="0" borderId="0" xfId="10" applyFont="1" applyFill="1" applyAlignment="1">
      <alignment horizontal="center" vertical="center"/>
    </xf>
    <xf numFmtId="9" fontId="15" fillId="0" borderId="0" xfId="10" applyFont="1" applyFill="1" applyAlignment="1">
      <alignment vertical="center"/>
    </xf>
    <xf numFmtId="165" fontId="3" fillId="0" borderId="0" xfId="4" applyNumberFormat="1" applyFont="1" applyFill="1" applyBorder="1" applyAlignment="1"/>
    <xf numFmtId="165" fontId="3" fillId="0" borderId="5" xfId="4" applyNumberFormat="1" applyFont="1" applyFill="1" applyBorder="1" applyAlignment="1">
      <alignment horizontal="right" vertical="top"/>
    </xf>
    <xf numFmtId="3" fontId="16" fillId="0" borderId="0" xfId="0" applyNumberFormat="1" applyFont="1"/>
    <xf numFmtId="172" fontId="3" fillId="0" borderId="0" xfId="2" applyNumberFormat="1" applyFont="1" applyFill="1" applyBorder="1" applyAlignment="1">
      <alignment vertical="center"/>
    </xf>
    <xf numFmtId="171" fontId="3" fillId="0" borderId="0" xfId="2" applyNumberFormat="1" applyFont="1" applyFill="1" applyAlignment="1">
      <alignment horizontal="right" vertical="center"/>
    </xf>
    <xf numFmtId="171" fontId="3" fillId="0" borderId="0" xfId="2" applyNumberFormat="1" applyFont="1" applyFill="1" applyAlignment="1">
      <alignment horizontal="center" vertical="center"/>
    </xf>
    <xf numFmtId="171" fontId="3" fillId="0" borderId="0" xfId="2" applyNumberFormat="1" applyFont="1" applyFill="1" applyBorder="1" applyAlignment="1">
      <alignment vertical="top"/>
    </xf>
    <xf numFmtId="165" fontId="3" fillId="0" borderId="8" xfId="5" applyNumberFormat="1" applyFont="1" applyFill="1" applyBorder="1" applyAlignment="1">
      <alignment vertical="center"/>
    </xf>
    <xf numFmtId="165" fontId="3" fillId="0" borderId="8" xfId="4" applyNumberFormat="1" applyFont="1" applyFill="1" applyBorder="1" applyAlignment="1">
      <alignment horizontal="right" vertical="center"/>
    </xf>
    <xf numFmtId="165" fontId="3" fillId="0" borderId="0" xfId="6" applyNumberFormat="1" applyFont="1" applyFill="1" applyAlignment="1">
      <alignment vertical="center"/>
    </xf>
    <xf numFmtId="3" fontId="16" fillId="0" borderId="0" xfId="0" applyNumberFormat="1" applyFont="1" applyAlignment="1">
      <alignment horizontal="right" vertical="center" wrapText="1"/>
    </xf>
    <xf numFmtId="165" fontId="3" fillId="0" borderId="0" xfId="2" applyNumberFormat="1" applyFont="1" applyFill="1" applyAlignment="1">
      <alignment horizontal="right" vertical="center"/>
    </xf>
    <xf numFmtId="3" fontId="5" fillId="0" borderId="0" xfId="8" applyNumberFormat="1" applyFont="1" applyAlignment="1">
      <alignment vertical="center"/>
    </xf>
    <xf numFmtId="168" fontId="5" fillId="0" borderId="0" xfId="4" applyNumberFormat="1" applyFont="1" applyFill="1" applyBorder="1" applyAlignment="1">
      <alignment horizontal="right" vertical="center"/>
    </xf>
    <xf numFmtId="10" fontId="3" fillId="0" borderId="0" xfId="10" applyNumberFormat="1" applyFont="1" applyFill="1" applyAlignment="1">
      <alignment vertical="center"/>
    </xf>
    <xf numFmtId="165" fontId="3" fillId="0" borderId="10" xfId="4" applyNumberFormat="1" applyFont="1" applyFill="1" applyBorder="1" applyAlignment="1">
      <alignment horizontal="right" vertical="center"/>
    </xf>
    <xf numFmtId="173" fontId="3" fillId="0" borderId="0" xfId="5" applyNumberFormat="1" applyFont="1" applyFill="1" applyBorder="1" applyAlignment="1">
      <alignment vertical="center"/>
    </xf>
    <xf numFmtId="165" fontId="3" fillId="0" borderId="0" xfId="6" applyNumberFormat="1" applyFont="1" applyFill="1" applyBorder="1" applyAlignment="1">
      <alignment vertical="center"/>
    </xf>
    <xf numFmtId="165" fontId="3" fillId="0" borderId="11" xfId="5" applyNumberFormat="1" applyFont="1" applyFill="1" applyBorder="1" applyAlignment="1">
      <alignment vertical="center"/>
    </xf>
    <xf numFmtId="43" fontId="3" fillId="0" borderId="0" xfId="2" applyFont="1" applyFill="1" applyAlignment="1">
      <alignment vertical="top"/>
    </xf>
    <xf numFmtId="43" fontId="3" fillId="0" borderId="0" xfId="2" applyFont="1" applyFill="1" applyAlignment="1">
      <alignment horizontal="center" vertical="center"/>
    </xf>
    <xf numFmtId="0" fontId="2" fillId="0" borderId="0" xfId="7" applyFont="1" applyAlignment="1">
      <alignment horizontal="left" vertical="center"/>
    </xf>
    <xf numFmtId="0" fontId="3" fillId="0" borderId="0" xfId="7" applyFont="1" applyAlignment="1">
      <alignment vertical="center"/>
    </xf>
    <xf numFmtId="0" fontId="3" fillId="0" borderId="0" xfId="7" applyFont="1" applyAlignment="1">
      <alignment horizontal="center" vertical="center"/>
    </xf>
    <xf numFmtId="0" fontId="3" fillId="0" borderId="0" xfId="7" applyFont="1" applyAlignment="1">
      <alignment horizontal="centerContinuous" vertical="center"/>
    </xf>
    <xf numFmtId="165" fontId="3" fillId="0" borderId="0" xfId="7" applyNumberFormat="1" applyFont="1" applyAlignment="1">
      <alignment horizontal="centerContinuous" vertical="center"/>
    </xf>
    <xf numFmtId="0" fontId="2" fillId="0" borderId="1" xfId="7" applyFont="1" applyBorder="1" applyAlignment="1">
      <alignment vertical="center"/>
    </xf>
    <xf numFmtId="0" fontId="3" fillId="0" borderId="1" xfId="7" applyFont="1" applyBorder="1" applyAlignment="1">
      <alignment horizontal="centerContinuous" vertical="center"/>
    </xf>
    <xf numFmtId="165" fontId="3" fillId="0" borderId="1" xfId="7" applyNumberFormat="1" applyFont="1" applyBorder="1" applyAlignment="1">
      <alignment horizontal="centerContinuous" vertical="center"/>
    </xf>
    <xf numFmtId="0" fontId="2" fillId="0" borderId="0" xfId="7" applyFont="1" applyAlignment="1">
      <alignment vertical="center"/>
    </xf>
    <xf numFmtId="0" fontId="2" fillId="0" borderId="0" xfId="7" applyFont="1" applyAlignment="1">
      <alignment horizontal="center" vertical="center"/>
    </xf>
    <xf numFmtId="0" fontId="2" fillId="0" borderId="1" xfId="7" applyFont="1" applyBorder="1" applyAlignment="1">
      <alignment horizontal="center" vertical="center"/>
    </xf>
    <xf numFmtId="165" fontId="3" fillId="0" borderId="0" xfId="7" applyNumberFormat="1" applyFont="1" applyAlignment="1">
      <alignment horizontal="right" vertical="center"/>
    </xf>
    <xf numFmtId="165" fontId="3" fillId="0" borderId="0" xfId="7" applyNumberFormat="1" applyFont="1" applyAlignment="1">
      <alignment horizontal="center" vertical="center"/>
    </xf>
    <xf numFmtId="0" fontId="3" fillId="0" borderId="0" xfId="7" applyFont="1" applyAlignment="1">
      <alignment horizontal="left" vertical="center"/>
    </xf>
    <xf numFmtId="3" fontId="3" fillId="0" borderId="0" xfId="7" applyNumberFormat="1" applyFont="1" applyAlignment="1">
      <alignment vertical="center"/>
    </xf>
    <xf numFmtId="43" fontId="3" fillId="0" borderId="0" xfId="7" applyNumberFormat="1" applyFont="1" applyAlignment="1">
      <alignment horizontal="center" vertical="center"/>
    </xf>
    <xf numFmtId="3" fontId="3" fillId="0" borderId="0" xfId="7" applyNumberFormat="1" applyFont="1" applyAlignment="1">
      <alignment horizontal="center" vertical="center"/>
    </xf>
    <xf numFmtId="37" fontId="2" fillId="0" borderId="0" xfId="0" applyNumberFormat="1" applyFont="1" applyAlignment="1">
      <alignment vertical="center"/>
    </xf>
    <xf numFmtId="165" fontId="15" fillId="0" borderId="0" xfId="7" applyNumberFormat="1" applyFont="1" applyAlignment="1">
      <alignment vertical="center"/>
    </xf>
    <xf numFmtId="43" fontId="15" fillId="0" borderId="0" xfId="2" applyFont="1" applyFill="1" applyAlignment="1">
      <alignment vertical="center"/>
    </xf>
    <xf numFmtId="0" fontId="15" fillId="0" borderId="0" xfId="7" applyFont="1" applyAlignment="1">
      <alignment horizontal="center" vertical="center"/>
    </xf>
    <xf numFmtId="0" fontId="15" fillId="0" borderId="0" xfId="7" applyFont="1" applyAlignment="1">
      <alignment vertical="center"/>
    </xf>
    <xf numFmtId="37" fontId="2" fillId="0" borderId="0" xfId="7" applyNumberFormat="1" applyFont="1" applyAlignment="1">
      <alignment horizontal="left" vertical="center"/>
    </xf>
    <xf numFmtId="3" fontId="13" fillId="0" borderId="0" xfId="0" applyNumberFormat="1" applyFont="1"/>
    <xf numFmtId="0" fontId="2" fillId="0" borderId="1" xfId="7" applyFont="1" applyBorder="1" applyAlignment="1">
      <alignment horizontal="left" vertical="center"/>
    </xf>
    <xf numFmtId="165" fontId="3" fillId="0" borderId="1" xfId="7" applyNumberFormat="1" applyFont="1" applyBorder="1" applyAlignment="1">
      <alignment vertical="center"/>
    </xf>
    <xf numFmtId="3" fontId="2" fillId="0" borderId="0" xfId="7" applyNumberFormat="1" applyFont="1" applyAlignment="1">
      <alignment horizontal="left" vertical="center"/>
    </xf>
    <xf numFmtId="43" fontId="3" fillId="0" borderId="0" xfId="7" applyNumberFormat="1" applyFont="1" applyAlignment="1">
      <alignment vertical="center"/>
    </xf>
    <xf numFmtId="165" fontId="3" fillId="0" borderId="2" xfId="7" applyNumberFormat="1" applyFont="1" applyBorder="1" applyAlignment="1">
      <alignment vertical="center"/>
    </xf>
    <xf numFmtId="165" fontId="3" fillId="0" borderId="6" xfId="7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37" fontId="2" fillId="0" borderId="0" xfId="7" applyNumberFormat="1" applyFont="1" applyAlignment="1">
      <alignment vertical="center"/>
    </xf>
    <xf numFmtId="0" fontId="3" fillId="0" borderId="0" xfId="0" applyFont="1" applyAlignment="1">
      <alignment vertical="center"/>
    </xf>
    <xf numFmtId="170" fontId="3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165" fontId="3" fillId="0" borderId="2" xfId="0" applyNumberFormat="1" applyFont="1" applyBorder="1" applyAlignment="1">
      <alignment horizontal="right" vertical="center"/>
    </xf>
    <xf numFmtId="37" fontId="3" fillId="0" borderId="0" xfId="7" applyNumberFormat="1" applyFont="1" applyAlignment="1">
      <alignment vertical="center"/>
    </xf>
    <xf numFmtId="0" fontId="3" fillId="0" borderId="0" xfId="1" applyFont="1" applyAlignment="1">
      <alignment vertical="center"/>
    </xf>
    <xf numFmtId="3" fontId="17" fillId="0" borderId="0" xfId="0" applyNumberFormat="1" applyFont="1" applyAlignment="1">
      <alignment horizontal="right" vertical="center" wrapText="1"/>
    </xf>
    <xf numFmtId="0" fontId="16" fillId="0" borderId="0" xfId="0" applyFont="1" applyAlignment="1">
      <alignment horizontal="right" vertical="center" wrapText="1"/>
    </xf>
    <xf numFmtId="3" fontId="21" fillId="0" borderId="0" xfId="0" applyNumberFormat="1" applyFont="1"/>
    <xf numFmtId="0" fontId="3" fillId="0" borderId="0" xfId="7" applyFont="1" applyAlignment="1">
      <alignment vertical="top"/>
    </xf>
    <xf numFmtId="165" fontId="3" fillId="0" borderId="0" xfId="7" applyNumberFormat="1" applyFont="1" applyAlignment="1">
      <alignment horizontal="center" vertical="top"/>
    </xf>
    <xf numFmtId="165" fontId="3" fillId="0" borderId="0" xfId="7" applyNumberFormat="1" applyFont="1" applyAlignment="1">
      <alignment vertical="top"/>
    </xf>
    <xf numFmtId="0" fontId="2" fillId="0" borderId="0" xfId="7" applyFont="1" applyAlignment="1">
      <alignment vertical="top"/>
    </xf>
    <xf numFmtId="0" fontId="2" fillId="0" borderId="0" xfId="7" applyFont="1" applyAlignment="1">
      <alignment horizontal="left" vertical="top"/>
    </xf>
    <xf numFmtId="0" fontId="3" fillId="0" borderId="0" xfId="7" applyFont="1" applyAlignment="1">
      <alignment horizontal="center" vertical="top"/>
    </xf>
    <xf numFmtId="0" fontId="3" fillId="0" borderId="0" xfId="9" applyFont="1" applyAlignment="1">
      <alignment vertical="top"/>
    </xf>
    <xf numFmtId="164" fontId="3" fillId="0" borderId="0" xfId="7" applyNumberFormat="1" applyFont="1" applyAlignment="1">
      <alignment vertical="top"/>
    </xf>
    <xf numFmtId="43" fontId="5" fillId="0" borderId="0" xfId="8" applyNumberFormat="1" applyFont="1" applyAlignment="1">
      <alignment vertical="center"/>
    </xf>
    <xf numFmtId="171" fontId="5" fillId="0" borderId="0" xfId="8" applyNumberFormat="1" applyFont="1" applyAlignment="1">
      <alignment vertical="center"/>
    </xf>
    <xf numFmtId="0" fontId="5" fillId="0" borderId="0" xfId="8" applyFont="1"/>
    <xf numFmtId="165" fontId="7" fillId="0" borderId="0" xfId="8" applyNumberFormat="1" applyFont="1" applyAlignment="1">
      <alignment horizontal="left" vertical="center"/>
    </xf>
    <xf numFmtId="171" fontId="7" fillId="0" borderId="0" xfId="8" applyNumberFormat="1" applyFont="1" applyAlignment="1">
      <alignment vertical="center"/>
    </xf>
    <xf numFmtId="3" fontId="7" fillId="0" borderId="0" xfId="8" applyNumberFormat="1" applyFont="1" applyAlignment="1">
      <alignment vertical="center"/>
    </xf>
    <xf numFmtId="43" fontId="7" fillId="0" borderId="0" xfId="8" applyNumberFormat="1" applyFont="1" applyAlignment="1">
      <alignment vertical="center"/>
    </xf>
    <xf numFmtId="3" fontId="15" fillId="0" borderId="0" xfId="0" applyNumberFormat="1" applyFont="1"/>
    <xf numFmtId="0" fontId="8" fillId="0" borderId="0" xfId="8" applyFont="1" applyAlignment="1">
      <alignment horizontal="left" vertical="center"/>
    </xf>
    <xf numFmtId="165" fontId="3" fillId="0" borderId="11" xfId="7" applyNumberFormat="1" applyFont="1" applyBorder="1" applyAlignment="1">
      <alignment vertical="top"/>
    </xf>
    <xf numFmtId="43" fontId="3" fillId="0" borderId="0" xfId="2" applyFont="1" applyAlignment="1">
      <alignment vertical="top"/>
    </xf>
    <xf numFmtId="3" fontId="5" fillId="0" borderId="0" xfId="8" applyNumberFormat="1" applyFont="1" applyAlignment="1">
      <alignment horizontal="center" vertical="center"/>
    </xf>
    <xf numFmtId="165" fontId="2" fillId="0" borderId="7" xfId="7" quotePrefix="1" applyNumberFormat="1" applyFont="1" applyBorder="1" applyAlignment="1">
      <alignment horizontal="right" vertical="center"/>
    </xf>
    <xf numFmtId="171" fontId="3" fillId="0" borderId="0" xfId="7" applyNumberFormat="1" applyFont="1" applyAlignment="1">
      <alignment vertical="center"/>
    </xf>
    <xf numFmtId="165" fontId="3" fillId="0" borderId="11" xfId="4" applyNumberFormat="1" applyFont="1" applyFill="1" applyBorder="1" applyAlignment="1">
      <alignment horizontal="right" vertical="top"/>
    </xf>
    <xf numFmtId="165" fontId="3" fillId="0" borderId="12" xfId="2" applyNumberFormat="1" applyFont="1" applyFill="1" applyBorder="1" applyAlignment="1">
      <alignment horizontal="right" vertical="center"/>
    </xf>
    <xf numFmtId="43" fontId="3" fillId="0" borderId="0" xfId="2" applyFont="1" applyAlignment="1">
      <alignment vertical="center"/>
    </xf>
    <xf numFmtId="164" fontId="3" fillId="0" borderId="0" xfId="7" applyNumberFormat="1" applyFont="1" applyAlignment="1">
      <alignment vertical="center"/>
    </xf>
    <xf numFmtId="43" fontId="3" fillId="0" borderId="0" xfId="2" applyFont="1" applyFill="1" applyBorder="1" applyAlignment="1">
      <alignment horizontal="center" vertical="center"/>
    </xf>
    <xf numFmtId="3" fontId="22" fillId="0" borderId="0" xfId="0" applyNumberFormat="1" applyFont="1"/>
    <xf numFmtId="165" fontId="3" fillId="0" borderId="13" xfId="4" applyNumberFormat="1" applyFont="1" applyFill="1" applyBorder="1" applyAlignment="1">
      <alignment horizontal="right" vertical="center"/>
    </xf>
    <xf numFmtId="165" fontId="3" fillId="0" borderId="5" xfId="4" applyNumberFormat="1" applyFont="1" applyFill="1" applyBorder="1" applyAlignment="1">
      <alignment horizontal="right" vertical="center"/>
    </xf>
    <xf numFmtId="43" fontId="5" fillId="0" borderId="0" xfId="2" applyFont="1" applyAlignment="1">
      <alignment vertical="center"/>
    </xf>
    <xf numFmtId="0" fontId="3" fillId="0" borderId="0" xfId="7" quotePrefix="1" applyFont="1" applyAlignment="1">
      <alignment horizontal="left" vertical="center"/>
    </xf>
    <xf numFmtId="166" fontId="3" fillId="0" borderId="0" xfId="9" applyNumberFormat="1" applyFont="1" applyAlignment="1">
      <alignment vertical="center"/>
    </xf>
    <xf numFmtId="164" fontId="3" fillId="0" borderId="1" xfId="7" applyNumberFormat="1" applyFont="1" applyBorder="1" applyAlignment="1">
      <alignment horizontal="centerContinuous" vertical="center"/>
    </xf>
    <xf numFmtId="0" fontId="6" fillId="0" borderId="0" xfId="7" applyFont="1" applyAlignment="1">
      <alignment horizontal="center" vertical="center"/>
    </xf>
    <xf numFmtId="165" fontId="3" fillId="0" borderId="1" xfId="7" applyNumberFormat="1" applyFont="1" applyBorder="1" applyAlignment="1">
      <alignment horizontal="center" vertical="center"/>
    </xf>
    <xf numFmtId="0" fontId="3" fillId="0" borderId="0" xfId="9" applyFont="1" applyAlignment="1">
      <alignment vertical="center"/>
    </xf>
    <xf numFmtId="0" fontId="3" fillId="0" borderId="0" xfId="9" applyFont="1" applyAlignment="1">
      <alignment horizontal="left" vertical="center"/>
    </xf>
    <xf numFmtId="0" fontId="5" fillId="0" borderId="0" xfId="7" applyFont="1" applyAlignment="1">
      <alignment vertical="center"/>
    </xf>
    <xf numFmtId="0" fontId="2" fillId="0" borderId="0" xfId="9" applyFont="1" applyAlignment="1">
      <alignment horizontal="left" vertical="center"/>
    </xf>
    <xf numFmtId="0" fontId="2" fillId="0" borderId="0" xfId="9" quotePrefix="1" applyFont="1" applyAlignment="1">
      <alignment horizontal="left" vertical="center"/>
    </xf>
    <xf numFmtId="0" fontId="14" fillId="0" borderId="0" xfId="7" applyFont="1" applyAlignment="1">
      <alignment horizontal="left" vertical="center"/>
    </xf>
    <xf numFmtId="0" fontId="15" fillId="0" borderId="0" xfId="7" applyFont="1" applyAlignment="1">
      <alignment horizontal="centerContinuous" vertical="center"/>
    </xf>
    <xf numFmtId="167" fontId="15" fillId="0" borderId="0" xfId="7" applyNumberFormat="1" applyFont="1" applyAlignment="1">
      <alignment vertical="center"/>
    </xf>
    <xf numFmtId="43" fontId="5" fillId="0" borderId="0" xfId="2" applyFont="1" applyFill="1" applyAlignment="1">
      <alignment horizontal="center" vertical="center"/>
    </xf>
    <xf numFmtId="164" fontId="5" fillId="0" borderId="0" xfId="8" applyNumberFormat="1" applyFont="1" applyAlignment="1">
      <alignment horizontal="center" vertical="center"/>
    </xf>
    <xf numFmtId="165" fontId="3" fillId="0" borderId="14" xfId="7" applyNumberFormat="1" applyFont="1" applyBorder="1" applyAlignment="1">
      <alignment vertical="top"/>
    </xf>
    <xf numFmtId="165" fontId="3" fillId="0" borderId="14" xfId="4" applyNumberFormat="1" applyFont="1" applyFill="1" applyBorder="1" applyAlignment="1">
      <alignment horizontal="right" vertical="top"/>
    </xf>
    <xf numFmtId="165" fontId="3" fillId="0" borderId="15" xfId="4" applyNumberFormat="1" applyFont="1" applyFill="1" applyBorder="1" applyAlignment="1">
      <alignment horizontal="right" vertical="top"/>
    </xf>
    <xf numFmtId="167" fontId="3" fillId="0" borderId="0" xfId="7" applyNumberFormat="1" applyFont="1" applyAlignment="1">
      <alignment vertical="top"/>
    </xf>
    <xf numFmtId="0" fontId="23" fillId="0" borderId="0" xfId="0" applyFont="1" applyAlignment="1">
      <alignment horizontal="left" vertical="center"/>
    </xf>
    <xf numFmtId="0" fontId="24" fillId="0" borderId="0" xfId="0" applyFont="1" applyAlignment="1">
      <alignment horizontal="centerContinuous" vertical="center"/>
    </xf>
    <xf numFmtId="165" fontId="24" fillId="0" borderId="0" xfId="0" applyNumberFormat="1" applyFont="1" applyAlignment="1">
      <alignment horizontal="centerContinuous" vertical="center"/>
    </xf>
    <xf numFmtId="0" fontId="24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25" fillId="0" borderId="0" xfId="0" applyFont="1" applyAlignment="1">
      <alignment horizontal="center" vertical="center"/>
    </xf>
    <xf numFmtId="165" fontId="23" fillId="0" borderId="0" xfId="0" applyNumberFormat="1" applyFont="1" applyAlignment="1">
      <alignment horizontal="right" vertical="center"/>
    </xf>
    <xf numFmtId="165" fontId="25" fillId="0" borderId="0" xfId="0" applyNumberFormat="1" applyFont="1" applyAlignment="1">
      <alignment horizontal="center" vertical="center"/>
    </xf>
    <xf numFmtId="165" fontId="23" fillId="0" borderId="0" xfId="0" quotePrefix="1" applyNumberFormat="1" applyFont="1" applyAlignment="1">
      <alignment horizontal="right" vertical="center"/>
    </xf>
    <xf numFmtId="0" fontId="23" fillId="0" borderId="16" xfId="18" applyFont="1" applyBorder="1" applyAlignment="1">
      <alignment horizontal="center" vertical="center"/>
    </xf>
    <xf numFmtId="0" fontId="27" fillId="0" borderId="16" xfId="18" applyFont="1" applyBorder="1" applyAlignment="1">
      <alignment horizontal="center" vertical="center"/>
    </xf>
    <xf numFmtId="0" fontId="3" fillId="0" borderId="0" xfId="0" applyFont="1" applyAlignment="1">
      <alignment vertical="top"/>
    </xf>
    <xf numFmtId="165" fontId="3" fillId="0" borderId="0" xfId="0" applyNumberFormat="1" applyFont="1" applyAlignment="1">
      <alignment horizontal="center" vertical="top"/>
    </xf>
    <xf numFmtId="165" fontId="3" fillId="0" borderId="0" xfId="0" applyNumberFormat="1" applyFont="1" applyAlignment="1">
      <alignment vertical="top"/>
    </xf>
    <xf numFmtId="0" fontId="28" fillId="0" borderId="0" xfId="0" quotePrefix="1" applyFont="1" applyAlignment="1">
      <alignment horizontal="right"/>
    </xf>
    <xf numFmtId="165" fontId="29" fillId="0" borderId="0" xfId="0" quotePrefix="1" applyNumberFormat="1" applyFont="1" applyAlignment="1">
      <alignment horizontal="right" vertical="center"/>
    </xf>
    <xf numFmtId="0" fontId="2" fillId="0" borderId="0" xfId="0" quotePrefix="1" applyFont="1" applyAlignment="1">
      <alignment vertical="top"/>
    </xf>
    <xf numFmtId="0" fontId="2" fillId="0" borderId="0" xfId="0" applyFont="1" applyAlignment="1">
      <alignment horizontal="left" vertical="top"/>
    </xf>
    <xf numFmtId="165" fontId="2" fillId="0" borderId="0" xfId="0" applyNumberFormat="1" applyFont="1" applyAlignment="1">
      <alignment horizontal="center" vertical="top"/>
    </xf>
    <xf numFmtId="165" fontId="2" fillId="0" borderId="0" xfId="0" applyNumberFormat="1" applyFont="1" applyAlignment="1">
      <alignment horizontal="centerContinuous" vertical="top"/>
    </xf>
    <xf numFmtId="0" fontId="2" fillId="0" borderId="9" xfId="0" applyFont="1" applyBorder="1" applyAlignment="1">
      <alignment horizontal="left" vertical="top"/>
    </xf>
    <xf numFmtId="165" fontId="2" fillId="0" borderId="9" xfId="0" applyNumberFormat="1" applyFont="1" applyBorder="1" applyAlignment="1">
      <alignment horizontal="center" vertical="top"/>
    </xf>
    <xf numFmtId="165" fontId="2" fillId="0" borderId="9" xfId="0" applyNumberFormat="1" applyFont="1" applyBorder="1" applyAlignment="1">
      <alignment horizontal="centerContinuous" vertical="top"/>
    </xf>
    <xf numFmtId="165" fontId="3" fillId="0" borderId="9" xfId="0" applyNumberFormat="1" applyFont="1" applyBorder="1" applyAlignment="1">
      <alignment vertical="top"/>
    </xf>
    <xf numFmtId="165" fontId="3" fillId="0" borderId="16" xfId="0" applyNumberFormat="1" applyFont="1" applyBorder="1" applyAlignment="1">
      <alignment vertical="top"/>
    </xf>
    <xf numFmtId="165" fontId="2" fillId="0" borderId="16" xfId="0" applyNumberFormat="1" applyFont="1" applyBorder="1" applyAlignment="1">
      <alignment horizontal="centerContinuous" vertical="top"/>
    </xf>
    <xf numFmtId="0" fontId="3" fillId="0" borderId="16" xfId="0" applyFont="1" applyBorder="1" applyAlignment="1">
      <alignment vertical="top"/>
    </xf>
    <xf numFmtId="165" fontId="3" fillId="0" borderId="7" xfId="0" applyNumberFormat="1" applyFont="1" applyBorder="1" applyAlignment="1">
      <alignment vertical="top"/>
    </xf>
    <xf numFmtId="165" fontId="2" fillId="0" borderId="7" xfId="0" applyNumberFormat="1" applyFont="1" applyBorder="1" applyAlignment="1">
      <alignment horizontal="centerContinuous" vertical="top"/>
    </xf>
    <xf numFmtId="0" fontId="3" fillId="0" borderId="7" xfId="0" applyFont="1" applyBorder="1" applyAlignment="1">
      <alignment vertical="top"/>
    </xf>
    <xf numFmtId="0" fontId="2" fillId="0" borderId="0" xfId="0" applyFont="1" applyAlignment="1">
      <alignment vertical="top"/>
    </xf>
    <xf numFmtId="165" fontId="2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165" fontId="2" fillId="0" borderId="0" xfId="0" quotePrefix="1" applyNumberFormat="1" applyFont="1" applyAlignment="1">
      <alignment vertical="top"/>
    </xf>
    <xf numFmtId="165" fontId="2" fillId="0" borderId="0" xfId="0" applyNumberFormat="1" applyFont="1" applyAlignment="1">
      <alignment vertical="top"/>
    </xf>
    <xf numFmtId="165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right" vertical="center"/>
    </xf>
    <xf numFmtId="165" fontId="2" fillId="0" borderId="0" xfId="0" quotePrefix="1" applyNumberFormat="1" applyFont="1" applyAlignment="1">
      <alignment horizontal="right" vertical="center"/>
    </xf>
    <xf numFmtId="165" fontId="2" fillId="0" borderId="0" xfId="0" quotePrefix="1" applyNumberFormat="1" applyFont="1" applyAlignment="1">
      <alignment horizontal="right" vertical="center" wrapText="1"/>
    </xf>
    <xf numFmtId="0" fontId="2" fillId="0" borderId="0" xfId="1" applyFont="1" applyAlignment="1">
      <alignment horizontal="right" vertical="center"/>
    </xf>
    <xf numFmtId="0" fontId="29" fillId="0" borderId="0" xfId="1" applyFont="1" applyAlignment="1">
      <alignment horizontal="right" vertical="center"/>
    </xf>
    <xf numFmtId="0" fontId="29" fillId="0" borderId="16" xfId="18" applyFont="1" applyBorder="1" applyAlignment="1">
      <alignment horizontal="center" vertical="center"/>
    </xf>
    <xf numFmtId="165" fontId="2" fillId="0" borderId="0" xfId="0" quotePrefix="1" applyNumberFormat="1" applyFont="1" applyAlignment="1">
      <alignment horizontal="center" vertical="top"/>
    </xf>
    <xf numFmtId="165" fontId="2" fillId="0" borderId="0" xfId="0" quotePrefix="1" applyNumberFormat="1" applyFont="1" applyAlignment="1">
      <alignment vertical="center" wrapText="1"/>
    </xf>
    <xf numFmtId="165" fontId="2" fillId="0" borderId="0" xfId="0" quotePrefix="1" applyNumberFormat="1" applyFont="1" applyAlignment="1">
      <alignment horizontal="center" vertical="center"/>
    </xf>
    <xf numFmtId="0" fontId="7" fillId="0" borderId="0" xfId="8" quotePrefix="1" applyFont="1" applyAlignment="1">
      <alignment vertical="center"/>
    </xf>
    <xf numFmtId="0" fontId="7" fillId="0" borderId="9" xfId="8" applyFont="1" applyBorder="1" applyAlignment="1">
      <alignment horizontal="left" vertical="center"/>
    </xf>
    <xf numFmtId="0" fontId="5" fillId="0" borderId="9" xfId="8" applyFont="1" applyBorder="1" applyAlignment="1">
      <alignment horizontal="center" vertical="center"/>
    </xf>
    <xf numFmtId="165" fontId="2" fillId="0" borderId="9" xfId="5" applyNumberFormat="1" applyFont="1" applyFill="1" applyBorder="1" applyAlignment="1">
      <alignment vertical="center"/>
    </xf>
    <xf numFmtId="166" fontId="2" fillId="0" borderId="0" xfId="8" applyNumberFormat="1" applyFont="1" applyAlignment="1">
      <alignment vertical="top"/>
    </xf>
    <xf numFmtId="0" fontId="3" fillId="0" borderId="0" xfId="0" applyFont="1" applyAlignment="1">
      <alignment horizontal="centerContinuous" vertical="center"/>
    </xf>
    <xf numFmtId="165" fontId="3" fillId="0" borderId="0" xfId="5" applyNumberFormat="1" applyFont="1" applyFill="1" applyBorder="1" applyAlignment="1">
      <alignment horizontal="right" vertical="center"/>
    </xf>
    <xf numFmtId="165" fontId="2" fillId="0" borderId="0" xfId="5" applyNumberFormat="1" applyFont="1" applyFill="1" applyBorder="1" applyAlignment="1">
      <alignment vertical="center"/>
    </xf>
    <xf numFmtId="165" fontId="3" fillId="0" borderId="17" xfId="4" applyNumberFormat="1" applyFont="1" applyFill="1" applyBorder="1" applyAlignment="1">
      <alignment horizontal="right" vertical="center"/>
    </xf>
    <xf numFmtId="165" fontId="3" fillId="0" borderId="9" xfId="4" applyNumberFormat="1" applyFont="1" applyFill="1" applyBorder="1" applyAlignment="1">
      <alignment horizontal="right" vertical="center"/>
    </xf>
    <xf numFmtId="170" fontId="3" fillId="0" borderId="2" xfId="0" applyNumberFormat="1" applyFont="1" applyBorder="1" applyAlignment="1">
      <alignment horizontal="right" vertical="center" wrapText="1"/>
    </xf>
    <xf numFmtId="165" fontId="3" fillId="0" borderId="17" xfId="4" applyNumberFormat="1" applyFont="1" applyFill="1" applyBorder="1" applyAlignment="1">
      <alignment horizontal="right" vertical="top"/>
    </xf>
    <xf numFmtId="165" fontId="3" fillId="0" borderId="17" xfId="7" applyNumberFormat="1" applyFont="1" applyBorder="1" applyAlignment="1">
      <alignment vertical="top"/>
    </xf>
    <xf numFmtId="165" fontId="3" fillId="0" borderId="17" xfId="4" applyNumberFormat="1" applyFont="1" applyFill="1" applyBorder="1" applyAlignment="1"/>
    <xf numFmtId="165" fontId="3" fillId="0" borderId="17" xfId="5" applyNumberFormat="1" applyFont="1" applyFill="1" applyBorder="1" applyAlignment="1">
      <alignment vertical="center"/>
    </xf>
    <xf numFmtId="167" fontId="3" fillId="0" borderId="0" xfId="7" applyNumberFormat="1" applyFont="1" applyAlignment="1">
      <alignment horizontal="right" vertical="center"/>
    </xf>
    <xf numFmtId="3" fontId="14" fillId="0" borderId="0" xfId="0" applyNumberFormat="1" applyFont="1"/>
    <xf numFmtId="165" fontId="3" fillId="0" borderId="5" xfId="7" applyNumberFormat="1" applyFont="1" applyBorder="1" applyAlignment="1">
      <alignment horizontal="right" vertical="center"/>
    </xf>
    <xf numFmtId="4" fontId="18" fillId="0" borderId="0" xfId="0" applyNumberFormat="1" applyFont="1"/>
    <xf numFmtId="3" fontId="18" fillId="0" borderId="0" xfId="0" applyNumberFormat="1" applyFont="1"/>
    <xf numFmtId="165" fontId="3" fillId="0" borderId="2" xfId="7" applyNumberFormat="1" applyFont="1" applyBorder="1" applyAlignment="1">
      <alignment horizontal="right" vertical="center"/>
    </xf>
    <xf numFmtId="165" fontId="3" fillId="0" borderId="0" xfId="4" applyNumberFormat="1" applyFont="1" applyFill="1" applyBorder="1" applyAlignment="1">
      <alignment vertical="center"/>
    </xf>
    <xf numFmtId="165" fontId="3" fillId="0" borderId="18" xfId="4" applyNumberFormat="1" applyFont="1" applyFill="1" applyBorder="1" applyAlignment="1">
      <alignment vertical="center"/>
    </xf>
    <xf numFmtId="165" fontId="3" fillId="0" borderId="18" xfId="7" applyNumberFormat="1" applyFont="1" applyBorder="1" applyAlignment="1">
      <alignment vertical="center"/>
    </xf>
    <xf numFmtId="165" fontId="3" fillId="0" borderId="18" xfId="4" applyNumberFormat="1" applyFont="1" applyFill="1" applyBorder="1" applyAlignment="1">
      <alignment horizontal="right" vertical="center"/>
    </xf>
    <xf numFmtId="0" fontId="12" fillId="0" borderId="0" xfId="8" applyFont="1" applyAlignment="1">
      <alignment horizontal="center" vertical="center"/>
    </xf>
    <xf numFmtId="165" fontId="3" fillId="0" borderId="18" xfId="5" applyNumberFormat="1" applyFont="1" applyFill="1" applyBorder="1" applyAlignment="1">
      <alignment vertical="center"/>
    </xf>
    <xf numFmtId="171" fontId="5" fillId="0" borderId="0" xfId="8" applyNumberFormat="1" applyFont="1" applyAlignment="1">
      <alignment horizontal="center" vertical="center"/>
    </xf>
    <xf numFmtId="0" fontId="27" fillId="0" borderId="0" xfId="0" applyFont="1" applyAlignment="1">
      <alignment vertical="center"/>
    </xf>
    <xf numFmtId="165" fontId="29" fillId="0" borderId="0" xfId="0" applyNumberFormat="1" applyFont="1" applyAlignment="1">
      <alignment horizontal="right" vertical="center"/>
    </xf>
    <xf numFmtId="165" fontId="23" fillId="0" borderId="19" xfId="0" quotePrefix="1" applyNumberFormat="1" applyFont="1" applyBorder="1" applyAlignment="1">
      <alignment horizontal="right" vertical="center"/>
    </xf>
    <xf numFmtId="0" fontId="2" fillId="0" borderId="7" xfId="0" applyFont="1" applyBorder="1" applyAlignment="1">
      <alignment horizontal="right" vertical="top"/>
    </xf>
    <xf numFmtId="165" fontId="2" fillId="0" borderId="19" xfId="0" applyNumberFormat="1" applyFont="1" applyBorder="1" applyAlignment="1">
      <alignment horizontal="right" vertical="center"/>
    </xf>
    <xf numFmtId="165" fontId="2" fillId="0" borderId="19" xfId="0" quotePrefix="1" applyNumberFormat="1" applyFont="1" applyBorder="1" applyAlignment="1">
      <alignment horizontal="right" vertical="center" wrapText="1"/>
    </xf>
    <xf numFmtId="0" fontId="2" fillId="0" borderId="19" xfId="0" applyFont="1" applyBorder="1" applyAlignment="1">
      <alignment horizontal="right"/>
    </xf>
    <xf numFmtId="0" fontId="2" fillId="0" borderId="19" xfId="1" applyFont="1" applyBorder="1" applyAlignment="1">
      <alignment horizontal="right" vertical="center"/>
    </xf>
    <xf numFmtId="165" fontId="2" fillId="0" borderId="19" xfId="0" quotePrefix="1" applyNumberFormat="1" applyFont="1" applyBorder="1" applyAlignment="1">
      <alignment horizontal="right" vertical="center"/>
    </xf>
    <xf numFmtId="165" fontId="2" fillId="0" borderId="0" xfId="5" applyNumberFormat="1" applyFont="1" applyFill="1" applyAlignment="1">
      <alignment horizontal="right" vertical="center"/>
    </xf>
    <xf numFmtId="0" fontId="2" fillId="0" borderId="7" xfId="0" applyFont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165" fontId="4" fillId="0" borderId="0" xfId="0" applyNumberFormat="1" applyFont="1" applyAlignment="1">
      <alignment horizontal="center" vertical="center"/>
    </xf>
    <xf numFmtId="165" fontId="23" fillId="0" borderId="20" xfId="0" quotePrefix="1" applyNumberFormat="1" applyFont="1" applyBorder="1" applyAlignment="1">
      <alignment horizontal="right" vertical="center"/>
    </xf>
    <xf numFmtId="0" fontId="23" fillId="0" borderId="20" xfId="0" applyFont="1" applyBorder="1" applyAlignment="1">
      <alignment vertical="center"/>
    </xf>
    <xf numFmtId="165" fontId="23" fillId="0" borderId="7" xfId="0" applyNumberFormat="1" applyFont="1" applyBorder="1" applyAlignment="1">
      <alignment horizontal="center" vertical="center"/>
    </xf>
    <xf numFmtId="0" fontId="3" fillId="0" borderId="0" xfId="7" applyFont="1" applyAlignment="1">
      <alignment horizontal="center" vertical="center"/>
    </xf>
    <xf numFmtId="169" fontId="2" fillId="0" borderId="7" xfId="1" applyNumberFormat="1" applyFont="1" applyBorder="1" applyAlignment="1">
      <alignment horizontal="center" vertical="top"/>
    </xf>
    <xf numFmtId="165" fontId="2" fillId="0" borderId="20" xfId="0" applyNumberFormat="1" applyFont="1" applyBorder="1" applyAlignment="1">
      <alignment horizontal="center" vertical="top"/>
    </xf>
    <xf numFmtId="165" fontId="2" fillId="0" borderId="7" xfId="0" quotePrefix="1" applyNumberFormat="1" applyFont="1" applyBorder="1" applyAlignment="1">
      <alignment horizontal="center" vertical="top"/>
    </xf>
    <xf numFmtId="165" fontId="2" fillId="0" borderId="7" xfId="0" applyNumberFormat="1" applyFont="1" applyBorder="1" applyAlignment="1">
      <alignment horizontal="center" vertical="top"/>
    </xf>
    <xf numFmtId="165" fontId="2" fillId="0" borderId="7" xfId="0" quotePrefix="1" applyNumberFormat="1" applyFont="1" applyBorder="1" applyAlignment="1">
      <alignment horizontal="center" vertical="center"/>
    </xf>
    <xf numFmtId="165" fontId="2" fillId="0" borderId="7" xfId="0" applyNumberFormat="1" applyFont="1" applyBorder="1" applyAlignment="1">
      <alignment horizontal="center" vertical="center"/>
    </xf>
  </cellXfs>
  <cellStyles count="19">
    <cellStyle name="0,0_x000d__x000a_NA_x000d__x000a_" xfId="1"/>
    <cellStyle name="Comma" xfId="2" builtinId="3"/>
    <cellStyle name="Comma 10 2" xfId="3"/>
    <cellStyle name="Comma 10 2 2" xfId="12"/>
    <cellStyle name="Comma 16" xfId="4"/>
    <cellStyle name="Comma 16 2" xfId="13"/>
    <cellStyle name="Comma 2" xfId="11"/>
    <cellStyle name="Comma 2 2 14" xfId="5"/>
    <cellStyle name="Comma 2 2 14 2" xfId="6"/>
    <cellStyle name="Comma 2 2 14 2 2" xfId="14"/>
    <cellStyle name="Comma 3" xfId="16"/>
    <cellStyle name="Normal" xfId="0" builtinId="0"/>
    <cellStyle name="Normal 12" xfId="7"/>
    <cellStyle name="Normal 185" xfId="17"/>
    <cellStyle name="Normal 2" xfId="15"/>
    <cellStyle name="Normal 2 2 2" xfId="8"/>
    <cellStyle name="Normal 2 5" xfId="9"/>
    <cellStyle name="Normal_Noble-E04" xfId="18"/>
    <cellStyle name="Percent" xfId="10" builtinId="5"/>
  </cellStyles>
  <dxfs count="0"/>
  <tableStyles count="0" defaultTableStyle="TableStyleMedium2" defaultPivotStyle="PivotStyleLight16"/>
  <colors>
    <mruColors>
      <color rgb="FF66FF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Kitty\Financial%20Statements\Q1_2004\Q2'03\LeadQ2-2003%20for%20e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27"/>
  <sheetViews>
    <sheetView view="pageBreakPreview" zoomScale="80" zoomScaleNormal="100" zoomScaleSheetLayoutView="80" workbookViewId="0">
      <selection activeCell="E119" sqref="E119"/>
    </sheetView>
  </sheetViews>
  <sheetFormatPr defaultColWidth="7.21875" defaultRowHeight="21" customHeight="1"/>
  <cols>
    <col min="1" max="1" width="1.77734375" style="88" customWidth="1"/>
    <col min="2" max="2" width="24" style="88" customWidth="1"/>
    <col min="3" max="3" width="6.44140625" style="88" customWidth="1"/>
    <col min="4" max="4" width="1.77734375" style="88" customWidth="1"/>
    <col min="5" max="5" width="13.77734375" style="88" customWidth="1"/>
    <col min="6" max="6" width="1.77734375" style="88" customWidth="1"/>
    <col min="7" max="7" width="13.77734375" style="1" customWidth="1"/>
    <col min="8" max="8" width="1.77734375" style="1" customWidth="1"/>
    <col min="9" max="9" width="13.77734375" style="1" customWidth="1"/>
    <col min="10" max="10" width="1.77734375" style="1" customWidth="1"/>
    <col min="11" max="11" width="13.77734375" style="1" customWidth="1"/>
    <col min="12" max="12" width="10.109375" style="89" customWidth="1"/>
    <col min="13" max="13" width="10.109375" style="88" customWidth="1"/>
    <col min="14" max="14" width="11.77734375" style="88" bestFit="1" customWidth="1"/>
    <col min="15" max="15" width="8.77734375" style="88" bestFit="1" customWidth="1"/>
    <col min="16" max="16" width="8.33203125" style="88" bestFit="1" customWidth="1"/>
    <col min="17" max="17" width="9" style="88" bestFit="1" customWidth="1"/>
    <col min="18" max="18" width="7.21875" style="88"/>
    <col min="19" max="19" width="8.33203125" style="88" bestFit="1" customWidth="1"/>
    <col min="20" max="16384" width="7.21875" style="88"/>
  </cols>
  <sheetData>
    <row r="1" spans="1:13" ht="21" customHeight="1">
      <c r="A1" s="87" t="s">
        <v>36</v>
      </c>
    </row>
    <row r="2" spans="1:13" ht="21" customHeight="1">
      <c r="A2" s="87" t="s">
        <v>37</v>
      </c>
      <c r="B2" s="87"/>
      <c r="C2" s="90"/>
      <c r="D2" s="90"/>
      <c r="E2" s="90"/>
      <c r="F2" s="90"/>
      <c r="G2" s="91"/>
      <c r="H2" s="91"/>
      <c r="I2" s="91"/>
      <c r="J2" s="91"/>
      <c r="K2" s="91"/>
      <c r="L2" s="88"/>
    </row>
    <row r="3" spans="1:13" ht="21" customHeight="1">
      <c r="A3" s="92" t="s">
        <v>38</v>
      </c>
      <c r="B3" s="92"/>
      <c r="C3" s="93"/>
      <c r="D3" s="93"/>
      <c r="E3" s="93"/>
      <c r="F3" s="93"/>
      <c r="G3" s="94"/>
      <c r="H3" s="94"/>
      <c r="I3" s="94"/>
      <c r="J3" s="94"/>
      <c r="K3" s="94"/>
    </row>
    <row r="4" spans="1:13" s="181" customFormat="1" ht="21" customHeight="1">
      <c r="A4" s="178"/>
      <c r="B4" s="178"/>
      <c r="C4" s="179"/>
      <c r="D4" s="179"/>
      <c r="E4" s="179"/>
      <c r="F4" s="179"/>
      <c r="G4" s="179"/>
      <c r="H4" s="179"/>
      <c r="I4" s="180"/>
      <c r="J4" s="180"/>
      <c r="K4" s="252" t="s">
        <v>231</v>
      </c>
    </row>
    <row r="5" spans="1:13" s="181" customFormat="1" ht="21" customHeight="1">
      <c r="A5" s="178"/>
      <c r="B5" s="178"/>
      <c r="C5" s="179"/>
      <c r="D5" s="179"/>
      <c r="E5" s="266" t="s">
        <v>39</v>
      </c>
      <c r="F5" s="266"/>
      <c r="G5" s="266"/>
      <c r="H5" s="179"/>
      <c r="I5" s="266" t="s">
        <v>40</v>
      </c>
      <c r="J5" s="266"/>
      <c r="K5" s="266"/>
    </row>
    <row r="6" spans="1:13" s="182" customFormat="1" ht="21" customHeight="1">
      <c r="C6" s="183"/>
      <c r="D6" s="183"/>
      <c r="E6" s="184" t="s">
        <v>41</v>
      </c>
      <c r="F6" s="183"/>
      <c r="G6" s="184" t="s">
        <v>41</v>
      </c>
      <c r="H6" s="183"/>
      <c r="I6" s="184" t="s">
        <v>41</v>
      </c>
      <c r="J6" s="185"/>
      <c r="K6" s="184" t="s">
        <v>41</v>
      </c>
    </row>
    <row r="7" spans="1:13" s="182" customFormat="1" ht="21" customHeight="1">
      <c r="C7" s="183"/>
      <c r="D7" s="183"/>
      <c r="E7" s="186" t="s">
        <v>42</v>
      </c>
      <c r="F7" s="183"/>
      <c r="G7" s="186" t="s">
        <v>43</v>
      </c>
      <c r="H7" s="183"/>
      <c r="I7" s="186" t="s">
        <v>42</v>
      </c>
      <c r="J7" s="185"/>
      <c r="K7" s="186" t="s">
        <v>43</v>
      </c>
    </row>
    <row r="8" spans="1:13" s="182" customFormat="1" ht="21" customHeight="1">
      <c r="C8" s="183"/>
      <c r="D8" s="183"/>
      <c r="E8" s="186" t="s">
        <v>44</v>
      </c>
      <c r="F8" s="183"/>
      <c r="G8" s="186" t="s">
        <v>45</v>
      </c>
      <c r="H8" s="183"/>
      <c r="I8" s="186" t="s">
        <v>44</v>
      </c>
      <c r="J8" s="185"/>
      <c r="K8" s="186" t="s">
        <v>45</v>
      </c>
    </row>
    <row r="9" spans="1:13" s="182" customFormat="1" ht="21" customHeight="1">
      <c r="C9" s="187" t="s">
        <v>47</v>
      </c>
      <c r="D9" s="183"/>
      <c r="E9" s="253" t="s">
        <v>46</v>
      </c>
      <c r="F9" s="183"/>
      <c r="G9" s="253"/>
      <c r="H9" s="183"/>
      <c r="I9" s="253" t="s">
        <v>46</v>
      </c>
      <c r="J9" s="185"/>
      <c r="K9" s="253"/>
    </row>
    <row r="10" spans="1:13" ht="8.1" customHeight="1">
      <c r="A10" s="95"/>
      <c r="B10" s="95"/>
      <c r="C10" s="89"/>
      <c r="D10" s="89"/>
      <c r="E10" s="89"/>
      <c r="F10" s="89"/>
      <c r="G10" s="98"/>
      <c r="H10" s="99"/>
      <c r="I10" s="98"/>
      <c r="J10" s="99"/>
      <c r="K10" s="98"/>
    </row>
    <row r="11" spans="1:13" ht="21" customHeight="1">
      <c r="A11" s="95" t="s">
        <v>48</v>
      </c>
      <c r="B11" s="95"/>
      <c r="C11" s="89"/>
      <c r="D11" s="89"/>
      <c r="E11" s="89"/>
      <c r="F11" s="89"/>
      <c r="G11" s="89"/>
      <c r="H11" s="89"/>
      <c r="I11" s="89"/>
      <c r="J11" s="89"/>
      <c r="K11" s="89"/>
    </row>
    <row r="12" spans="1:13" ht="8.1" customHeight="1">
      <c r="A12" s="95"/>
      <c r="B12" s="95"/>
      <c r="C12" s="89"/>
      <c r="D12" s="89"/>
      <c r="E12" s="89"/>
      <c r="F12" s="89"/>
      <c r="G12" s="98"/>
      <c r="H12" s="99"/>
      <c r="I12" s="98"/>
      <c r="J12" s="99"/>
      <c r="K12" s="98"/>
    </row>
    <row r="13" spans="1:13" ht="21" customHeight="1">
      <c r="A13" s="251" t="s">
        <v>49</v>
      </c>
      <c r="B13" s="95"/>
      <c r="C13" s="89"/>
      <c r="D13" s="89"/>
      <c r="E13" s="89"/>
      <c r="F13" s="89"/>
      <c r="G13" s="98"/>
      <c r="H13" s="99"/>
      <c r="I13" s="98"/>
      <c r="J13" s="99"/>
      <c r="K13" s="98"/>
    </row>
    <row r="14" spans="1:13" ht="8.1" customHeight="1">
      <c r="A14" s="95"/>
      <c r="B14" s="95"/>
      <c r="C14" s="89"/>
      <c r="D14" s="89"/>
      <c r="E14" s="89"/>
      <c r="F14" s="89"/>
      <c r="G14" s="98"/>
      <c r="H14" s="99"/>
      <c r="I14" s="98"/>
      <c r="J14" s="99"/>
      <c r="K14" s="98"/>
    </row>
    <row r="15" spans="1:13" ht="21" customHeight="1">
      <c r="A15" s="100" t="s">
        <v>50</v>
      </c>
      <c r="B15" s="100"/>
      <c r="C15" s="89"/>
      <c r="D15" s="89"/>
      <c r="E15" s="5">
        <v>89149574</v>
      </c>
      <c r="F15" s="89"/>
      <c r="G15" s="5">
        <v>89085144</v>
      </c>
      <c r="H15" s="5"/>
      <c r="I15" s="5">
        <v>54913326</v>
      </c>
      <c r="J15" s="5"/>
      <c r="K15" s="5">
        <v>79949698</v>
      </c>
      <c r="L15" s="99"/>
      <c r="M15" s="101"/>
    </row>
    <row r="16" spans="1:13" ht="21" customHeight="1">
      <c r="A16" s="100" t="s">
        <v>51</v>
      </c>
      <c r="B16" s="100"/>
      <c r="C16" s="89">
        <v>3</v>
      </c>
      <c r="D16" s="89"/>
      <c r="E16" s="5">
        <v>51182136</v>
      </c>
      <c r="F16" s="89"/>
      <c r="G16" s="5">
        <v>43546874</v>
      </c>
      <c r="H16" s="5"/>
      <c r="I16" s="5">
        <v>37640697</v>
      </c>
      <c r="J16" s="5"/>
      <c r="K16" s="5">
        <v>27585393</v>
      </c>
      <c r="L16" s="99"/>
      <c r="M16" s="101"/>
    </row>
    <row r="17" spans="1:20" ht="21" customHeight="1">
      <c r="A17" s="100" t="s">
        <v>52</v>
      </c>
      <c r="B17" s="100"/>
      <c r="C17" s="89"/>
      <c r="D17" s="89"/>
      <c r="E17" s="5">
        <v>300824</v>
      </c>
      <c r="F17" s="89"/>
      <c r="G17" s="5">
        <v>390127</v>
      </c>
      <c r="H17" s="5"/>
      <c r="I17" s="5">
        <v>0</v>
      </c>
      <c r="J17" s="5"/>
      <c r="K17" s="5">
        <v>0</v>
      </c>
      <c r="L17" s="99"/>
      <c r="M17" s="101"/>
    </row>
    <row r="18" spans="1:20" ht="21" customHeight="1">
      <c r="A18" s="100" t="s">
        <v>53</v>
      </c>
      <c r="B18" s="100"/>
      <c r="C18" s="89"/>
      <c r="D18" s="89"/>
      <c r="E18" s="5"/>
      <c r="F18" s="89"/>
      <c r="G18" s="5"/>
      <c r="H18" s="5"/>
      <c r="I18" s="5"/>
      <c r="J18" s="5"/>
      <c r="K18" s="5"/>
      <c r="L18" s="99"/>
      <c r="M18" s="101"/>
    </row>
    <row r="19" spans="1:20" ht="21" customHeight="1">
      <c r="A19" s="100"/>
      <c r="B19" s="100" t="s">
        <v>54</v>
      </c>
      <c r="C19" s="89">
        <v>2</v>
      </c>
      <c r="D19" s="89"/>
      <c r="E19" s="5">
        <v>1026438</v>
      </c>
      <c r="F19" s="89"/>
      <c r="G19" s="5">
        <v>1023356</v>
      </c>
      <c r="H19" s="5"/>
      <c r="I19" s="5">
        <v>129103092</v>
      </c>
      <c r="J19" s="5"/>
      <c r="K19" s="5">
        <v>94928062</v>
      </c>
      <c r="L19" s="99"/>
      <c r="M19" s="101"/>
    </row>
    <row r="20" spans="1:20" ht="21" customHeight="1">
      <c r="A20" s="100" t="s">
        <v>55</v>
      </c>
      <c r="B20" s="100"/>
      <c r="C20" s="89">
        <v>4</v>
      </c>
      <c r="D20" s="89"/>
      <c r="E20" s="5">
        <v>1422427</v>
      </c>
      <c r="F20" s="89"/>
      <c r="G20" s="5">
        <v>2565751</v>
      </c>
      <c r="H20" s="5"/>
      <c r="I20" s="5">
        <v>0</v>
      </c>
      <c r="J20" s="5"/>
      <c r="K20" s="5">
        <v>0</v>
      </c>
      <c r="L20" s="99"/>
      <c r="M20" s="101"/>
    </row>
    <row r="21" spans="1:20" ht="21" customHeight="1">
      <c r="A21" s="100" t="s">
        <v>56</v>
      </c>
      <c r="B21" s="100"/>
      <c r="C21" s="89"/>
      <c r="D21" s="89"/>
      <c r="E21" s="5">
        <v>506086</v>
      </c>
      <c r="F21" s="89"/>
      <c r="G21" s="5">
        <v>2503095</v>
      </c>
      <c r="H21" s="5"/>
      <c r="I21" s="5">
        <v>42041</v>
      </c>
      <c r="J21" s="5"/>
      <c r="K21" s="5">
        <v>790785</v>
      </c>
      <c r="L21" s="99"/>
      <c r="M21" s="101"/>
    </row>
    <row r="22" spans="1:20" ht="21" customHeight="1">
      <c r="A22" s="100" t="s">
        <v>57</v>
      </c>
      <c r="B22" s="100"/>
      <c r="C22" s="89">
        <v>5</v>
      </c>
      <c r="D22" s="89"/>
      <c r="E22" s="5">
        <v>52339</v>
      </c>
      <c r="F22" s="89"/>
      <c r="G22" s="5">
        <v>30151123</v>
      </c>
      <c r="H22" s="5"/>
      <c r="I22" s="5">
        <v>52339</v>
      </c>
      <c r="J22" s="5"/>
      <c r="K22" s="5">
        <v>30151123</v>
      </c>
      <c r="L22" s="99"/>
      <c r="M22" s="101"/>
      <c r="N22" s="101"/>
      <c r="O22" s="101"/>
      <c r="P22" s="101"/>
      <c r="Q22" s="101"/>
      <c r="R22" s="101"/>
      <c r="S22" s="101"/>
      <c r="T22" s="101"/>
    </row>
    <row r="23" spans="1:20" ht="21" customHeight="1">
      <c r="A23" s="100" t="s">
        <v>58</v>
      </c>
      <c r="B23" s="100"/>
      <c r="C23" s="89"/>
      <c r="D23" s="89"/>
      <c r="E23" s="156">
        <v>398829</v>
      </c>
      <c r="F23" s="89"/>
      <c r="G23" s="156">
        <v>389122</v>
      </c>
      <c r="H23" s="5"/>
      <c r="I23" s="156">
        <v>79529</v>
      </c>
      <c r="J23" s="5"/>
      <c r="K23" s="156">
        <v>38435</v>
      </c>
      <c r="L23" s="99"/>
      <c r="M23" s="101"/>
      <c r="N23" s="101"/>
      <c r="T23" s="101"/>
    </row>
    <row r="24" spans="1:20" ht="8.1" customHeight="1">
      <c r="A24" s="95"/>
      <c r="B24" s="95"/>
      <c r="C24" s="89"/>
      <c r="D24" s="89"/>
      <c r="E24" s="70"/>
      <c r="F24" s="89"/>
      <c r="G24" s="98"/>
      <c r="H24" s="99"/>
      <c r="I24" s="98"/>
      <c r="J24" s="99"/>
      <c r="K24" s="98"/>
      <c r="L24" s="99"/>
      <c r="M24" s="101"/>
      <c r="N24" s="101"/>
    </row>
    <row r="25" spans="1:20" ht="21" customHeight="1">
      <c r="A25" s="87" t="s">
        <v>59</v>
      </c>
      <c r="B25" s="87"/>
      <c r="C25" s="89"/>
      <c r="D25" s="89"/>
      <c r="E25" s="156">
        <v>144038653</v>
      </c>
      <c r="F25" s="5"/>
      <c r="G25" s="156">
        <v>169654592</v>
      </c>
      <c r="H25" s="5"/>
      <c r="I25" s="156">
        <v>221831024</v>
      </c>
      <c r="J25" s="5"/>
      <c r="K25" s="156">
        <v>233443496</v>
      </c>
      <c r="L25" s="99"/>
      <c r="M25" s="101"/>
      <c r="N25" s="101"/>
    </row>
    <row r="26" spans="1:20" ht="12.45" customHeight="1">
      <c r="A26" s="100"/>
      <c r="B26" s="100"/>
      <c r="C26" s="89"/>
      <c r="D26" s="89"/>
      <c r="E26" s="71"/>
      <c r="F26" s="89"/>
      <c r="G26" s="5"/>
      <c r="H26" s="99"/>
      <c r="I26" s="5"/>
      <c r="J26" s="99"/>
      <c r="K26" s="5"/>
      <c r="L26" s="99"/>
      <c r="M26" s="101"/>
      <c r="N26" s="101"/>
    </row>
    <row r="27" spans="1:20" ht="21" customHeight="1">
      <c r="A27" s="87" t="s">
        <v>60</v>
      </c>
      <c r="B27" s="87"/>
      <c r="C27" s="89"/>
      <c r="D27" s="89"/>
      <c r="E27" s="71"/>
      <c r="F27" s="89"/>
      <c r="G27" s="6"/>
      <c r="H27" s="99"/>
      <c r="I27" s="6"/>
      <c r="J27" s="99"/>
      <c r="K27" s="6"/>
      <c r="L27" s="99"/>
      <c r="M27" s="101"/>
      <c r="N27" s="101"/>
      <c r="O27" s="101"/>
      <c r="P27" s="101"/>
      <c r="Q27" s="101"/>
      <c r="R27" s="101"/>
      <c r="S27" s="101"/>
    </row>
    <row r="28" spans="1:20" ht="8.1" customHeight="1">
      <c r="A28" s="95"/>
      <c r="B28" s="95"/>
      <c r="C28" s="89"/>
      <c r="D28" s="89"/>
      <c r="E28" s="71"/>
      <c r="F28" s="89"/>
      <c r="G28" s="98"/>
      <c r="H28" s="99"/>
      <c r="I28" s="98"/>
      <c r="J28" s="99"/>
      <c r="K28" s="98"/>
      <c r="L28" s="99"/>
      <c r="M28" s="101"/>
      <c r="N28" s="101"/>
    </row>
    <row r="29" spans="1:20" ht="21" customHeight="1">
      <c r="A29" s="159" t="s">
        <v>71</v>
      </c>
      <c r="B29" s="100"/>
      <c r="C29" s="89">
        <v>6</v>
      </c>
      <c r="D29" s="89"/>
      <c r="E29" s="5">
        <v>0</v>
      </c>
      <c r="F29" s="5"/>
      <c r="G29" s="5">
        <v>0</v>
      </c>
      <c r="H29" s="5"/>
      <c r="I29" s="5">
        <v>91147650</v>
      </c>
      <c r="J29" s="5"/>
      <c r="K29" s="5">
        <v>93336650</v>
      </c>
      <c r="L29" s="99"/>
      <c r="M29" s="101"/>
      <c r="Q29" s="101"/>
    </row>
    <row r="30" spans="1:20" ht="21" customHeight="1">
      <c r="A30" s="159" t="s">
        <v>61</v>
      </c>
      <c r="B30" s="100"/>
      <c r="C30" s="89"/>
      <c r="D30" s="89"/>
      <c r="E30" s="5">
        <v>1504504</v>
      </c>
      <c r="F30" s="5"/>
      <c r="G30" s="5">
        <v>2043</v>
      </c>
      <c r="H30" s="5"/>
      <c r="I30" s="5">
        <v>1069988</v>
      </c>
      <c r="J30" s="5"/>
      <c r="K30" s="5">
        <v>0</v>
      </c>
      <c r="L30" s="99"/>
      <c r="M30" s="101"/>
    </row>
    <row r="31" spans="1:20" ht="21" customHeight="1">
      <c r="A31" s="159" t="s">
        <v>62</v>
      </c>
      <c r="B31" s="100"/>
      <c r="C31" s="89">
        <v>7</v>
      </c>
      <c r="D31" s="89"/>
      <c r="E31" s="5">
        <v>0</v>
      </c>
      <c r="F31" s="5"/>
      <c r="G31" s="5">
        <v>0</v>
      </c>
      <c r="H31" s="5"/>
      <c r="I31" s="5">
        <v>7427189</v>
      </c>
      <c r="J31" s="5"/>
      <c r="K31" s="5">
        <v>30500349</v>
      </c>
      <c r="L31" s="99"/>
      <c r="M31" s="101"/>
    </row>
    <row r="32" spans="1:20" ht="21" customHeight="1">
      <c r="A32" s="159" t="s">
        <v>63</v>
      </c>
      <c r="B32" s="100"/>
      <c r="C32" s="89">
        <v>8</v>
      </c>
      <c r="D32" s="89"/>
      <c r="E32" s="5">
        <v>7378415</v>
      </c>
      <c r="F32" s="5"/>
      <c r="G32" s="5">
        <v>8656646</v>
      </c>
      <c r="H32" s="5"/>
      <c r="I32" s="5">
        <v>5550213</v>
      </c>
      <c r="J32" s="5"/>
      <c r="K32" s="5">
        <v>6640480</v>
      </c>
      <c r="L32" s="99"/>
      <c r="M32" s="101"/>
    </row>
    <row r="33" spans="1:20" ht="21" customHeight="1">
      <c r="A33" s="159" t="s">
        <v>64</v>
      </c>
      <c r="B33" s="100"/>
      <c r="C33" s="89">
        <v>9</v>
      </c>
      <c r="D33" s="89"/>
      <c r="E33" s="5">
        <v>54518693</v>
      </c>
      <c r="F33" s="5"/>
      <c r="G33" s="5">
        <v>57769645</v>
      </c>
      <c r="H33" s="5"/>
      <c r="I33" s="5">
        <v>32972725</v>
      </c>
      <c r="J33" s="5"/>
      <c r="K33" s="5">
        <v>12091609</v>
      </c>
      <c r="L33" s="99"/>
      <c r="M33" s="101"/>
      <c r="P33" s="101"/>
    </row>
    <row r="34" spans="1:20" ht="21" customHeight="1">
      <c r="A34" s="160" t="s">
        <v>65</v>
      </c>
      <c r="C34" s="89">
        <v>10</v>
      </c>
      <c r="D34" s="89"/>
      <c r="E34" s="5">
        <v>28471250</v>
      </c>
      <c r="F34" s="5"/>
      <c r="G34" s="5">
        <v>28871250</v>
      </c>
      <c r="H34" s="5"/>
      <c r="I34" s="5">
        <v>0</v>
      </c>
      <c r="J34" s="5"/>
      <c r="K34" s="5">
        <v>0</v>
      </c>
      <c r="L34" s="86"/>
      <c r="M34" s="101"/>
      <c r="P34" s="101"/>
    </row>
    <row r="35" spans="1:20" ht="21" customHeight="1">
      <c r="A35" s="160" t="s">
        <v>66</v>
      </c>
      <c r="C35" s="89">
        <v>11</v>
      </c>
      <c r="D35" s="89"/>
      <c r="E35" s="5">
        <v>31564721</v>
      </c>
      <c r="F35" s="5"/>
      <c r="G35" s="5">
        <v>29506542</v>
      </c>
      <c r="H35" s="5"/>
      <c r="I35" s="5">
        <v>21874170</v>
      </c>
      <c r="J35" s="5"/>
      <c r="K35" s="5">
        <v>20163402</v>
      </c>
      <c r="L35" s="99"/>
      <c r="M35" s="101"/>
      <c r="N35" s="1"/>
      <c r="P35" s="101"/>
    </row>
    <row r="36" spans="1:20" ht="21" customHeight="1">
      <c r="A36" s="88" t="s">
        <v>67</v>
      </c>
      <c r="C36" s="89"/>
      <c r="D36" s="89"/>
      <c r="E36" s="5">
        <v>2510000</v>
      </c>
      <c r="F36" s="5"/>
      <c r="G36" s="5">
        <v>60000</v>
      </c>
      <c r="H36" s="5"/>
      <c r="I36" s="5">
        <v>60000</v>
      </c>
      <c r="J36" s="5"/>
      <c r="K36" s="5">
        <v>60000</v>
      </c>
      <c r="L36" s="99"/>
      <c r="M36" s="101"/>
      <c r="P36" s="101"/>
    </row>
    <row r="37" spans="1:20" ht="21" customHeight="1">
      <c r="A37" s="88" t="s">
        <v>68</v>
      </c>
      <c r="C37" s="89"/>
      <c r="D37" s="89"/>
      <c r="E37" s="5">
        <v>1245525</v>
      </c>
      <c r="F37" s="5"/>
      <c r="G37" s="5">
        <v>1176837</v>
      </c>
      <c r="H37" s="5"/>
      <c r="I37" s="5">
        <v>0</v>
      </c>
      <c r="J37" s="5"/>
      <c r="K37" s="5">
        <v>0</v>
      </c>
      <c r="L37" s="99"/>
      <c r="M37" s="101"/>
      <c r="P37" s="101"/>
    </row>
    <row r="38" spans="1:20" ht="21" customHeight="1">
      <c r="A38" s="88" t="s">
        <v>69</v>
      </c>
      <c r="C38" s="89"/>
      <c r="D38" s="89"/>
      <c r="E38" s="231">
        <v>4824261</v>
      </c>
      <c r="F38" s="5"/>
      <c r="G38" s="156">
        <v>5024263</v>
      </c>
      <c r="H38" s="5"/>
      <c r="I38" s="231">
        <v>2554850</v>
      </c>
      <c r="J38" s="5"/>
      <c r="K38" s="156">
        <v>2554851</v>
      </c>
      <c r="L38" s="99"/>
      <c r="M38" s="101"/>
    </row>
    <row r="39" spans="1:20" ht="8.1" customHeight="1">
      <c r="A39" s="95"/>
      <c r="B39" s="95"/>
      <c r="C39" s="89"/>
      <c r="D39" s="89"/>
      <c r="E39" s="5"/>
      <c r="F39" s="5"/>
      <c r="G39" s="5"/>
      <c r="H39" s="5"/>
      <c r="I39" s="5"/>
      <c r="J39" s="5"/>
      <c r="K39" s="5"/>
      <c r="L39" s="99"/>
      <c r="M39" s="101"/>
      <c r="O39" s="101"/>
      <c r="P39" s="101"/>
      <c r="Q39" s="101"/>
      <c r="R39" s="101"/>
      <c r="S39" s="101"/>
      <c r="T39" s="101"/>
    </row>
    <row r="40" spans="1:20" ht="21" customHeight="1">
      <c r="A40" s="95" t="s">
        <v>70</v>
      </c>
      <c r="B40" s="95"/>
      <c r="C40" s="89"/>
      <c r="D40" s="89"/>
      <c r="E40" s="156">
        <v>132017369</v>
      </c>
      <c r="F40" s="5"/>
      <c r="G40" s="156">
        <v>131067226</v>
      </c>
      <c r="H40" s="5"/>
      <c r="I40" s="156">
        <v>162656785</v>
      </c>
      <c r="J40" s="5"/>
      <c r="K40" s="156">
        <v>165347341</v>
      </c>
      <c r="L40" s="99"/>
      <c r="M40" s="101"/>
    </row>
    <row r="41" spans="1:20" ht="8.1" customHeight="1">
      <c r="A41" s="95"/>
      <c r="B41" s="95"/>
      <c r="C41" s="89"/>
      <c r="D41" s="89"/>
      <c r="E41" s="5"/>
      <c r="F41" s="5"/>
      <c r="G41" s="5"/>
      <c r="H41" s="5"/>
      <c r="I41" s="5"/>
      <c r="J41" s="5"/>
      <c r="K41" s="5"/>
      <c r="L41" s="99"/>
      <c r="M41" s="101"/>
    </row>
    <row r="42" spans="1:20" ht="21" customHeight="1" thickBot="1">
      <c r="A42" s="95" t="s">
        <v>72</v>
      </c>
      <c r="B42" s="95"/>
      <c r="C42" s="89"/>
      <c r="D42" s="89"/>
      <c r="E42" s="157">
        <v>276056022</v>
      </c>
      <c r="F42" s="5"/>
      <c r="G42" s="157">
        <v>300721818</v>
      </c>
      <c r="H42" s="5"/>
      <c r="I42" s="157">
        <v>384487809</v>
      </c>
      <c r="J42" s="5"/>
      <c r="K42" s="157">
        <v>398790837</v>
      </c>
      <c r="L42" s="99"/>
      <c r="M42" s="101"/>
    </row>
    <row r="43" spans="1:20" ht="7.95" customHeight="1" thickTop="1">
      <c r="A43" s="89"/>
      <c r="B43" s="99"/>
      <c r="C43" s="89"/>
      <c r="D43" s="89"/>
      <c r="E43" s="89"/>
      <c r="F43" s="99"/>
      <c r="G43" s="99"/>
      <c r="H43" s="99"/>
      <c r="I43" s="99"/>
      <c r="J43" s="99"/>
      <c r="K43" s="99"/>
      <c r="L43" s="99"/>
      <c r="M43" s="101"/>
    </row>
    <row r="44" spans="1:20" ht="19.2">
      <c r="A44" s="267"/>
      <c r="B44" s="267"/>
      <c r="C44" s="267"/>
      <c r="D44" s="267"/>
      <c r="E44" s="267"/>
      <c r="F44" s="267"/>
      <c r="G44" s="267"/>
      <c r="H44" s="267"/>
      <c r="I44" s="267"/>
      <c r="J44" s="267"/>
      <c r="K44" s="267"/>
      <c r="L44" s="99"/>
      <c r="M44" s="101"/>
    </row>
    <row r="45" spans="1:20" ht="21" customHeight="1">
      <c r="A45" s="87" t="s">
        <v>36</v>
      </c>
      <c r="L45" s="99"/>
      <c r="M45" s="101"/>
    </row>
    <row r="46" spans="1:20" ht="21" customHeight="1">
      <c r="A46" s="87" t="s">
        <v>73</v>
      </c>
      <c r="B46" s="87"/>
      <c r="C46" s="90"/>
      <c r="D46" s="90"/>
      <c r="E46" s="154"/>
      <c r="F46" s="90"/>
      <c r="G46" s="91"/>
      <c r="H46" s="91"/>
      <c r="I46" s="91"/>
      <c r="J46" s="91"/>
      <c r="K46" s="91"/>
      <c r="L46" s="99"/>
      <c r="M46" s="101"/>
    </row>
    <row r="47" spans="1:20" ht="21" customHeight="1">
      <c r="A47" s="92" t="s">
        <v>38</v>
      </c>
      <c r="B47" s="92"/>
      <c r="C47" s="93"/>
      <c r="D47" s="93"/>
      <c r="E47" s="161"/>
      <c r="F47" s="93"/>
      <c r="G47" s="94"/>
      <c r="H47" s="94"/>
      <c r="I47" s="94"/>
      <c r="J47" s="94"/>
      <c r="K47" s="94"/>
      <c r="L47" s="99"/>
      <c r="M47" s="101"/>
    </row>
    <row r="48" spans="1:20" s="181" customFormat="1" ht="21" customHeight="1">
      <c r="A48" s="178"/>
      <c r="B48" s="178"/>
      <c r="C48" s="179"/>
      <c r="D48" s="179"/>
      <c r="E48" s="179"/>
      <c r="F48" s="179"/>
      <c r="G48" s="179"/>
      <c r="H48" s="179"/>
      <c r="I48" s="180"/>
      <c r="J48" s="180"/>
      <c r="K48" s="252" t="s">
        <v>231</v>
      </c>
    </row>
    <row r="49" spans="1:13" s="181" customFormat="1" ht="21" customHeight="1">
      <c r="A49" s="178"/>
      <c r="B49" s="178"/>
      <c r="C49" s="179"/>
      <c r="D49" s="179"/>
      <c r="E49" s="266" t="s">
        <v>39</v>
      </c>
      <c r="F49" s="266"/>
      <c r="G49" s="266"/>
      <c r="H49" s="179"/>
      <c r="I49" s="266" t="s">
        <v>40</v>
      </c>
      <c r="J49" s="266"/>
      <c r="K49" s="266"/>
    </row>
    <row r="50" spans="1:13" s="182" customFormat="1" ht="21" customHeight="1">
      <c r="C50" s="183"/>
      <c r="D50" s="183"/>
      <c r="E50" s="184" t="s">
        <v>41</v>
      </c>
      <c r="F50" s="183"/>
      <c r="G50" s="184" t="str">
        <f>G6</f>
        <v>As at</v>
      </c>
      <c r="H50" s="183"/>
      <c r="I50" s="184" t="s">
        <v>41</v>
      </c>
      <c r="J50" s="185"/>
      <c r="K50" s="184" t="str">
        <f>K6</f>
        <v>As at</v>
      </c>
    </row>
    <row r="51" spans="1:13" s="182" customFormat="1" ht="21" customHeight="1">
      <c r="C51" s="183"/>
      <c r="D51" s="183"/>
      <c r="E51" s="186" t="s">
        <v>42</v>
      </c>
      <c r="F51" s="183"/>
      <c r="G51" s="186" t="s">
        <v>43</v>
      </c>
      <c r="H51" s="183"/>
      <c r="I51" s="186" t="s">
        <v>42</v>
      </c>
      <c r="J51" s="185"/>
      <c r="K51" s="186" t="s">
        <v>43</v>
      </c>
    </row>
    <row r="52" spans="1:13" s="182" customFormat="1" ht="21" customHeight="1">
      <c r="C52" s="183"/>
      <c r="D52" s="183"/>
      <c r="E52" s="186" t="s">
        <v>44</v>
      </c>
      <c r="F52" s="183"/>
      <c r="G52" s="186" t="s">
        <v>45</v>
      </c>
      <c r="H52" s="183"/>
      <c r="I52" s="186" t="s">
        <v>44</v>
      </c>
      <c r="J52" s="185"/>
      <c r="K52" s="186" t="s">
        <v>45</v>
      </c>
    </row>
    <row r="53" spans="1:13" s="182" customFormat="1" ht="21" customHeight="1">
      <c r="C53" s="187" t="s">
        <v>47</v>
      </c>
      <c r="D53" s="183"/>
      <c r="E53" s="264" t="s">
        <v>46</v>
      </c>
      <c r="F53" s="183"/>
      <c r="G53" s="265"/>
      <c r="H53" s="183"/>
      <c r="I53" s="264" t="s">
        <v>46</v>
      </c>
      <c r="J53" s="185"/>
      <c r="K53" s="265"/>
    </row>
    <row r="54" spans="1:13" ht="8.1" customHeight="1">
      <c r="A54" s="95"/>
      <c r="B54" s="95"/>
      <c r="C54" s="89"/>
      <c r="D54" s="89"/>
      <c r="E54" s="89"/>
      <c r="F54" s="89"/>
      <c r="G54" s="98"/>
      <c r="H54" s="99"/>
      <c r="I54" s="98"/>
      <c r="J54" s="99"/>
      <c r="K54" s="98"/>
      <c r="L54" s="99"/>
      <c r="M54" s="101"/>
    </row>
    <row r="55" spans="1:13" ht="21" customHeight="1">
      <c r="A55" s="87" t="s">
        <v>74</v>
      </c>
      <c r="B55" s="87"/>
      <c r="C55" s="89"/>
      <c r="D55" s="89"/>
      <c r="E55" s="89"/>
      <c r="F55" s="89"/>
      <c r="G55" s="98"/>
      <c r="H55" s="99"/>
      <c r="I55" s="98"/>
      <c r="J55" s="99"/>
      <c r="K55" s="98"/>
      <c r="L55" s="99"/>
      <c r="M55" s="101"/>
    </row>
    <row r="56" spans="1:13" ht="8.1" customHeight="1">
      <c r="A56" s="95"/>
      <c r="B56" s="95"/>
      <c r="C56" s="89"/>
      <c r="D56" s="89"/>
      <c r="E56" s="89"/>
      <c r="F56" s="89"/>
      <c r="G56" s="98"/>
      <c r="H56" s="99"/>
      <c r="I56" s="98"/>
      <c r="J56" s="99"/>
      <c r="K56" s="98"/>
      <c r="L56" s="99"/>
      <c r="M56" s="101"/>
    </row>
    <row r="57" spans="1:13" ht="21" customHeight="1">
      <c r="A57" s="95" t="s">
        <v>75</v>
      </c>
      <c r="B57" s="95"/>
      <c r="C57" s="89"/>
      <c r="D57" s="89"/>
      <c r="E57" s="89"/>
      <c r="F57" s="89"/>
      <c r="G57" s="98"/>
      <c r="H57" s="99"/>
      <c r="I57" s="98"/>
      <c r="J57" s="99"/>
      <c r="K57" s="98"/>
      <c r="L57" s="99"/>
      <c r="M57" s="101"/>
    </row>
    <row r="58" spans="1:13" ht="8.1" customHeight="1">
      <c r="A58" s="95"/>
      <c r="B58" s="95"/>
      <c r="C58" s="89"/>
      <c r="D58" s="89"/>
      <c r="E58" s="89"/>
      <c r="F58" s="89"/>
      <c r="G58" s="98"/>
      <c r="H58" s="99"/>
      <c r="I58" s="98"/>
      <c r="J58" s="99"/>
      <c r="K58" s="98"/>
      <c r="L58" s="99"/>
      <c r="M58" s="101"/>
    </row>
    <row r="59" spans="1:13" ht="21" customHeight="1">
      <c r="A59" s="88" t="s">
        <v>76</v>
      </c>
      <c r="C59" s="89"/>
      <c r="D59" s="89"/>
      <c r="E59" s="5">
        <v>10471300</v>
      </c>
      <c r="F59" s="5"/>
      <c r="G59" s="5">
        <v>15736871</v>
      </c>
      <c r="H59" s="5"/>
      <c r="I59" s="5">
        <v>3115671</v>
      </c>
      <c r="J59" s="5"/>
      <c r="K59" s="5">
        <v>5328378</v>
      </c>
      <c r="L59" s="99"/>
      <c r="M59" s="101"/>
    </row>
    <row r="60" spans="1:13" ht="21" customHeight="1">
      <c r="A60" s="88" t="s">
        <v>77</v>
      </c>
      <c r="C60" s="89"/>
      <c r="D60" s="89"/>
      <c r="E60" s="5">
        <v>3095801</v>
      </c>
      <c r="F60" s="5"/>
      <c r="G60" s="5">
        <v>1780979</v>
      </c>
      <c r="H60" s="5"/>
      <c r="I60" s="5">
        <v>0</v>
      </c>
      <c r="J60" s="5"/>
      <c r="K60" s="5">
        <v>0</v>
      </c>
      <c r="L60" s="99"/>
      <c r="M60" s="101"/>
    </row>
    <row r="61" spans="1:13" ht="21" customHeight="1">
      <c r="A61" s="88" t="s">
        <v>78</v>
      </c>
      <c r="C61" s="89"/>
      <c r="D61" s="89"/>
      <c r="E61" s="5">
        <v>12565383</v>
      </c>
      <c r="F61" s="5"/>
      <c r="G61" s="5">
        <v>12355091</v>
      </c>
      <c r="H61" s="5"/>
      <c r="I61" s="5">
        <v>8193468</v>
      </c>
      <c r="J61" s="5"/>
      <c r="K61" s="5">
        <v>8086758</v>
      </c>
      <c r="L61" s="99"/>
      <c r="M61" s="101"/>
    </row>
    <row r="62" spans="1:13" ht="21" customHeight="1">
      <c r="A62" s="88" t="s">
        <v>80</v>
      </c>
      <c r="C62" s="89"/>
      <c r="D62" s="89"/>
      <c r="E62" s="231">
        <v>49541</v>
      </c>
      <c r="F62" s="5"/>
      <c r="G62" s="156">
        <v>272232</v>
      </c>
      <c r="H62" s="5"/>
      <c r="I62" s="231">
        <v>0</v>
      </c>
      <c r="J62" s="5"/>
      <c r="K62" s="156">
        <v>0</v>
      </c>
      <c r="L62" s="99"/>
      <c r="M62" s="101"/>
    </row>
    <row r="63" spans="1:13" ht="8.1" customHeight="1">
      <c r="A63" s="95"/>
      <c r="B63" s="95"/>
      <c r="C63" s="89"/>
      <c r="D63" s="89"/>
      <c r="E63" s="5"/>
      <c r="F63" s="5"/>
      <c r="G63" s="5"/>
      <c r="H63" s="5"/>
      <c r="I63" s="5"/>
      <c r="J63" s="5"/>
      <c r="K63" s="5"/>
      <c r="L63" s="99"/>
      <c r="M63" s="101"/>
    </row>
    <row r="64" spans="1:13" ht="21" customHeight="1">
      <c r="A64" s="95" t="s">
        <v>79</v>
      </c>
      <c r="B64" s="95"/>
      <c r="C64" s="89"/>
      <c r="D64" s="89"/>
      <c r="E64" s="156">
        <v>26182025</v>
      </c>
      <c r="F64" s="5"/>
      <c r="G64" s="156">
        <v>30145173</v>
      </c>
      <c r="H64" s="5"/>
      <c r="I64" s="156">
        <v>11309139</v>
      </c>
      <c r="J64" s="5"/>
      <c r="K64" s="156">
        <v>13415136</v>
      </c>
      <c r="L64" s="99"/>
      <c r="M64" s="101"/>
    </row>
    <row r="65" spans="1:19" ht="8.1" customHeight="1">
      <c r="A65" s="95"/>
      <c r="B65" s="95"/>
      <c r="C65" s="89"/>
      <c r="D65" s="89"/>
      <c r="E65" s="98"/>
      <c r="F65" s="89"/>
      <c r="G65" s="98"/>
      <c r="H65" s="99"/>
      <c r="I65" s="98"/>
      <c r="J65" s="99"/>
      <c r="K65" s="98"/>
      <c r="L65" s="99"/>
      <c r="M65" s="101"/>
    </row>
    <row r="66" spans="1:19" ht="21" customHeight="1">
      <c r="A66" s="87" t="s">
        <v>225</v>
      </c>
      <c r="B66" s="87"/>
      <c r="C66" s="89"/>
      <c r="D66" s="89"/>
      <c r="E66" s="89"/>
      <c r="F66" s="89"/>
      <c r="G66" s="238"/>
      <c r="H66" s="99"/>
      <c r="I66" s="98"/>
      <c r="J66" s="99"/>
      <c r="K66" s="98"/>
      <c r="L66" s="99"/>
      <c r="M66" s="101"/>
    </row>
    <row r="67" spans="1:19" ht="8.1" customHeight="1">
      <c r="A67" s="95"/>
      <c r="B67" s="95"/>
      <c r="C67" s="89"/>
      <c r="D67" s="89"/>
      <c r="E67" s="98"/>
      <c r="F67" s="89"/>
      <c r="G67" s="98"/>
      <c r="H67" s="99"/>
      <c r="I67" s="98"/>
      <c r="J67" s="99"/>
      <c r="K67" s="98"/>
      <c r="L67" s="99"/>
      <c r="M67" s="101"/>
    </row>
    <row r="68" spans="1:19" ht="21" customHeight="1">
      <c r="A68" s="88" t="s">
        <v>81</v>
      </c>
      <c r="B68" s="95"/>
      <c r="C68" s="89"/>
      <c r="D68" s="89"/>
      <c r="E68" s="5">
        <v>44553150</v>
      </c>
      <c r="F68" s="5"/>
      <c r="G68" s="5">
        <v>47774906</v>
      </c>
      <c r="H68" s="5"/>
      <c r="I68" s="5">
        <v>33670143</v>
      </c>
      <c r="J68" s="5"/>
      <c r="K68" s="5">
        <v>35764679</v>
      </c>
      <c r="L68" s="99"/>
      <c r="M68" s="101"/>
      <c r="N68" s="155"/>
      <c r="O68" s="149"/>
    </row>
    <row r="69" spans="1:19" ht="21" customHeight="1">
      <c r="A69" s="88" t="s">
        <v>82</v>
      </c>
      <c r="C69" s="89"/>
      <c r="D69" s="89"/>
      <c r="E69" s="5">
        <v>1662632</v>
      </c>
      <c r="F69" s="5"/>
      <c r="G69" s="5">
        <v>1722534</v>
      </c>
      <c r="H69" s="5"/>
      <c r="I69" s="5">
        <v>25163</v>
      </c>
      <c r="J69" s="5"/>
      <c r="K69" s="5">
        <v>23008</v>
      </c>
      <c r="L69" s="99"/>
      <c r="M69" s="101"/>
    </row>
    <row r="70" spans="1:19" ht="21" customHeight="1">
      <c r="A70" s="88" t="s">
        <v>83</v>
      </c>
      <c r="C70" s="89"/>
      <c r="D70" s="89"/>
      <c r="E70" s="5">
        <v>14749630</v>
      </c>
      <c r="F70" s="5"/>
      <c r="G70" s="5">
        <v>13485619</v>
      </c>
      <c r="H70" s="5"/>
      <c r="I70" s="5">
        <v>8039084</v>
      </c>
      <c r="J70" s="5"/>
      <c r="K70" s="5">
        <v>7326568</v>
      </c>
      <c r="L70" s="99"/>
      <c r="M70" s="101"/>
    </row>
    <row r="71" spans="1:19" ht="21" customHeight="1">
      <c r="A71" s="88" t="s">
        <v>84</v>
      </c>
      <c r="B71" s="95"/>
      <c r="C71" s="89"/>
      <c r="D71" s="89"/>
      <c r="E71" s="231">
        <v>2784279</v>
      </c>
      <c r="F71" s="5"/>
      <c r="G71" s="156">
        <v>1952142</v>
      </c>
      <c r="H71" s="5"/>
      <c r="I71" s="231">
        <v>400933</v>
      </c>
      <c r="J71" s="5"/>
      <c r="K71" s="156">
        <v>398561</v>
      </c>
      <c r="L71" s="99"/>
      <c r="M71" s="101"/>
      <c r="N71" s="1"/>
      <c r="O71" s="1"/>
    </row>
    <row r="72" spans="1:19" ht="8.1" customHeight="1">
      <c r="A72" s="95"/>
      <c r="B72" s="95"/>
      <c r="C72" s="89"/>
      <c r="D72" s="89"/>
      <c r="E72" s="5"/>
      <c r="F72" s="5"/>
      <c r="G72" s="5"/>
      <c r="H72" s="5"/>
      <c r="I72" s="5"/>
      <c r="J72" s="5"/>
      <c r="K72" s="5"/>
      <c r="L72" s="99"/>
      <c r="M72" s="101"/>
    </row>
    <row r="73" spans="1:19" ht="21" customHeight="1">
      <c r="A73" s="95" t="s">
        <v>85</v>
      </c>
      <c r="B73" s="95"/>
      <c r="C73" s="89"/>
      <c r="D73" s="89"/>
      <c r="E73" s="156">
        <v>63749691</v>
      </c>
      <c r="F73" s="5"/>
      <c r="G73" s="156">
        <v>64935201</v>
      </c>
      <c r="H73" s="5"/>
      <c r="I73" s="156">
        <v>42135323</v>
      </c>
      <c r="J73" s="5"/>
      <c r="K73" s="156">
        <v>43512816</v>
      </c>
      <c r="L73" s="99"/>
      <c r="M73" s="101"/>
    </row>
    <row r="74" spans="1:19" ht="8.1" customHeight="1">
      <c r="A74" s="95"/>
      <c r="B74" s="95"/>
      <c r="C74" s="89"/>
      <c r="D74" s="89"/>
      <c r="E74" s="5"/>
      <c r="F74" s="5"/>
      <c r="G74" s="5"/>
      <c r="H74" s="5"/>
      <c r="I74" s="5"/>
      <c r="J74" s="5"/>
      <c r="K74" s="5"/>
      <c r="L74" s="99"/>
      <c r="M74" s="101"/>
    </row>
    <row r="75" spans="1:19" ht="21" customHeight="1">
      <c r="A75" s="95" t="s">
        <v>86</v>
      </c>
      <c r="B75" s="95"/>
      <c r="C75" s="162"/>
      <c r="D75" s="162"/>
      <c r="E75" s="156">
        <v>89931716</v>
      </c>
      <c r="F75" s="5"/>
      <c r="G75" s="156">
        <v>95080374</v>
      </c>
      <c r="H75" s="5"/>
      <c r="I75" s="156">
        <v>53444462</v>
      </c>
      <c r="J75" s="5"/>
      <c r="K75" s="156">
        <v>56927952</v>
      </c>
      <c r="L75" s="99"/>
      <c r="M75" s="80"/>
      <c r="N75" s="80"/>
      <c r="O75" s="80"/>
      <c r="P75" s="80"/>
      <c r="Q75" s="80"/>
      <c r="R75" s="80"/>
      <c r="S75" s="80"/>
    </row>
    <row r="76" spans="1:19" ht="8.1" customHeight="1">
      <c r="A76" s="95"/>
      <c r="B76" s="95"/>
      <c r="C76" s="89"/>
      <c r="D76" s="89"/>
      <c r="E76" s="98"/>
      <c r="F76" s="89"/>
      <c r="G76" s="98"/>
      <c r="H76" s="99"/>
      <c r="I76" s="98"/>
      <c r="J76" s="99"/>
      <c r="K76" s="98"/>
      <c r="L76" s="99"/>
      <c r="M76" s="101"/>
    </row>
    <row r="77" spans="1:19" ht="21.9" customHeight="1">
      <c r="A77" s="87" t="s">
        <v>36</v>
      </c>
      <c r="L77" s="99"/>
      <c r="M77" s="101"/>
    </row>
    <row r="78" spans="1:19" ht="21" customHeight="1">
      <c r="A78" s="87" t="s">
        <v>73</v>
      </c>
      <c r="B78" s="87"/>
      <c r="C78" s="90"/>
      <c r="D78" s="90"/>
      <c r="E78" s="90"/>
      <c r="F78" s="90"/>
      <c r="G78" s="99"/>
      <c r="H78" s="99"/>
      <c r="I78" s="99"/>
      <c r="J78" s="99"/>
      <c r="K78" s="99"/>
      <c r="L78" s="99"/>
      <c r="M78" s="101"/>
    </row>
    <row r="79" spans="1:19" ht="21" customHeight="1">
      <c r="A79" s="92" t="s">
        <v>38</v>
      </c>
      <c r="B79" s="92"/>
      <c r="C79" s="93"/>
      <c r="D79" s="93"/>
      <c r="E79" s="93"/>
      <c r="F79" s="93"/>
      <c r="G79" s="163"/>
      <c r="H79" s="163"/>
      <c r="I79" s="163"/>
      <c r="J79" s="163"/>
      <c r="K79" s="163"/>
      <c r="L79" s="99"/>
      <c r="M79" s="101"/>
    </row>
    <row r="80" spans="1:19" s="181" customFormat="1" ht="21" customHeight="1">
      <c r="A80" s="178"/>
      <c r="B80" s="178"/>
      <c r="C80" s="179"/>
      <c r="D80" s="179"/>
      <c r="E80" s="179"/>
      <c r="F80" s="179"/>
      <c r="G80" s="179"/>
      <c r="H80" s="179"/>
      <c r="I80" s="180"/>
      <c r="J80" s="180"/>
      <c r="K80" s="252" t="s">
        <v>231</v>
      </c>
    </row>
    <row r="81" spans="1:13" s="181" customFormat="1" ht="21" customHeight="1">
      <c r="A81" s="178"/>
      <c r="B81" s="178"/>
      <c r="C81" s="179"/>
      <c r="D81" s="179"/>
      <c r="E81" s="266" t="s">
        <v>39</v>
      </c>
      <c r="F81" s="266"/>
      <c r="G81" s="266"/>
      <c r="H81" s="179"/>
      <c r="I81" s="266" t="s">
        <v>40</v>
      </c>
      <c r="J81" s="266"/>
      <c r="K81" s="266"/>
    </row>
    <row r="82" spans="1:13" s="182" customFormat="1" ht="21" customHeight="1">
      <c r="C82" s="183"/>
      <c r="D82" s="183"/>
      <c r="E82" s="184" t="s">
        <v>41</v>
      </c>
      <c r="F82" s="183"/>
      <c r="G82" s="184" t="str">
        <f>G6</f>
        <v>As at</v>
      </c>
      <c r="H82" s="183"/>
      <c r="I82" s="184" t="str">
        <f>I6</f>
        <v>As at</v>
      </c>
      <c r="J82" s="185"/>
      <c r="K82" s="184" t="str">
        <f>K6</f>
        <v>As at</v>
      </c>
    </row>
    <row r="83" spans="1:13" s="182" customFormat="1" ht="21" customHeight="1">
      <c r="C83" s="183"/>
      <c r="D83" s="183"/>
      <c r="E83" s="186" t="s">
        <v>42</v>
      </c>
      <c r="F83" s="183"/>
      <c r="G83" s="186" t="s">
        <v>43</v>
      </c>
      <c r="H83" s="183"/>
      <c r="I83" s="186" t="s">
        <v>42</v>
      </c>
      <c r="J83" s="185"/>
      <c r="K83" s="186" t="s">
        <v>43</v>
      </c>
    </row>
    <row r="84" spans="1:13" s="182" customFormat="1" ht="21" customHeight="1">
      <c r="C84" s="183"/>
      <c r="D84" s="183"/>
      <c r="E84" s="186" t="s">
        <v>44</v>
      </c>
      <c r="F84" s="183"/>
      <c r="G84" s="186" t="s">
        <v>45</v>
      </c>
      <c r="H84" s="183"/>
      <c r="I84" s="186" t="s">
        <v>44</v>
      </c>
      <c r="J84" s="185"/>
      <c r="K84" s="186" t="s">
        <v>45</v>
      </c>
    </row>
    <row r="85" spans="1:13" s="182" customFormat="1" ht="21" customHeight="1">
      <c r="C85" s="187" t="s">
        <v>47</v>
      </c>
      <c r="D85" s="183"/>
      <c r="E85" s="253" t="s">
        <v>46</v>
      </c>
      <c r="F85" s="183"/>
      <c r="G85" s="253"/>
      <c r="H85" s="183"/>
      <c r="I85" s="253" t="s">
        <v>46</v>
      </c>
      <c r="J85" s="185"/>
      <c r="K85" s="253"/>
    </row>
    <row r="86" spans="1:13" ht="6" customHeight="1">
      <c r="A86" s="95"/>
      <c r="B86" s="95"/>
      <c r="C86" s="89"/>
      <c r="D86" s="89"/>
      <c r="E86" s="98"/>
      <c r="F86" s="89"/>
      <c r="G86" s="98"/>
      <c r="H86" s="99"/>
      <c r="I86" s="98"/>
      <c r="J86" s="99"/>
      <c r="K86" s="98"/>
      <c r="L86" s="99"/>
      <c r="M86" s="101"/>
    </row>
    <row r="87" spans="1:13" ht="21" customHeight="1">
      <c r="A87" s="87" t="s">
        <v>87</v>
      </c>
      <c r="B87" s="87"/>
      <c r="C87" s="89"/>
      <c r="D87" s="89"/>
      <c r="E87" s="102"/>
      <c r="F87" s="102"/>
      <c r="G87" s="102"/>
      <c r="H87" s="99"/>
      <c r="I87" s="98"/>
      <c r="J87" s="99"/>
      <c r="K87" s="98"/>
      <c r="L87" s="99"/>
      <c r="M87" s="101"/>
    </row>
    <row r="88" spans="1:13" ht="6.45" customHeight="1">
      <c r="A88" s="95"/>
      <c r="B88" s="95"/>
      <c r="C88" s="89"/>
      <c r="D88" s="89"/>
      <c r="E88" s="89"/>
      <c r="F88" s="89"/>
      <c r="G88" s="98"/>
      <c r="H88" s="99"/>
      <c r="I88" s="98"/>
      <c r="J88" s="99"/>
      <c r="K88" s="98"/>
      <c r="L88" s="99"/>
      <c r="M88" s="101"/>
    </row>
    <row r="89" spans="1:13" ht="19.05" customHeight="1">
      <c r="A89" s="95" t="s">
        <v>88</v>
      </c>
      <c r="B89" s="95"/>
      <c r="C89" s="162"/>
      <c r="D89" s="162"/>
      <c r="E89" s="55"/>
      <c r="F89" s="162"/>
      <c r="G89" s="10"/>
      <c r="H89" s="11"/>
      <c r="I89" s="10"/>
      <c r="J89" s="11"/>
      <c r="K89" s="10"/>
      <c r="L89" s="99"/>
      <c r="M89" s="101"/>
    </row>
    <row r="90" spans="1:13" ht="6" customHeight="1">
      <c r="A90" s="95"/>
      <c r="B90" s="95"/>
      <c r="C90" s="89"/>
      <c r="D90" s="89"/>
      <c r="E90" s="98"/>
      <c r="F90" s="89"/>
      <c r="G90" s="98"/>
      <c r="H90" s="99"/>
      <c r="I90" s="98"/>
      <c r="J90" s="99"/>
      <c r="K90" s="98"/>
      <c r="L90" s="99"/>
      <c r="M90" s="101"/>
    </row>
    <row r="91" spans="1:13" s="89" customFormat="1" ht="16.95" customHeight="1">
      <c r="A91" s="88" t="s">
        <v>89</v>
      </c>
      <c r="B91" s="88"/>
      <c r="E91" s="239"/>
      <c r="F91" s="162"/>
      <c r="G91" s="10"/>
      <c r="H91" s="11"/>
      <c r="I91" s="10"/>
      <c r="J91" s="11"/>
      <c r="K91" s="10"/>
      <c r="L91" s="99"/>
      <c r="M91" s="101"/>
    </row>
    <row r="92" spans="1:13" s="89" customFormat="1" ht="21" customHeight="1">
      <c r="A92" s="88"/>
      <c r="B92" s="164" t="s">
        <v>90</v>
      </c>
      <c r="C92" s="88"/>
      <c r="D92" s="88"/>
      <c r="E92" s="55"/>
      <c r="F92" s="162"/>
      <c r="G92" s="10"/>
      <c r="H92" s="11"/>
      <c r="I92" s="10"/>
      <c r="J92" s="11"/>
      <c r="K92" s="10"/>
      <c r="L92" s="99"/>
      <c r="M92" s="101"/>
    </row>
    <row r="93" spans="1:13" s="89" customFormat="1" ht="21" customHeight="1">
      <c r="A93" s="88"/>
      <c r="B93" s="164" t="s">
        <v>92</v>
      </c>
      <c r="C93" s="88"/>
      <c r="D93" s="88"/>
      <c r="E93" s="55"/>
      <c r="F93" s="162"/>
      <c r="G93" s="10"/>
      <c r="H93" s="11"/>
      <c r="I93" s="10"/>
      <c r="J93" s="11"/>
      <c r="K93" s="10"/>
      <c r="L93" s="99"/>
      <c r="M93" s="101"/>
    </row>
    <row r="94" spans="1:13" s="89" customFormat="1" ht="21" customHeight="1">
      <c r="A94" s="88"/>
      <c r="B94" s="164" t="s">
        <v>91</v>
      </c>
      <c r="C94" s="88"/>
      <c r="D94" s="88"/>
      <c r="E94" s="55"/>
      <c r="F94" s="162"/>
      <c r="G94" s="10"/>
      <c r="H94" s="11"/>
      <c r="I94" s="10"/>
      <c r="J94" s="11"/>
      <c r="K94" s="10"/>
      <c r="L94" s="99"/>
      <c r="M94" s="101"/>
    </row>
    <row r="95" spans="1:13" s="89" customFormat="1" ht="21" customHeight="1" thickBot="1">
      <c r="A95" s="88"/>
      <c r="B95" s="164" t="s">
        <v>94</v>
      </c>
      <c r="C95" s="89">
        <v>12</v>
      </c>
      <c r="D95" s="88"/>
      <c r="E95" s="240">
        <v>465197631</v>
      </c>
      <c r="F95" s="162"/>
      <c r="G95" s="10"/>
      <c r="H95" s="11"/>
      <c r="I95" s="240">
        <v>465197631</v>
      </c>
      <c r="J95" s="11"/>
      <c r="K95" s="10"/>
      <c r="L95" s="99"/>
      <c r="M95" s="101"/>
    </row>
    <row r="96" spans="1:13" s="89" customFormat="1" ht="21" customHeight="1" thickTop="1">
      <c r="A96" s="88"/>
      <c r="B96" s="164" t="s">
        <v>93</v>
      </c>
      <c r="C96" s="88"/>
      <c r="D96" s="88"/>
      <c r="E96" s="241"/>
      <c r="F96" s="162"/>
      <c r="G96" s="10"/>
      <c r="H96" s="11"/>
      <c r="I96" s="10"/>
      <c r="J96" s="11"/>
      <c r="K96" s="10"/>
      <c r="L96" s="99"/>
      <c r="M96" s="101"/>
    </row>
    <row r="97" spans="1:14" s="89" customFormat="1" ht="21" customHeight="1">
      <c r="A97" s="88"/>
      <c r="B97" s="164" t="s">
        <v>91</v>
      </c>
      <c r="C97" s="88"/>
      <c r="D97" s="88"/>
      <c r="E97" s="242"/>
      <c r="F97" s="162"/>
      <c r="G97" s="10"/>
      <c r="H97" s="11"/>
      <c r="I97" s="10"/>
      <c r="J97" s="11"/>
      <c r="K97" s="10"/>
      <c r="L97" s="99"/>
      <c r="M97" s="101"/>
    </row>
    <row r="98" spans="1:14" s="89" customFormat="1" ht="21" customHeight="1" thickBot="1">
      <c r="A98" s="88"/>
      <c r="B98" s="164" t="s">
        <v>95</v>
      </c>
      <c r="C98" s="88"/>
      <c r="D98" s="88"/>
      <c r="E98" s="242"/>
      <c r="F98" s="162"/>
      <c r="G98" s="240">
        <v>465197631</v>
      </c>
      <c r="H98" s="11"/>
      <c r="I98" s="10"/>
      <c r="J98" s="11"/>
      <c r="K98" s="240">
        <v>465197631</v>
      </c>
      <c r="L98" s="99"/>
      <c r="M98" s="101"/>
      <c r="N98" s="64"/>
    </row>
    <row r="99" spans="1:14" s="89" customFormat="1" ht="19.5" customHeight="1" thickTop="1">
      <c r="A99" s="88"/>
      <c r="B99" s="164" t="s">
        <v>96</v>
      </c>
      <c r="F99" s="162"/>
      <c r="G99" s="10"/>
      <c r="H99" s="11"/>
      <c r="I99" s="10"/>
      <c r="J99" s="11"/>
      <c r="K99" s="10"/>
      <c r="L99" s="99"/>
      <c r="M99" s="101"/>
    </row>
    <row r="100" spans="1:14" s="89" customFormat="1" ht="19.95" customHeight="1">
      <c r="A100" s="88"/>
      <c r="B100" s="164" t="s">
        <v>97</v>
      </c>
      <c r="E100" s="103"/>
      <c r="F100" s="162"/>
      <c r="G100" s="10"/>
      <c r="H100" s="11"/>
      <c r="I100" s="10"/>
      <c r="J100" s="11"/>
      <c r="K100" s="10"/>
      <c r="L100" s="99"/>
      <c r="M100" s="101"/>
    </row>
    <row r="101" spans="1:14" s="89" customFormat="1" ht="21" customHeight="1">
      <c r="A101" s="88"/>
      <c r="B101" s="164" t="s">
        <v>91</v>
      </c>
      <c r="F101" s="162"/>
      <c r="G101" s="10"/>
      <c r="H101" s="11"/>
      <c r="I101" s="10"/>
      <c r="J101" s="11"/>
      <c r="K101" s="10"/>
      <c r="L101" s="99"/>
      <c r="M101" s="101"/>
    </row>
    <row r="102" spans="1:14" s="89" customFormat="1" ht="21" customHeight="1">
      <c r="A102" s="88"/>
      <c r="B102" s="164" t="s">
        <v>94</v>
      </c>
      <c r="C102" s="89">
        <v>12</v>
      </c>
      <c r="E102" s="5">
        <v>368673694</v>
      </c>
      <c r="F102" s="5"/>
      <c r="G102" s="5"/>
      <c r="H102" s="5"/>
      <c r="I102" s="5">
        <v>368673694</v>
      </c>
      <c r="J102" s="5"/>
      <c r="K102" s="5"/>
      <c r="L102" s="99"/>
      <c r="M102" s="101"/>
    </row>
    <row r="103" spans="1:14" s="89" customFormat="1" ht="17.55" customHeight="1">
      <c r="A103" s="88"/>
      <c r="B103" s="164" t="s">
        <v>97</v>
      </c>
      <c r="E103" s="5"/>
      <c r="F103" s="5"/>
      <c r="G103" s="5"/>
      <c r="H103" s="5"/>
      <c r="I103" s="5"/>
      <c r="J103" s="5"/>
      <c r="K103" s="5"/>
      <c r="L103" s="99"/>
      <c r="M103" s="101"/>
    </row>
    <row r="104" spans="1:14" s="89" customFormat="1" ht="21" customHeight="1">
      <c r="A104" s="88"/>
      <c r="B104" s="164" t="s">
        <v>98</v>
      </c>
      <c r="E104" s="5"/>
      <c r="F104" s="5"/>
      <c r="G104" s="5"/>
      <c r="H104" s="5"/>
      <c r="I104" s="5"/>
      <c r="J104" s="5"/>
      <c r="K104" s="5"/>
      <c r="L104" s="99"/>
      <c r="M104" s="101"/>
    </row>
    <row r="105" spans="1:14" s="89" customFormat="1" ht="21" customHeight="1">
      <c r="A105" s="88"/>
      <c r="B105" s="164" t="s">
        <v>99</v>
      </c>
      <c r="E105" s="5"/>
      <c r="F105" s="5"/>
      <c r="G105" s="5">
        <v>368673694</v>
      </c>
      <c r="H105" s="5"/>
      <c r="I105" s="5"/>
      <c r="J105" s="5"/>
      <c r="K105" s="5">
        <v>368673694</v>
      </c>
      <c r="L105" s="99"/>
      <c r="M105" s="101"/>
    </row>
    <row r="106" spans="1:14" s="89" customFormat="1" ht="21" customHeight="1">
      <c r="A106" s="88" t="s">
        <v>104</v>
      </c>
      <c r="B106" s="165"/>
      <c r="C106" s="89">
        <v>12</v>
      </c>
      <c r="E106" s="5">
        <v>66978953</v>
      </c>
      <c r="F106" s="5"/>
      <c r="G106" s="5">
        <v>66978953</v>
      </c>
      <c r="H106" s="5"/>
      <c r="I106" s="5">
        <v>66978953</v>
      </c>
      <c r="J106" s="5"/>
      <c r="K106" s="5">
        <v>66978953</v>
      </c>
      <c r="L106" s="99"/>
      <c r="M106" s="101"/>
    </row>
    <row r="107" spans="1:14" s="89" customFormat="1" ht="21" customHeight="1">
      <c r="A107" s="166" t="s">
        <v>105</v>
      </c>
      <c r="B107" s="165"/>
      <c r="E107" s="5">
        <v>72161480</v>
      </c>
      <c r="F107" s="5"/>
      <c r="G107" s="5">
        <v>72161480</v>
      </c>
      <c r="H107" s="5"/>
      <c r="I107" s="5">
        <v>72161480</v>
      </c>
      <c r="J107" s="5"/>
      <c r="K107" s="5">
        <v>72161480</v>
      </c>
      <c r="L107" s="99"/>
      <c r="M107" s="101"/>
    </row>
    <row r="108" spans="1:14" s="89" customFormat="1" ht="21" customHeight="1">
      <c r="A108" s="88" t="s">
        <v>106</v>
      </c>
      <c r="B108" s="165"/>
      <c r="E108" s="5"/>
      <c r="F108" s="5"/>
      <c r="G108" s="5"/>
      <c r="H108" s="5"/>
      <c r="I108" s="5"/>
      <c r="J108" s="5"/>
      <c r="K108" s="5"/>
      <c r="L108" s="99"/>
      <c r="M108" s="101"/>
    </row>
    <row r="109" spans="1:14" s="89" customFormat="1" ht="21" customHeight="1">
      <c r="A109" s="88"/>
      <c r="B109" s="165" t="s">
        <v>100</v>
      </c>
      <c r="E109" s="5"/>
      <c r="F109" s="5"/>
      <c r="G109" s="5"/>
      <c r="H109" s="5"/>
      <c r="I109" s="5"/>
      <c r="J109" s="5"/>
      <c r="K109" s="5"/>
      <c r="L109" s="99"/>
      <c r="M109" s="101"/>
    </row>
    <row r="110" spans="1:14" s="89" customFormat="1" ht="21" customHeight="1">
      <c r="A110" s="88"/>
      <c r="B110" s="88" t="s">
        <v>101</v>
      </c>
      <c r="E110" s="5">
        <v>0</v>
      </c>
      <c r="F110" s="5"/>
      <c r="G110" s="5">
        <v>0</v>
      </c>
      <c r="H110" s="5"/>
      <c r="I110" s="5">
        <v>0</v>
      </c>
      <c r="J110" s="5"/>
      <c r="K110" s="5">
        <v>0</v>
      </c>
      <c r="L110" s="99"/>
      <c r="M110" s="101"/>
    </row>
    <row r="111" spans="1:14" s="89" customFormat="1" ht="21" customHeight="1">
      <c r="A111" s="88"/>
      <c r="B111" s="88" t="s">
        <v>103</v>
      </c>
      <c r="E111" s="5">
        <v>-316569261</v>
      </c>
      <c r="F111" s="5"/>
      <c r="G111" s="5">
        <v>-298855091</v>
      </c>
      <c r="H111" s="5"/>
      <c r="I111" s="5">
        <v>-176770780</v>
      </c>
      <c r="J111" s="5"/>
      <c r="K111" s="5">
        <v>-165951242</v>
      </c>
      <c r="L111" s="99"/>
      <c r="M111" s="101"/>
    </row>
    <row r="112" spans="1:14" s="89" customFormat="1" ht="21" customHeight="1">
      <c r="A112" s="88" t="s">
        <v>107</v>
      </c>
      <c r="B112" s="88"/>
      <c r="E112" s="243">
        <v>-1611553</v>
      </c>
      <c r="F112" s="162"/>
      <c r="G112" s="243">
        <v>-1611553</v>
      </c>
      <c r="H112" s="11"/>
      <c r="I112" s="243">
        <v>0</v>
      </c>
      <c r="J112" s="11"/>
      <c r="K112" s="243">
        <v>0</v>
      </c>
      <c r="L112" s="99"/>
      <c r="M112" s="101"/>
    </row>
    <row r="113" spans="1:15" ht="6.45" customHeight="1">
      <c r="A113" s="95"/>
      <c r="B113" s="95"/>
      <c r="C113" s="89"/>
      <c r="D113" s="89"/>
      <c r="E113" s="98"/>
      <c r="F113" s="89"/>
      <c r="G113" s="98"/>
      <c r="H113" s="99"/>
      <c r="I113" s="98"/>
      <c r="J113" s="99"/>
      <c r="K113" s="98"/>
      <c r="L113" s="99"/>
      <c r="M113" s="101"/>
    </row>
    <row r="114" spans="1:15" ht="21" customHeight="1">
      <c r="A114" s="167" t="s">
        <v>108</v>
      </c>
      <c r="B114" s="167"/>
      <c r="C114" s="89"/>
      <c r="D114" s="89"/>
      <c r="E114" s="5">
        <v>189633313</v>
      </c>
      <c r="F114" s="162"/>
      <c r="G114" s="5">
        <v>207347483</v>
      </c>
      <c r="H114" s="11"/>
      <c r="I114" s="5">
        <v>331043347</v>
      </c>
      <c r="J114" s="11"/>
      <c r="K114" s="5">
        <v>341862885</v>
      </c>
      <c r="L114" s="99"/>
      <c r="M114" s="101"/>
    </row>
    <row r="115" spans="1:15" ht="21" customHeight="1">
      <c r="A115" s="166" t="s">
        <v>109</v>
      </c>
      <c r="B115" s="167"/>
      <c r="C115" s="89"/>
      <c r="D115" s="89"/>
      <c r="E115" s="8">
        <v>-3509007</v>
      </c>
      <c r="F115" s="162"/>
      <c r="G115" s="8">
        <v>-1706039</v>
      </c>
      <c r="H115" s="11"/>
      <c r="I115" s="8">
        <v>0</v>
      </c>
      <c r="J115" s="11"/>
      <c r="K115" s="8">
        <v>0</v>
      </c>
      <c r="L115" s="99"/>
      <c r="M115" s="152"/>
      <c r="N115" s="152"/>
      <c r="O115" s="153"/>
    </row>
    <row r="116" spans="1:15" ht="5.55" customHeight="1">
      <c r="A116" s="95"/>
      <c r="B116" s="95"/>
      <c r="C116" s="89"/>
      <c r="D116" s="89"/>
      <c r="E116" s="98"/>
      <c r="F116" s="89"/>
      <c r="G116" s="98"/>
      <c r="H116" s="99"/>
      <c r="I116" s="98"/>
      <c r="J116" s="99"/>
      <c r="K116" s="98"/>
      <c r="L116" s="99"/>
      <c r="M116" s="101"/>
    </row>
    <row r="117" spans="1:15" ht="21" customHeight="1">
      <c r="A117" s="104" t="s">
        <v>110</v>
      </c>
      <c r="B117" s="167"/>
      <c r="C117" s="89"/>
      <c r="D117" s="89"/>
      <c r="E117" s="7">
        <v>186124306</v>
      </c>
      <c r="F117" s="89"/>
      <c r="G117" s="7">
        <v>205641444</v>
      </c>
      <c r="H117" s="10"/>
      <c r="I117" s="7">
        <v>331043347</v>
      </c>
      <c r="J117" s="10"/>
      <c r="K117" s="7">
        <v>341862885</v>
      </c>
      <c r="L117" s="99"/>
      <c r="M117" s="101"/>
    </row>
    <row r="118" spans="1:15" ht="4.5" customHeight="1">
      <c r="A118" s="95"/>
      <c r="B118" s="95"/>
      <c r="C118" s="89"/>
      <c r="D118" s="89"/>
      <c r="E118" s="98"/>
      <c r="F118" s="89"/>
      <c r="G118" s="98"/>
      <c r="H118" s="99"/>
      <c r="I118" s="98"/>
      <c r="J118" s="99"/>
      <c r="K118" s="98"/>
      <c r="L118" s="99"/>
      <c r="M118" s="101"/>
    </row>
    <row r="119" spans="1:15" ht="21" customHeight="1" thickBot="1">
      <c r="A119" s="168" t="s">
        <v>111</v>
      </c>
      <c r="B119" s="95"/>
      <c r="C119" s="89"/>
      <c r="D119" s="89"/>
      <c r="E119" s="9">
        <v>276056022</v>
      </c>
      <c r="F119" s="89"/>
      <c r="G119" s="9">
        <v>300721818</v>
      </c>
      <c r="H119" s="10"/>
      <c r="I119" s="9">
        <v>384487809</v>
      </c>
      <c r="J119" s="10"/>
      <c r="K119" s="9">
        <v>398790837</v>
      </c>
      <c r="L119" s="99"/>
      <c r="M119" s="101"/>
    </row>
    <row r="120" spans="1:15" ht="21" customHeight="1" thickTop="1">
      <c r="A120" s="168"/>
      <c r="B120" s="95"/>
      <c r="C120" s="89"/>
      <c r="D120" s="89"/>
      <c r="E120" s="89"/>
      <c r="F120" s="89"/>
      <c r="G120" s="5"/>
      <c r="H120" s="10"/>
      <c r="I120" s="5"/>
      <c r="J120" s="10"/>
      <c r="K120" s="5"/>
    </row>
    <row r="121" spans="1:15" s="108" customFormat="1" ht="26.25" customHeight="1">
      <c r="A121" s="169"/>
      <c r="B121" s="169"/>
      <c r="C121" s="170"/>
      <c r="D121" s="170"/>
      <c r="E121" s="171"/>
      <c r="F121" s="105"/>
      <c r="G121" s="105"/>
      <c r="H121" s="105"/>
      <c r="I121" s="106"/>
      <c r="J121" s="105"/>
      <c r="K121" s="105"/>
      <c r="L121" s="107"/>
      <c r="O121" s="105"/>
    </row>
    <row r="122" spans="1:15" s="108" customFormat="1" ht="21.9" customHeight="1">
      <c r="E122" s="62"/>
      <c r="F122" s="62"/>
      <c r="G122" s="62"/>
      <c r="H122" s="62"/>
      <c r="I122" s="62"/>
      <c r="J122" s="62"/>
      <c r="K122" s="62"/>
      <c r="L122" s="69"/>
    </row>
    <row r="123" spans="1:15" s="108" customFormat="1" ht="21.9" customHeight="1">
      <c r="E123" s="62"/>
      <c r="F123" s="60"/>
      <c r="G123" s="60"/>
      <c r="H123" s="60"/>
      <c r="I123" s="60"/>
      <c r="J123" s="60"/>
      <c r="K123" s="60"/>
      <c r="L123" s="107"/>
    </row>
    <row r="124" spans="1:15" s="108" customFormat="1" ht="21" customHeight="1">
      <c r="E124" s="105"/>
      <c r="I124" s="65"/>
      <c r="L124" s="107"/>
    </row>
    <row r="125" spans="1:15" s="108" customFormat="1" ht="21" customHeight="1">
      <c r="G125" s="105"/>
      <c r="H125" s="105"/>
      <c r="I125" s="105"/>
      <c r="J125" s="105"/>
      <c r="K125" s="105"/>
      <c r="L125" s="107"/>
    </row>
    <row r="126" spans="1:15" s="108" customFormat="1" ht="21" customHeight="1">
      <c r="G126" s="105"/>
      <c r="H126" s="105"/>
      <c r="I126" s="105"/>
      <c r="J126" s="105"/>
      <c r="K126" s="105"/>
      <c r="L126" s="107"/>
    </row>
    <row r="127" spans="1:15" s="108" customFormat="1" ht="21" customHeight="1">
      <c r="G127" s="105"/>
      <c r="H127" s="105"/>
      <c r="I127" s="105"/>
      <c r="J127" s="105"/>
      <c r="K127" s="105"/>
      <c r="L127" s="107"/>
    </row>
  </sheetData>
  <mergeCells count="7">
    <mergeCell ref="E5:G5"/>
    <mergeCell ref="I5:K5"/>
    <mergeCell ref="E49:G49"/>
    <mergeCell ref="I49:K49"/>
    <mergeCell ref="E81:G81"/>
    <mergeCell ref="I81:K81"/>
    <mergeCell ref="A44:K44"/>
  </mergeCells>
  <pageMargins left="0.78740157480314965" right="0.39370078740157483" top="0.51181102362204722" bottom="0.59055118110236227" header="0.47244094488188981" footer="0.55118110236220474"/>
  <pageSetup paperSize="9" scale="90" fitToWidth="0" fitToHeight="0" orientation="portrait" useFirstPageNumber="1" horizontalDpi="1200" verticalDpi="1200" r:id="rId1"/>
  <headerFooter>
    <oddFooter>&amp;L&amp;"Angsana New,Regular"&amp;13Condensed notes to the interim financial information are an integral part of this interim financial information.&amp;R&amp;"Angsana New,Regular"&amp;13&amp;P</oddFooter>
  </headerFooter>
  <rowBreaks count="3" manualBreakCount="3">
    <brk id="44" max="10" man="1"/>
    <brk id="76" max="10" man="1"/>
    <brk id="119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70"/>
  <sheetViews>
    <sheetView view="pageBreakPreview" zoomScale="74" zoomScaleNormal="100" zoomScaleSheetLayoutView="74" workbookViewId="0">
      <selection activeCell="N12" sqref="N12"/>
    </sheetView>
  </sheetViews>
  <sheetFormatPr defaultColWidth="7.21875" defaultRowHeight="19.2"/>
  <cols>
    <col min="1" max="1" width="1.88671875" style="88" customWidth="1"/>
    <col min="2" max="2" width="42.109375" style="88" customWidth="1"/>
    <col min="3" max="3" width="6.33203125" style="88" customWidth="1"/>
    <col min="4" max="4" width="1.21875" style="88" customWidth="1"/>
    <col min="5" max="5" width="12.6640625" style="88" customWidth="1"/>
    <col min="6" max="6" width="1.21875" style="1" customWidth="1"/>
    <col min="7" max="7" width="12.6640625" style="88" customWidth="1"/>
    <col min="8" max="8" width="1.21875" style="1" customWidth="1"/>
    <col min="9" max="9" width="12.6640625" style="1" customWidth="1"/>
    <col min="10" max="10" width="1.21875" style="1" customWidth="1"/>
    <col min="11" max="11" width="12.6640625" style="1" customWidth="1"/>
    <col min="12" max="12" width="12.77734375" style="88" customWidth="1"/>
    <col min="13" max="13" width="13.33203125" style="62" customWidth="1"/>
    <col min="14" max="16" width="13.33203125" style="88" customWidth="1"/>
    <col min="17" max="18" width="7.21875" style="88"/>
    <col min="19" max="19" width="7.88671875" style="88" bestFit="1" customWidth="1"/>
    <col min="20" max="20" width="7.21875" style="88" customWidth="1"/>
    <col min="21" max="16384" width="7.21875" style="88"/>
  </cols>
  <sheetData>
    <row r="1" spans="1:37">
      <c r="K1" s="2" t="s">
        <v>22</v>
      </c>
    </row>
    <row r="2" spans="1:37">
      <c r="K2" s="2" t="s">
        <v>23</v>
      </c>
    </row>
    <row r="3" spans="1:37" ht="21.75" customHeight="1">
      <c r="A3" s="109" t="s">
        <v>36</v>
      </c>
      <c r="I3" s="110"/>
    </row>
    <row r="4" spans="1:37" ht="21.75" customHeight="1">
      <c r="A4" s="109" t="s">
        <v>112</v>
      </c>
      <c r="B4" s="109"/>
      <c r="C4" s="90"/>
      <c r="D4" s="90"/>
      <c r="E4" s="91"/>
      <c r="G4" s="90"/>
      <c r="L4" s="110"/>
    </row>
    <row r="5" spans="1:37" ht="21.75" customHeight="1">
      <c r="A5" s="111" t="s">
        <v>232</v>
      </c>
      <c r="B5" s="111"/>
      <c r="C5" s="93"/>
      <c r="D5" s="93"/>
      <c r="E5" s="93"/>
      <c r="F5" s="112"/>
      <c r="G5" s="93"/>
      <c r="H5" s="112"/>
      <c r="I5" s="112"/>
      <c r="J5" s="112"/>
      <c r="K5" s="112"/>
      <c r="N5" s="101"/>
    </row>
    <row r="6" spans="1:37" ht="21.75" customHeight="1">
      <c r="A6" s="87"/>
      <c r="B6" s="87"/>
      <c r="C6" s="90"/>
      <c r="D6" s="90"/>
      <c r="E6" s="89"/>
      <c r="G6" s="90"/>
      <c r="K6" s="2" t="s">
        <v>231</v>
      </c>
      <c r="L6" s="101"/>
      <c r="N6" s="101"/>
    </row>
    <row r="7" spans="1:37" ht="21.75" customHeight="1">
      <c r="A7" s="87"/>
      <c r="B7" s="113"/>
      <c r="C7" s="89"/>
      <c r="D7" s="89"/>
      <c r="E7" s="268" t="s">
        <v>114</v>
      </c>
      <c r="F7" s="268"/>
      <c r="G7" s="268"/>
      <c r="I7" s="268" t="s">
        <v>40</v>
      </c>
      <c r="J7" s="268"/>
      <c r="K7" s="268"/>
      <c r="N7" s="101"/>
    </row>
    <row r="8" spans="1:37" ht="21.75" customHeight="1">
      <c r="B8" s="101"/>
      <c r="C8" s="188" t="s">
        <v>47</v>
      </c>
      <c r="E8" s="148" t="s">
        <v>115</v>
      </c>
      <c r="F8" s="3"/>
      <c r="G8" s="148" t="s">
        <v>113</v>
      </c>
      <c r="H8" s="3"/>
      <c r="I8" s="148" t="str">
        <f>+E8</f>
        <v>2023</v>
      </c>
      <c r="J8" s="3"/>
      <c r="K8" s="148" t="str">
        <f>+G8</f>
        <v>2022</v>
      </c>
      <c r="N8" s="101"/>
    </row>
    <row r="9" spans="1:37" ht="4.95" customHeight="1">
      <c r="C9" s="96"/>
      <c r="D9" s="96"/>
      <c r="E9" s="96"/>
      <c r="G9" s="96"/>
      <c r="I9" s="12"/>
      <c r="K9" s="12"/>
      <c r="N9" s="101"/>
    </row>
    <row r="10" spans="1:37" ht="19.5" customHeight="1">
      <c r="A10" s="100" t="s">
        <v>116</v>
      </c>
      <c r="C10" s="89"/>
      <c r="D10" s="89"/>
      <c r="E10" s="12">
        <v>5115237</v>
      </c>
      <c r="G10" s="12">
        <v>15574728</v>
      </c>
      <c r="I10" s="12">
        <v>0</v>
      </c>
      <c r="K10" s="12">
        <v>0</v>
      </c>
      <c r="L10" s="1"/>
      <c r="M10" s="1"/>
      <c r="N10" s="1"/>
      <c r="O10" s="1"/>
      <c r="P10" s="114"/>
      <c r="R10" s="1"/>
      <c r="S10" s="1"/>
      <c r="T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ht="19.5" customHeight="1">
      <c r="A11" s="100" t="s">
        <v>117</v>
      </c>
      <c r="C11" s="89"/>
      <c r="D11" s="89"/>
      <c r="E11" s="12">
        <v>13668225</v>
      </c>
      <c r="G11" s="12">
        <v>27058698</v>
      </c>
      <c r="I11" s="12">
        <v>685048</v>
      </c>
      <c r="K11" s="12">
        <v>1645875</v>
      </c>
      <c r="L11" s="1"/>
      <c r="M11" s="1"/>
      <c r="N11" s="1"/>
      <c r="O11" s="1"/>
      <c r="P11" s="114"/>
      <c r="R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ht="19.5" customHeight="1">
      <c r="A12" s="100" t="s">
        <v>227</v>
      </c>
      <c r="C12" s="89"/>
      <c r="D12" s="89"/>
      <c r="E12" s="12">
        <v>6000000</v>
      </c>
      <c r="G12" s="12">
        <v>0</v>
      </c>
      <c r="I12" s="12">
        <v>6000000</v>
      </c>
      <c r="K12" s="12">
        <v>0</v>
      </c>
      <c r="L12" s="1"/>
      <c r="M12" s="1"/>
      <c r="N12" s="1"/>
      <c r="O12" s="1"/>
      <c r="P12" s="114"/>
      <c r="R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ht="19.5" customHeight="1">
      <c r="A13" s="100" t="s">
        <v>118</v>
      </c>
      <c r="B13" s="100"/>
      <c r="C13" s="89"/>
      <c r="D13" s="89"/>
      <c r="E13" s="12">
        <v>-3026059</v>
      </c>
      <c r="G13" s="12">
        <v>-18108468</v>
      </c>
      <c r="I13" s="12">
        <v>0</v>
      </c>
      <c r="K13" s="12">
        <v>0</v>
      </c>
      <c r="L13" s="1"/>
      <c r="M13" s="1"/>
      <c r="N13" s="1"/>
      <c r="O13" s="1"/>
      <c r="P13" s="114"/>
      <c r="R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ht="19.5" customHeight="1">
      <c r="A14" s="100" t="s">
        <v>119</v>
      </c>
      <c r="B14" s="100"/>
      <c r="C14" s="89"/>
      <c r="D14" s="89"/>
      <c r="E14" s="244">
        <v>-10776819</v>
      </c>
      <c r="G14" s="244">
        <v>-16894099</v>
      </c>
      <c r="I14" s="244">
        <v>-809270</v>
      </c>
      <c r="K14" s="1">
        <v>-1470701</v>
      </c>
      <c r="L14" s="1"/>
      <c r="M14" s="1"/>
      <c r="N14" s="1"/>
      <c r="O14" s="1"/>
      <c r="P14" s="114"/>
      <c r="R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ht="19.5" customHeight="1">
      <c r="A15" s="100" t="s">
        <v>228</v>
      </c>
      <c r="B15" s="100"/>
      <c r="C15" s="89"/>
      <c r="D15" s="89"/>
      <c r="E15" s="245">
        <v>-216500</v>
      </c>
      <c r="G15" s="245">
        <v>0</v>
      </c>
      <c r="I15" s="12">
        <v>-216500</v>
      </c>
      <c r="K15" s="246">
        <v>0</v>
      </c>
      <c r="L15" s="1"/>
      <c r="M15" s="1"/>
      <c r="N15" s="1"/>
      <c r="O15" s="1"/>
      <c r="P15" s="114"/>
      <c r="R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ht="4.95" customHeight="1">
      <c r="C16" s="89"/>
      <c r="D16" s="89"/>
      <c r="E16" s="89"/>
      <c r="G16" s="89"/>
      <c r="I16" s="57"/>
      <c r="K16" s="12"/>
      <c r="L16" s="1"/>
      <c r="M16" s="1"/>
      <c r="N16" s="1"/>
      <c r="O16" s="1"/>
      <c r="P16" s="114"/>
      <c r="R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ht="19.5" customHeight="1">
      <c r="A17" s="87" t="s">
        <v>120</v>
      </c>
      <c r="B17" s="87"/>
      <c r="C17" s="89"/>
      <c r="D17" s="89"/>
      <c r="E17" s="5">
        <v>10764084</v>
      </c>
      <c r="G17" s="5">
        <v>7630859</v>
      </c>
      <c r="I17" s="5">
        <v>5659278</v>
      </c>
      <c r="K17" s="5">
        <v>175174</v>
      </c>
      <c r="L17" s="1"/>
      <c r="M17" s="1"/>
      <c r="N17" s="1"/>
      <c r="O17" s="1"/>
      <c r="P17" s="114"/>
      <c r="R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ht="19.5" customHeight="1">
      <c r="A18" s="88" t="s">
        <v>121</v>
      </c>
      <c r="C18" s="89"/>
      <c r="D18" s="89"/>
      <c r="E18" s="1">
        <v>295980</v>
      </c>
      <c r="G18" s="1">
        <v>624663</v>
      </c>
      <c r="I18" s="5">
        <v>2911660</v>
      </c>
      <c r="K18" s="1">
        <v>6173641</v>
      </c>
      <c r="L18" s="1"/>
      <c r="M18" s="1"/>
      <c r="N18" s="1"/>
      <c r="O18" s="1"/>
      <c r="P18" s="114"/>
      <c r="R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ht="19.5" customHeight="1">
      <c r="A19" s="88" t="s">
        <v>122</v>
      </c>
      <c r="C19" s="89"/>
      <c r="D19" s="89"/>
      <c r="E19" s="1">
        <v>-3932944</v>
      </c>
      <c r="G19" s="1">
        <v>-12595450</v>
      </c>
      <c r="I19" s="5">
        <v>-325961</v>
      </c>
      <c r="K19" s="1">
        <v>-1208735</v>
      </c>
      <c r="L19" s="1"/>
      <c r="M19" s="1"/>
      <c r="N19" s="1"/>
      <c r="O19" s="1"/>
      <c r="P19" s="114"/>
      <c r="R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ht="19.5" customHeight="1">
      <c r="A20" s="88" t="s">
        <v>123</v>
      </c>
      <c r="C20" s="89" t="s">
        <v>16</v>
      </c>
      <c r="D20" s="89"/>
      <c r="E20" s="1">
        <v>-26156694</v>
      </c>
      <c r="G20" s="1">
        <v>-29716991</v>
      </c>
      <c r="I20" s="5">
        <v>-18618589</v>
      </c>
      <c r="K20" s="1">
        <v>-19916928</v>
      </c>
      <c r="L20" s="1"/>
      <c r="M20" s="1"/>
      <c r="N20" s="1"/>
      <c r="O20" s="1"/>
      <c r="P20" s="114"/>
      <c r="R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ht="19.5" customHeight="1">
      <c r="A21" s="88" t="s">
        <v>124</v>
      </c>
      <c r="C21" s="89"/>
      <c r="D21" s="89"/>
      <c r="E21" s="1">
        <v>-607536</v>
      </c>
      <c r="G21" s="115">
        <v>-728589</v>
      </c>
      <c r="I21" s="1">
        <v>-443772</v>
      </c>
      <c r="K21" s="115">
        <v>-523675</v>
      </c>
      <c r="L21" s="1"/>
      <c r="M21" s="1"/>
      <c r="N21" s="1"/>
      <c r="O21" s="1"/>
      <c r="P21" s="114"/>
      <c r="R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ht="4.95" customHeight="1">
      <c r="C22" s="89"/>
      <c r="D22" s="89"/>
      <c r="E22" s="116"/>
      <c r="G22" s="1"/>
      <c r="I22" s="116"/>
      <c r="L22" s="1"/>
      <c r="M22" s="1"/>
      <c r="N22" s="1"/>
      <c r="O22" s="1"/>
      <c r="P22" s="114"/>
      <c r="R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ht="19.5" customHeight="1">
      <c r="A23" s="95" t="s">
        <v>125</v>
      </c>
      <c r="B23" s="95"/>
      <c r="C23" s="89"/>
      <c r="D23" s="89"/>
      <c r="E23" s="1">
        <v>-19637110</v>
      </c>
      <c r="G23" s="1">
        <v>-34785508</v>
      </c>
      <c r="I23" s="1">
        <v>-10817384</v>
      </c>
      <c r="K23" s="1">
        <v>-15300523</v>
      </c>
      <c r="L23" s="1"/>
      <c r="M23" s="1"/>
      <c r="N23" s="1"/>
      <c r="O23" s="1"/>
      <c r="P23" s="114"/>
      <c r="R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ht="19.5" customHeight="1">
      <c r="A24" s="88" t="s">
        <v>126</v>
      </c>
      <c r="C24" s="89"/>
      <c r="D24" s="89"/>
      <c r="E24" s="232">
        <v>119972</v>
      </c>
      <c r="G24" s="8">
        <v>166200</v>
      </c>
      <c r="I24" s="232">
        <v>-2154</v>
      </c>
      <c r="K24" s="8">
        <v>-2221</v>
      </c>
      <c r="L24" s="1"/>
      <c r="M24" s="1"/>
      <c r="N24" s="1"/>
      <c r="O24" s="1"/>
      <c r="P24" s="114"/>
      <c r="R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ht="4.95" customHeight="1">
      <c r="I25" s="5"/>
      <c r="K25" s="5"/>
      <c r="L25" s="1"/>
      <c r="M25" s="1"/>
      <c r="N25" s="1"/>
      <c r="O25" s="1"/>
      <c r="P25" s="114"/>
      <c r="R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ht="18.600000000000001" customHeight="1" thickBot="1">
      <c r="A26" s="95" t="s">
        <v>127</v>
      </c>
      <c r="B26" s="95"/>
      <c r="C26" s="89"/>
      <c r="D26" s="89"/>
      <c r="E26" s="9">
        <v>-19517138</v>
      </c>
      <c r="G26" s="9">
        <v>-34619308</v>
      </c>
      <c r="I26" s="9">
        <v>-10819538</v>
      </c>
      <c r="K26" s="9">
        <v>-15302744</v>
      </c>
      <c r="L26" s="1"/>
      <c r="M26" s="1"/>
      <c r="N26" s="1"/>
      <c r="O26" s="1"/>
      <c r="P26" s="114"/>
      <c r="R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ht="15" customHeight="1" thickTop="1">
      <c r="A27" s="95"/>
      <c r="B27" s="95"/>
      <c r="C27" s="89"/>
      <c r="D27" s="89"/>
      <c r="E27" s="5"/>
      <c r="F27" s="5"/>
      <c r="G27" s="5"/>
      <c r="H27" s="5"/>
      <c r="I27" s="5"/>
      <c r="J27" s="5"/>
      <c r="K27" s="5"/>
      <c r="L27" s="5"/>
      <c r="M27" s="1"/>
      <c r="N27" s="1"/>
      <c r="O27" s="1"/>
      <c r="P27" s="114"/>
      <c r="R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ht="18.600000000000001" customHeight="1">
      <c r="A28" s="104" t="s">
        <v>128</v>
      </c>
      <c r="B28" s="95"/>
      <c r="C28" s="89"/>
      <c r="D28" s="89"/>
      <c r="E28" s="5"/>
      <c r="F28" s="5"/>
      <c r="G28" s="5"/>
      <c r="H28" s="5"/>
      <c r="I28" s="5"/>
      <c r="J28" s="5"/>
      <c r="K28" s="5"/>
      <c r="L28" s="5"/>
      <c r="M28" s="1"/>
      <c r="N28" s="1"/>
      <c r="O28" s="1"/>
      <c r="P28" s="114"/>
      <c r="R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ht="18.600000000000001" customHeight="1">
      <c r="A29" s="104" t="s">
        <v>129</v>
      </c>
      <c r="B29" s="95"/>
      <c r="C29" s="89"/>
      <c r="D29" s="89"/>
      <c r="E29" s="5"/>
      <c r="F29" s="5"/>
      <c r="G29" s="5"/>
      <c r="H29" s="5"/>
      <c r="I29" s="5"/>
      <c r="J29" s="5"/>
      <c r="K29" s="5"/>
      <c r="L29" s="5"/>
      <c r="M29" s="1"/>
      <c r="N29" s="1"/>
      <c r="O29" s="1"/>
      <c r="P29" s="114"/>
      <c r="R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ht="18.600000000000001" customHeight="1">
      <c r="A30" s="95"/>
      <c r="B30" s="104" t="s">
        <v>130</v>
      </c>
      <c r="C30" s="89"/>
      <c r="D30" s="89"/>
      <c r="E30" s="5"/>
      <c r="F30" s="5"/>
      <c r="G30" s="5"/>
      <c r="H30" s="5"/>
      <c r="I30" s="5"/>
      <c r="J30" s="5"/>
      <c r="K30" s="5"/>
      <c r="L30" s="5"/>
      <c r="M30" s="1"/>
      <c r="N30" s="1"/>
      <c r="O30" s="1"/>
      <c r="P30" s="114"/>
      <c r="R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ht="18.600000000000001" customHeight="1">
      <c r="A31" s="95"/>
      <c r="B31" s="88" t="s">
        <v>131</v>
      </c>
      <c r="C31" s="89"/>
      <c r="D31" s="89"/>
      <c r="E31" s="74">
        <v>0</v>
      </c>
      <c r="F31" s="5"/>
      <c r="G31" s="74">
        <v>0</v>
      </c>
      <c r="H31" s="5"/>
      <c r="I31" s="74">
        <v>0</v>
      </c>
      <c r="J31" s="5"/>
      <c r="K31" s="74">
        <v>-220073</v>
      </c>
      <c r="L31" s="5"/>
      <c r="M31" s="1"/>
      <c r="N31" s="1"/>
      <c r="O31" s="1"/>
      <c r="P31" s="114"/>
      <c r="R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ht="4.2" customHeight="1">
      <c r="A32" s="95"/>
      <c r="B32" s="95"/>
      <c r="C32" s="89"/>
      <c r="D32" s="89"/>
      <c r="E32" s="5"/>
      <c r="F32" s="5"/>
      <c r="G32" s="5"/>
      <c r="H32" s="5"/>
      <c r="I32" s="5"/>
      <c r="J32" s="5"/>
      <c r="K32" s="5"/>
      <c r="L32" s="5"/>
      <c r="M32" s="1"/>
      <c r="N32" s="1"/>
      <c r="O32" s="1"/>
      <c r="P32" s="114"/>
      <c r="R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ht="18.600000000000001" customHeight="1">
      <c r="A33" s="117" t="s">
        <v>132</v>
      </c>
      <c r="B33" s="95"/>
      <c r="C33" s="89"/>
      <c r="D33" s="89"/>
      <c r="E33" s="5"/>
      <c r="F33" s="5"/>
      <c r="G33" s="5"/>
      <c r="H33" s="5"/>
      <c r="I33" s="5"/>
      <c r="J33" s="5"/>
      <c r="K33" s="5"/>
      <c r="L33" s="5"/>
      <c r="M33" s="1"/>
      <c r="N33" s="1"/>
      <c r="O33" s="1"/>
      <c r="P33" s="114"/>
      <c r="R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ht="18.600000000000001" customHeight="1">
      <c r="B34" s="95" t="s">
        <v>130</v>
      </c>
      <c r="C34" s="89"/>
      <c r="D34" s="89"/>
      <c r="E34" s="247">
        <v>0</v>
      </c>
      <c r="F34" s="5"/>
      <c r="G34" s="247">
        <v>0</v>
      </c>
      <c r="H34" s="5"/>
      <c r="I34" s="247">
        <v>0</v>
      </c>
      <c r="J34" s="5"/>
      <c r="K34" s="247">
        <v>-220073</v>
      </c>
      <c r="L34" s="5"/>
      <c r="M34" s="1"/>
      <c r="N34" s="1"/>
      <c r="O34" s="1"/>
      <c r="P34" s="114"/>
      <c r="R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ht="6.6" customHeight="1">
      <c r="A35" s="95"/>
      <c r="B35" s="95"/>
      <c r="C35" s="89"/>
      <c r="D35" s="89"/>
      <c r="E35" s="5"/>
      <c r="F35" s="5"/>
      <c r="G35" s="5"/>
      <c r="H35" s="5"/>
      <c r="I35" s="5"/>
      <c r="J35" s="5"/>
      <c r="K35" s="5"/>
      <c r="L35" s="5"/>
      <c r="M35" s="1"/>
      <c r="N35" s="1"/>
      <c r="O35" s="1"/>
      <c r="P35" s="114"/>
      <c r="R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ht="18.600000000000001" customHeight="1" thickBot="1">
      <c r="A36" s="118" t="s">
        <v>133</v>
      </c>
      <c r="B36" s="95"/>
      <c r="C36" s="89"/>
      <c r="D36" s="89"/>
      <c r="E36" s="9">
        <v>-19517138</v>
      </c>
      <c r="G36" s="9">
        <v>-34619308</v>
      </c>
      <c r="I36" s="9">
        <v>-10819538</v>
      </c>
      <c r="K36" s="9">
        <v>-15522817</v>
      </c>
      <c r="L36" s="5"/>
      <c r="M36" s="1"/>
      <c r="N36" s="1"/>
      <c r="O36" s="1"/>
      <c r="P36" s="114"/>
      <c r="R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ht="15" customHeight="1" thickTop="1">
      <c r="A37" s="95"/>
      <c r="B37" s="95"/>
      <c r="C37" s="89"/>
      <c r="D37" s="89"/>
      <c r="E37" s="5"/>
      <c r="F37" s="5"/>
      <c r="G37" s="5"/>
      <c r="H37" s="5"/>
      <c r="I37" s="5"/>
      <c r="J37" s="5"/>
      <c r="K37" s="5"/>
      <c r="L37" s="5"/>
      <c r="M37" s="1"/>
      <c r="N37" s="1"/>
      <c r="O37" s="1"/>
      <c r="P37" s="114"/>
      <c r="R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ht="19.5" customHeight="1">
      <c r="A38" s="117" t="s">
        <v>134</v>
      </c>
      <c r="B38" s="119"/>
      <c r="C38" s="119"/>
      <c r="D38" s="89"/>
      <c r="E38" s="5"/>
      <c r="G38" s="5"/>
      <c r="I38" s="5"/>
      <c r="K38" s="5"/>
      <c r="L38" s="1"/>
      <c r="M38" s="1"/>
      <c r="N38" s="1"/>
      <c r="O38" s="1"/>
      <c r="P38" s="114"/>
      <c r="R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ht="19.5" customHeight="1">
      <c r="A39" s="119" t="s">
        <v>135</v>
      </c>
      <c r="C39" s="119"/>
      <c r="D39" s="89"/>
      <c r="E39" s="77">
        <v>-17714170</v>
      </c>
      <c r="G39" s="120">
        <v>-33687354.376249999</v>
      </c>
      <c r="I39" s="121">
        <v>-10819538</v>
      </c>
      <c r="K39" s="120">
        <v>-15302744</v>
      </c>
      <c r="L39" s="1"/>
      <c r="M39" s="1"/>
      <c r="N39" s="1"/>
      <c r="O39" s="1"/>
      <c r="P39" s="114"/>
      <c r="R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 ht="19.5" customHeight="1">
      <c r="A40" s="119" t="s">
        <v>136</v>
      </c>
      <c r="C40" s="119"/>
      <c r="D40" s="89"/>
      <c r="E40" s="233">
        <v>-1802968</v>
      </c>
      <c r="G40" s="122">
        <v>-931953.62375000003</v>
      </c>
      <c r="I40" s="122">
        <v>0</v>
      </c>
      <c r="K40" s="122">
        <v>0</v>
      </c>
      <c r="L40" s="1"/>
      <c r="M40" s="1"/>
      <c r="N40" s="1"/>
      <c r="O40" s="1"/>
      <c r="P40" s="114"/>
      <c r="R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1:37" ht="6.6" customHeight="1">
      <c r="A41" s="119"/>
      <c r="B41" s="104"/>
      <c r="C41" s="119"/>
      <c r="D41" s="89"/>
      <c r="E41" s="5"/>
      <c r="G41" s="5"/>
      <c r="I41" s="5"/>
      <c r="K41" s="5"/>
      <c r="L41" s="1"/>
      <c r="M41" s="1"/>
      <c r="N41" s="1"/>
      <c r="O41" s="1"/>
      <c r="P41" s="114"/>
      <c r="R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</row>
    <row r="42" spans="1:37" ht="21" customHeight="1" thickBot="1">
      <c r="A42" s="123"/>
      <c r="B42" s="123"/>
      <c r="C42" s="89"/>
      <c r="D42" s="89"/>
      <c r="E42" s="9">
        <v>-19517138</v>
      </c>
      <c r="G42" s="9">
        <v>-34619308</v>
      </c>
      <c r="I42" s="9">
        <v>-10819538</v>
      </c>
      <c r="K42" s="9">
        <v>-15302744</v>
      </c>
      <c r="L42" s="5"/>
      <c r="M42" s="1"/>
      <c r="N42" s="1"/>
      <c r="O42" s="1"/>
      <c r="P42" s="114"/>
      <c r="R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</row>
    <row r="43" spans="1:37" ht="6.6" customHeight="1" thickTop="1">
      <c r="A43" s="123"/>
      <c r="B43" s="123"/>
      <c r="C43" s="89"/>
      <c r="D43" s="89"/>
      <c r="E43" s="5"/>
      <c r="F43" s="5"/>
      <c r="G43" s="5"/>
      <c r="H43" s="5"/>
      <c r="I43" s="5"/>
      <c r="J43" s="5"/>
      <c r="K43" s="5"/>
      <c r="L43" s="5"/>
      <c r="M43" s="1"/>
      <c r="N43" s="1"/>
      <c r="O43" s="5"/>
      <c r="P43" s="114"/>
      <c r="R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</row>
    <row r="44" spans="1:37" ht="18.600000000000001" customHeight="1">
      <c r="A44" s="118" t="s">
        <v>137</v>
      </c>
      <c r="B44" s="123"/>
      <c r="C44" s="89"/>
      <c r="D44" s="89"/>
      <c r="E44" s="5"/>
      <c r="F44" s="5"/>
      <c r="G44" s="5"/>
      <c r="H44" s="5"/>
      <c r="I44" s="5"/>
      <c r="J44" s="5"/>
      <c r="K44" s="5"/>
      <c r="L44" s="5"/>
      <c r="M44" s="1"/>
      <c r="N44" s="1"/>
      <c r="O44" s="5"/>
      <c r="P44" s="114"/>
      <c r="R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</row>
    <row r="45" spans="1:37" ht="18.600000000000001" customHeight="1">
      <c r="A45" s="124" t="s">
        <v>138</v>
      </c>
      <c r="B45" s="123"/>
      <c r="C45" s="89"/>
      <c r="D45" s="89"/>
      <c r="E45" s="5">
        <v>-17714170</v>
      </c>
      <c r="F45" s="5"/>
      <c r="G45" s="5">
        <v>-33687354.376249999</v>
      </c>
      <c r="H45" s="5"/>
      <c r="I45" s="5">
        <v>-10819538</v>
      </c>
      <c r="J45" s="5"/>
      <c r="K45" s="5">
        <v>-15522817</v>
      </c>
      <c r="L45" s="5"/>
      <c r="M45" s="1"/>
      <c r="N45" s="1"/>
      <c r="O45" s="5"/>
      <c r="P45" s="114"/>
      <c r="R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</row>
    <row r="46" spans="1:37" ht="18.600000000000001" customHeight="1">
      <c r="A46" s="124" t="s">
        <v>136</v>
      </c>
      <c r="B46" s="123"/>
      <c r="C46" s="89"/>
      <c r="D46" s="89"/>
      <c r="E46" s="5">
        <v>-1802968</v>
      </c>
      <c r="F46" s="5"/>
      <c r="G46" s="5">
        <v>-931953.62375000003</v>
      </c>
      <c r="H46" s="5"/>
      <c r="I46" s="5">
        <v>0</v>
      </c>
      <c r="J46" s="5"/>
      <c r="K46" s="5">
        <v>0</v>
      </c>
      <c r="L46" s="5"/>
      <c r="M46" s="1"/>
      <c r="N46" s="1"/>
      <c r="O46" s="5"/>
      <c r="P46" s="114"/>
      <c r="R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</row>
    <row r="47" spans="1:37" ht="18.600000000000001" customHeight="1" thickBot="1">
      <c r="A47" s="124"/>
      <c r="B47" s="123"/>
      <c r="C47" s="89"/>
      <c r="D47" s="89"/>
      <c r="E47" s="81">
        <v>-19517138</v>
      </c>
      <c r="F47" s="5"/>
      <c r="G47" s="81">
        <v>-34619308</v>
      </c>
      <c r="H47" s="5"/>
      <c r="I47" s="81">
        <v>-10819538</v>
      </c>
      <c r="J47" s="5"/>
      <c r="K47" s="81">
        <v>-15522817</v>
      </c>
      <c r="L47" s="5"/>
      <c r="M47" s="1"/>
      <c r="N47" s="1"/>
      <c r="O47" s="5"/>
      <c r="P47" s="114"/>
      <c r="R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</row>
    <row r="48" spans="1:37" ht="5.4" customHeight="1" thickTop="1">
      <c r="A48" s="123"/>
      <c r="B48" s="123"/>
      <c r="C48" s="89"/>
      <c r="D48" s="89"/>
      <c r="E48" s="5"/>
      <c r="F48" s="5"/>
      <c r="G48" s="5"/>
      <c r="H48" s="5"/>
      <c r="I48" s="5"/>
      <c r="J48" s="5"/>
      <c r="K48" s="5"/>
      <c r="L48" s="5"/>
      <c r="M48" s="1"/>
      <c r="N48" s="1"/>
      <c r="O48" s="5"/>
      <c r="P48" s="114"/>
      <c r="R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</row>
    <row r="49" spans="1:37" ht="19.5" customHeight="1">
      <c r="A49" s="87" t="s">
        <v>139</v>
      </c>
      <c r="B49" s="87"/>
      <c r="C49" s="89"/>
      <c r="D49" s="89"/>
      <c r="E49" s="89"/>
      <c r="G49" s="89"/>
      <c r="I49" s="5"/>
      <c r="K49" s="5"/>
      <c r="M49" s="1"/>
      <c r="N49" s="1"/>
      <c r="O49" s="102"/>
      <c r="P49" s="114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</row>
    <row r="50" spans="1:37" ht="6" customHeight="1">
      <c r="A50" s="87"/>
      <c r="B50" s="87"/>
      <c r="C50" s="13"/>
      <c r="D50" s="13"/>
      <c r="E50" s="13"/>
      <c r="G50" s="13"/>
      <c r="I50" s="5"/>
      <c r="K50" s="5"/>
      <c r="M50" s="1"/>
      <c r="N50" s="1"/>
      <c r="O50" s="102"/>
      <c r="P50" s="114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</row>
    <row r="51" spans="1:37" ht="19.5" customHeight="1" thickBot="1">
      <c r="A51" s="100" t="s">
        <v>140</v>
      </c>
      <c r="B51" s="100"/>
      <c r="C51" s="89">
        <v>13</v>
      </c>
      <c r="D51" s="89"/>
      <c r="E51" s="14">
        <v>-2.4024184887972796E-2</v>
      </c>
      <c r="G51" s="14">
        <v>-4.9601334920257999E-2</v>
      </c>
      <c r="I51" s="14">
        <v>-1.4673596409792128E-2</v>
      </c>
      <c r="K51" s="14">
        <v>-2.2531794033612173E-2</v>
      </c>
      <c r="M51" s="1"/>
      <c r="N51" s="1"/>
      <c r="O51" s="102"/>
      <c r="P51" s="114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</row>
    <row r="52" spans="1:37" ht="6" customHeight="1" thickTop="1">
      <c r="M52" s="1"/>
      <c r="N52" s="1"/>
      <c r="O52" s="102"/>
      <c r="P52" s="114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</row>
    <row r="53" spans="1:37" ht="19.5" customHeight="1" thickBot="1">
      <c r="A53" s="88" t="s">
        <v>141</v>
      </c>
      <c r="C53" s="89">
        <v>13</v>
      </c>
      <c r="E53" s="9">
        <v>737347389</v>
      </c>
      <c r="G53" s="9">
        <v>679162253</v>
      </c>
      <c r="I53" s="9">
        <v>737347389</v>
      </c>
      <c r="K53" s="9">
        <v>679162253</v>
      </c>
      <c r="M53" s="1"/>
      <c r="N53" s="1"/>
      <c r="O53" s="102"/>
      <c r="P53" s="114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</row>
    <row r="54" spans="1:37" ht="19.8" thickTop="1">
      <c r="G54" s="101"/>
      <c r="I54" s="125"/>
      <c r="K54" s="125"/>
    </row>
    <row r="56" spans="1:37">
      <c r="I56" s="76"/>
    </row>
    <row r="57" spans="1:37">
      <c r="G57" s="76"/>
      <c r="I57" s="76"/>
    </row>
    <row r="58" spans="1:37">
      <c r="G58" s="76"/>
      <c r="I58" s="76"/>
    </row>
    <row r="59" spans="1:37">
      <c r="G59" s="76"/>
      <c r="I59" s="76"/>
    </row>
    <row r="60" spans="1:37">
      <c r="G60" s="126"/>
      <c r="I60" s="76"/>
    </row>
    <row r="61" spans="1:37">
      <c r="G61" s="76"/>
      <c r="I61" s="76"/>
    </row>
    <row r="62" spans="1:37">
      <c r="G62" s="114"/>
      <c r="I62" s="76"/>
    </row>
    <row r="63" spans="1:37">
      <c r="I63" s="76"/>
    </row>
    <row r="65" spans="7:7">
      <c r="G65" s="76"/>
    </row>
    <row r="66" spans="7:7">
      <c r="G66" s="76"/>
    </row>
    <row r="67" spans="7:7">
      <c r="G67" s="76"/>
    </row>
    <row r="68" spans="7:7">
      <c r="G68" s="126"/>
    </row>
    <row r="69" spans="7:7">
      <c r="G69" s="76"/>
    </row>
    <row r="70" spans="7:7">
      <c r="G70" s="101"/>
    </row>
  </sheetData>
  <mergeCells count="2">
    <mergeCell ref="E7:G7"/>
    <mergeCell ref="I7:K7"/>
  </mergeCells>
  <pageMargins left="0.78740157480314965" right="0.39370078740157483" top="0.51181102362204722" bottom="0.59055118110236227" header="0.47244094488188981" footer="0.55118110236220474"/>
  <pageSetup paperSize="9" scale="80" firstPageNumber="4" fitToWidth="0" fitToHeight="0" orientation="portrait" useFirstPageNumber="1" r:id="rId1"/>
  <headerFooter>
    <oddFooter>&amp;L&amp;"Angsana New,Regular"&amp;13Condensed notes to the interim financial information are an integral part of this interim financial information.&amp;R&amp;"Angsana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64"/>
  <sheetViews>
    <sheetView view="pageBreakPreview" topLeftCell="A3" zoomScale="70" zoomScaleNormal="100" zoomScaleSheetLayoutView="70" workbookViewId="0">
      <selection activeCell="E49" sqref="E49"/>
    </sheetView>
  </sheetViews>
  <sheetFormatPr defaultColWidth="7.21875" defaultRowHeight="19.2"/>
  <cols>
    <col min="1" max="1" width="1.88671875" style="88" customWidth="1"/>
    <col min="2" max="2" width="42.109375" style="88" customWidth="1"/>
    <col min="3" max="3" width="6.33203125" style="88" customWidth="1"/>
    <col min="4" max="4" width="1.21875" style="88" customWidth="1"/>
    <col min="5" max="5" width="12.6640625" style="88" customWidth="1"/>
    <col min="6" max="6" width="1.21875" style="1" customWidth="1"/>
    <col min="7" max="7" width="12.6640625" style="88" customWidth="1"/>
    <col min="8" max="8" width="1.21875" style="1" customWidth="1"/>
    <col min="9" max="9" width="12.6640625" style="1" customWidth="1"/>
    <col min="10" max="10" width="1.21875" style="1" customWidth="1"/>
    <col min="11" max="11" width="12.6640625" style="1" customWidth="1"/>
    <col min="12" max="15" width="12.77734375" style="88" customWidth="1"/>
    <col min="16" max="16" width="13.33203125" style="88" customWidth="1"/>
    <col min="17" max="18" width="7.21875" style="88"/>
    <col min="19" max="19" width="7.88671875" style="88" bestFit="1" customWidth="1"/>
    <col min="20" max="20" width="7.21875" style="88" customWidth="1"/>
    <col min="21" max="16384" width="7.21875" style="88"/>
  </cols>
  <sheetData>
    <row r="1" spans="1:37" hidden="1">
      <c r="K1" s="2" t="s">
        <v>22</v>
      </c>
    </row>
    <row r="2" spans="1:37" hidden="1">
      <c r="K2" s="2" t="s">
        <v>23</v>
      </c>
    </row>
    <row r="3" spans="1:37" ht="21.75" customHeight="1">
      <c r="A3" s="109" t="str">
        <f>+'FS (1-3)'!A45</f>
        <v>B-52 Capital Public Company Limited and Subsidiaries</v>
      </c>
      <c r="E3" s="55"/>
      <c r="G3" s="1"/>
      <c r="I3" s="110"/>
    </row>
    <row r="4" spans="1:37" ht="21.75" customHeight="1">
      <c r="A4" s="109" t="s">
        <v>1</v>
      </c>
      <c r="B4" s="109"/>
      <c r="C4" s="90"/>
      <c r="D4" s="90"/>
      <c r="E4" s="103"/>
      <c r="G4" s="127"/>
      <c r="L4" s="110"/>
      <c r="M4" s="110"/>
      <c r="N4" s="110"/>
      <c r="O4" s="110"/>
    </row>
    <row r="5" spans="1:37" ht="21.75" customHeight="1">
      <c r="A5" s="111" t="s">
        <v>33</v>
      </c>
      <c r="B5" s="111"/>
      <c r="C5" s="93"/>
      <c r="D5" s="93"/>
      <c r="E5" s="94"/>
      <c r="F5" s="112"/>
      <c r="G5" s="94"/>
      <c r="H5" s="112"/>
      <c r="I5" s="112"/>
      <c r="J5" s="112"/>
      <c r="K5" s="112"/>
    </row>
    <row r="6" spans="1:37" ht="21.75" customHeight="1">
      <c r="A6" s="87"/>
      <c r="B6" s="87"/>
      <c r="C6" s="90"/>
      <c r="D6" s="90"/>
      <c r="E6" s="90"/>
      <c r="G6" s="90"/>
      <c r="L6" s="101"/>
      <c r="M6" s="101"/>
      <c r="N6" s="101"/>
      <c r="O6" s="101"/>
    </row>
    <row r="7" spans="1:37" ht="21.75" customHeight="1">
      <c r="A7" s="87"/>
      <c r="B7" s="87"/>
      <c r="C7" s="90"/>
      <c r="D7" s="90"/>
      <c r="E7" s="90"/>
      <c r="G7" s="90"/>
      <c r="K7" s="4">
        <f>'FS (1-3)'!K5</f>
        <v>0</v>
      </c>
      <c r="L7" s="101"/>
      <c r="M7" s="101"/>
      <c r="N7" s="101"/>
      <c r="O7" s="101"/>
    </row>
    <row r="8" spans="1:37" ht="21.75" customHeight="1">
      <c r="A8" s="87"/>
      <c r="B8" s="87"/>
      <c r="C8" s="90"/>
      <c r="D8" s="90"/>
      <c r="E8" s="268" t="s">
        <v>8</v>
      </c>
      <c r="F8" s="268"/>
      <c r="G8" s="268"/>
      <c r="I8" s="268" t="s">
        <v>9</v>
      </c>
      <c r="J8" s="268"/>
      <c r="K8" s="268"/>
    </row>
    <row r="9" spans="1:37" ht="21" customHeight="1">
      <c r="C9" s="97" t="s">
        <v>0</v>
      </c>
      <c r="E9" s="148" t="s">
        <v>25</v>
      </c>
      <c r="F9" s="3"/>
      <c r="G9" s="148" t="s">
        <v>24</v>
      </c>
      <c r="H9" s="3"/>
      <c r="I9" s="148" t="s">
        <v>25</v>
      </c>
      <c r="J9" s="3"/>
      <c r="K9" s="148" t="s">
        <v>24</v>
      </c>
    </row>
    <row r="10" spans="1:37" ht="4.95" customHeight="1">
      <c r="C10" s="96"/>
      <c r="D10" s="96"/>
      <c r="E10" s="96"/>
      <c r="G10" s="96"/>
      <c r="I10" s="12"/>
      <c r="K10" s="12"/>
    </row>
    <row r="11" spans="1:37" ht="19.5" customHeight="1">
      <c r="A11" s="100" t="s">
        <v>21</v>
      </c>
      <c r="C11" s="89"/>
      <c r="D11" s="89"/>
      <c r="E11" s="12">
        <v>66647619</v>
      </c>
      <c r="G11" s="12">
        <v>15641819</v>
      </c>
      <c r="I11" s="12">
        <v>0</v>
      </c>
      <c r="K11" s="12">
        <v>1941815</v>
      </c>
      <c r="L11" s="1"/>
      <c r="M11" s="1"/>
      <c r="N11" s="1"/>
      <c r="O11" s="1"/>
      <c r="P11" s="114"/>
      <c r="R11" s="1"/>
      <c r="S11" s="1"/>
      <c r="T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ht="19.5" customHeight="1">
      <c r="A12" s="100" t="s">
        <v>18</v>
      </c>
      <c r="C12" s="89"/>
      <c r="D12" s="89"/>
      <c r="E12" s="12">
        <v>70742954</v>
      </c>
      <c r="G12" s="12">
        <v>53983230</v>
      </c>
      <c r="I12" s="12">
        <v>4384363</v>
      </c>
      <c r="K12" s="12">
        <v>16616191</v>
      </c>
      <c r="L12" s="1"/>
      <c r="M12" s="1"/>
      <c r="N12" s="1"/>
      <c r="O12" s="1"/>
      <c r="P12" s="114"/>
      <c r="R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ht="19.5" customHeight="1">
      <c r="A13" s="100" t="s">
        <v>19</v>
      </c>
      <c r="B13" s="100"/>
      <c r="C13" s="89"/>
      <c r="D13" s="89"/>
      <c r="E13" s="12">
        <v>-67424036</v>
      </c>
      <c r="G13" s="12">
        <v>-16768037</v>
      </c>
      <c r="I13" s="12">
        <v>0</v>
      </c>
      <c r="K13" s="12">
        <v>-1427021</v>
      </c>
      <c r="L13" s="1"/>
      <c r="M13" s="1"/>
      <c r="N13" s="1"/>
      <c r="O13" s="1"/>
      <c r="P13" s="114"/>
      <c r="R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ht="19.5" customHeight="1">
      <c r="A14" s="100" t="s">
        <v>20</v>
      </c>
      <c r="B14" s="100"/>
      <c r="C14" s="89"/>
      <c r="D14" s="89"/>
      <c r="E14" s="63">
        <v>-49812108</v>
      </c>
      <c r="G14" s="63">
        <v>-33380785</v>
      </c>
      <c r="I14" s="12">
        <v>-3465951</v>
      </c>
      <c r="K14" s="112">
        <v>-14795235</v>
      </c>
      <c r="L14" s="1"/>
      <c r="M14" s="1"/>
      <c r="N14" s="1"/>
      <c r="O14" s="1"/>
      <c r="P14" s="114"/>
      <c r="R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ht="4.95" customHeight="1">
      <c r="C15" s="89"/>
      <c r="D15" s="89"/>
      <c r="E15" s="89"/>
      <c r="G15" s="89"/>
      <c r="I15" s="57"/>
      <c r="K15" s="12"/>
      <c r="L15" s="1"/>
      <c r="M15" s="1"/>
      <c r="N15" s="1"/>
      <c r="O15" s="1"/>
      <c r="P15" s="114"/>
      <c r="R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ht="19.5" customHeight="1">
      <c r="A16" s="87" t="s">
        <v>10</v>
      </c>
      <c r="B16" s="87"/>
      <c r="C16" s="89"/>
      <c r="D16" s="89"/>
      <c r="E16" s="5">
        <f>SUM(E11:E14)</f>
        <v>20154429</v>
      </c>
      <c r="G16" s="5">
        <f>SUM(G11:G14)</f>
        <v>19476227</v>
      </c>
      <c r="I16" s="5">
        <f>SUM(I11:I14)</f>
        <v>918412</v>
      </c>
      <c r="K16" s="5">
        <f>SUM(K11:K14)</f>
        <v>2335750</v>
      </c>
      <c r="L16" s="1"/>
      <c r="M16" s="1"/>
      <c r="N16" s="1"/>
      <c r="O16" s="1"/>
      <c r="P16" s="114"/>
      <c r="R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ht="19.5" customHeight="1">
      <c r="A17" s="88" t="s">
        <v>2</v>
      </c>
      <c r="C17" s="89"/>
      <c r="D17" s="89"/>
      <c r="E17" s="1">
        <v>1772304</v>
      </c>
      <c r="G17" s="1">
        <v>3940406</v>
      </c>
      <c r="I17" s="5">
        <v>23941199</v>
      </c>
      <c r="K17" s="1">
        <v>14594060</v>
      </c>
      <c r="L17" s="1"/>
      <c r="M17" s="1"/>
      <c r="N17" s="1"/>
      <c r="O17" s="1"/>
      <c r="P17" s="114"/>
      <c r="R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ht="19.5" customHeight="1">
      <c r="A18" s="88" t="s">
        <v>14</v>
      </c>
      <c r="C18" s="89"/>
      <c r="D18" s="89"/>
      <c r="E18" s="1">
        <f>-45686644</f>
        <v>-45686644</v>
      </c>
      <c r="G18" s="1">
        <v>-21798404</v>
      </c>
      <c r="I18" s="5">
        <v>-5544167</v>
      </c>
      <c r="K18" s="1">
        <v>-3142122</v>
      </c>
      <c r="L18" s="1"/>
      <c r="M18" s="1"/>
      <c r="N18" s="1"/>
      <c r="O18" s="1"/>
      <c r="P18" s="114"/>
      <c r="R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ht="19.5" customHeight="1">
      <c r="A19" s="88" t="s">
        <v>3</v>
      </c>
      <c r="C19" s="89" t="s">
        <v>16</v>
      </c>
      <c r="D19" s="89"/>
      <c r="E19" s="1">
        <f>-121030543-3439537+559415-10630000</f>
        <v>-134540665</v>
      </c>
      <c r="G19" s="1">
        <v>-100033019</v>
      </c>
      <c r="I19" s="5">
        <f>-78930620+559415-6490000</f>
        <v>-84861205</v>
      </c>
      <c r="K19" s="1">
        <v>-68172934</v>
      </c>
      <c r="L19" s="1"/>
      <c r="M19" s="1"/>
      <c r="N19" s="1"/>
      <c r="O19" s="1"/>
      <c r="P19" s="114"/>
      <c r="R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ht="19.5" customHeight="1">
      <c r="A20" s="88" t="s">
        <v>4</v>
      </c>
      <c r="C20" s="89"/>
      <c r="D20" s="89"/>
      <c r="E20" s="1">
        <v>-2734329</v>
      </c>
      <c r="G20" s="115">
        <v>-1907270</v>
      </c>
      <c r="I20" s="1">
        <v>-1975870</v>
      </c>
      <c r="K20" s="115">
        <v>-1029641</v>
      </c>
      <c r="L20" s="1"/>
      <c r="M20" s="1"/>
      <c r="N20" s="1"/>
      <c r="O20" s="1"/>
      <c r="P20" s="114"/>
      <c r="R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ht="4.95" customHeight="1">
      <c r="C21" s="89"/>
      <c r="D21" s="89"/>
      <c r="E21" s="116"/>
      <c r="G21" s="1"/>
      <c r="I21" s="116"/>
      <c r="L21" s="1"/>
      <c r="M21" s="1"/>
      <c r="N21" s="1"/>
      <c r="O21" s="1"/>
      <c r="P21" s="114"/>
      <c r="R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ht="19.5" customHeight="1">
      <c r="A22" s="95" t="s">
        <v>13</v>
      </c>
      <c r="B22" s="95"/>
      <c r="C22" s="89"/>
      <c r="D22" s="89"/>
      <c r="E22" s="1">
        <f>SUM(E16:E21)</f>
        <v>-161034905</v>
      </c>
      <c r="G22" s="1">
        <f>SUM(G16:G21)</f>
        <v>-100322060</v>
      </c>
      <c r="I22" s="1">
        <f>SUM(I16:I21)</f>
        <v>-67521631</v>
      </c>
      <c r="K22" s="1">
        <f>SUM(K16:K21)</f>
        <v>-55414887</v>
      </c>
      <c r="L22" s="1"/>
      <c r="M22" s="1"/>
      <c r="N22" s="1"/>
      <c r="O22" s="1"/>
      <c r="P22" s="114"/>
      <c r="R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ht="19.5" customHeight="1">
      <c r="A23" s="88" t="s">
        <v>17</v>
      </c>
      <c r="C23" s="89">
        <v>23</v>
      </c>
      <c r="D23" s="89"/>
      <c r="E23" s="8">
        <f>538680+30259+543411</f>
        <v>1112350</v>
      </c>
      <c r="G23" s="8">
        <v>690673</v>
      </c>
      <c r="I23" s="8">
        <v>-13121</v>
      </c>
      <c r="K23" s="8">
        <v>-7591</v>
      </c>
      <c r="L23" s="1"/>
      <c r="M23" s="1"/>
      <c r="N23" s="1"/>
      <c r="O23" s="1"/>
      <c r="P23" s="114"/>
      <c r="R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ht="4.95" customHeight="1">
      <c r="I24" s="5"/>
      <c r="K24" s="5"/>
      <c r="L24" s="1"/>
      <c r="M24" s="1"/>
      <c r="N24" s="1"/>
      <c r="O24" s="1"/>
      <c r="P24" s="114"/>
      <c r="R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ht="18.600000000000001" customHeight="1" thickBot="1">
      <c r="A25" s="95" t="s">
        <v>34</v>
      </c>
      <c r="B25" s="95"/>
      <c r="C25" s="89"/>
      <c r="D25" s="89"/>
      <c r="E25" s="9">
        <f>SUM(E22:E23)</f>
        <v>-159922555</v>
      </c>
      <c r="G25" s="9">
        <f>SUM(G22:G23)</f>
        <v>-99631387</v>
      </c>
      <c r="I25" s="9">
        <f>SUM(I22:I23)</f>
        <v>-67534752</v>
      </c>
      <c r="K25" s="9">
        <f>SUM(K22:K23)</f>
        <v>-55422478</v>
      </c>
      <c r="L25" s="1"/>
      <c r="M25" s="1"/>
      <c r="N25" s="1"/>
      <c r="O25" s="1"/>
      <c r="P25" s="114"/>
      <c r="R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ht="15" customHeight="1" thickTop="1">
      <c r="A26" s="95"/>
      <c r="B26" s="95"/>
      <c r="C26" s="89"/>
      <c r="D26" s="89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114"/>
      <c r="R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ht="18.600000000000001" customHeight="1">
      <c r="A27" s="104" t="s">
        <v>26</v>
      </c>
      <c r="B27" s="95"/>
      <c r="C27" s="89"/>
      <c r="D27" s="89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114"/>
      <c r="R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ht="18.600000000000001" customHeight="1">
      <c r="A28" s="104" t="s">
        <v>27</v>
      </c>
      <c r="B28" s="95"/>
      <c r="C28" s="89"/>
      <c r="D28" s="89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114"/>
      <c r="R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ht="18.600000000000001" customHeight="1">
      <c r="A29" s="95"/>
      <c r="B29" s="88" t="s">
        <v>28</v>
      </c>
      <c r="C29" s="89"/>
      <c r="D29" s="89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114"/>
      <c r="R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ht="18.600000000000001" customHeight="1">
      <c r="A30" s="95"/>
      <c r="B30" s="88" t="s">
        <v>29</v>
      </c>
      <c r="C30" s="89">
        <v>20</v>
      </c>
      <c r="D30" s="89"/>
      <c r="E30" s="74">
        <v>101109</v>
      </c>
      <c r="F30" s="5"/>
      <c r="G30" s="74">
        <v>-327825</v>
      </c>
      <c r="H30" s="5"/>
      <c r="I30" s="74">
        <v>-220073</v>
      </c>
      <c r="J30" s="5"/>
      <c r="K30" s="74">
        <v>-340553</v>
      </c>
      <c r="L30" s="5"/>
      <c r="M30" s="5"/>
      <c r="N30" s="5"/>
      <c r="O30" s="5"/>
      <c r="P30" s="114"/>
      <c r="R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ht="4.2" customHeight="1">
      <c r="A31" s="95"/>
      <c r="B31" s="95"/>
      <c r="C31" s="89"/>
      <c r="D31" s="89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114"/>
      <c r="R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ht="18.600000000000001" customHeight="1">
      <c r="A32" s="117" t="s">
        <v>30</v>
      </c>
      <c r="B32" s="95"/>
      <c r="C32" s="89"/>
      <c r="D32" s="89"/>
      <c r="E32" s="74">
        <f>SUM(E30)</f>
        <v>101109</v>
      </c>
      <c r="F32" s="5"/>
      <c r="G32" s="74">
        <f>SUM(G30)</f>
        <v>-327825</v>
      </c>
      <c r="H32" s="5"/>
      <c r="I32" s="74">
        <f>SUM(I30)</f>
        <v>-220073</v>
      </c>
      <c r="J32" s="5"/>
      <c r="K32" s="74">
        <f>SUM(K30)</f>
        <v>-340553</v>
      </c>
      <c r="L32" s="5"/>
      <c r="M32" s="5"/>
      <c r="N32" s="5"/>
      <c r="O32" s="5"/>
      <c r="P32" s="114"/>
      <c r="R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ht="6.6" customHeight="1">
      <c r="A33" s="95"/>
      <c r="B33" s="95"/>
      <c r="C33" s="89"/>
      <c r="D33" s="89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114"/>
      <c r="R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ht="18.600000000000001" customHeight="1" thickBot="1">
      <c r="A34" s="118" t="s">
        <v>35</v>
      </c>
      <c r="B34" s="95"/>
      <c r="C34" s="89"/>
      <c r="D34" s="89"/>
      <c r="E34" s="9">
        <f>E25+E32</f>
        <v>-159821446</v>
      </c>
      <c r="G34" s="9">
        <f>G25+G32</f>
        <v>-99959212</v>
      </c>
      <c r="I34" s="9">
        <f>I25+I32</f>
        <v>-67754825</v>
      </c>
      <c r="K34" s="9">
        <f>K25+K32</f>
        <v>-55763031</v>
      </c>
      <c r="L34" s="5"/>
      <c r="M34" s="5"/>
      <c r="N34" s="5"/>
      <c r="O34" s="5"/>
      <c r="P34" s="114"/>
      <c r="R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ht="15" customHeight="1" thickTop="1">
      <c r="A35" s="95"/>
      <c r="B35" s="95"/>
      <c r="C35" s="89"/>
      <c r="D35" s="89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114"/>
      <c r="R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ht="19.5" customHeight="1">
      <c r="A36" s="117" t="s">
        <v>31</v>
      </c>
      <c r="B36" s="119"/>
      <c r="C36" s="119"/>
      <c r="D36" s="89"/>
      <c r="E36" s="5"/>
      <c r="G36" s="5"/>
      <c r="I36" s="5"/>
      <c r="K36" s="5"/>
      <c r="L36" s="1"/>
      <c r="M36" s="1"/>
      <c r="N36" s="1"/>
      <c r="O36" s="1"/>
      <c r="P36" s="114"/>
      <c r="R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ht="19.5" customHeight="1">
      <c r="A37" s="119" t="s">
        <v>11</v>
      </c>
      <c r="C37" s="119"/>
      <c r="D37" s="89"/>
      <c r="E37" s="77">
        <f>SUM(E25-E38)</f>
        <v>-157882857</v>
      </c>
      <c r="G37" s="120">
        <f>SUM(G25-G38)</f>
        <v>-96383063</v>
      </c>
      <c r="I37" s="121">
        <f>SUM(I25-I38)</f>
        <v>-67534752</v>
      </c>
      <c r="K37" s="120">
        <f>SUM(K25-K38)</f>
        <v>-55422478</v>
      </c>
      <c r="L37" s="1"/>
      <c r="M37" s="1"/>
      <c r="N37" s="1"/>
      <c r="O37" s="1"/>
      <c r="P37" s="114"/>
      <c r="R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ht="19.5" customHeight="1">
      <c r="A38" s="119" t="s">
        <v>12</v>
      </c>
      <c r="C38" s="119"/>
      <c r="D38" s="89"/>
      <c r="E38" s="151">
        <v>-2039698</v>
      </c>
      <c r="G38" s="122">
        <v>-3248324</v>
      </c>
      <c r="I38" s="122">
        <v>0</v>
      </c>
      <c r="K38" s="122">
        <v>0</v>
      </c>
      <c r="L38" s="1"/>
      <c r="M38" s="1"/>
      <c r="N38" s="1"/>
      <c r="O38" s="1"/>
      <c r="P38" s="114"/>
      <c r="R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ht="6.6" customHeight="1">
      <c r="A39" s="119"/>
      <c r="B39" s="104"/>
      <c r="C39" s="119"/>
      <c r="D39" s="89"/>
      <c r="E39" s="5"/>
      <c r="G39" s="5"/>
      <c r="I39" s="5"/>
      <c r="K39" s="5"/>
      <c r="L39" s="1"/>
      <c r="M39" s="1"/>
      <c r="N39" s="1"/>
      <c r="O39" s="1"/>
      <c r="P39" s="114"/>
      <c r="R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 ht="21" customHeight="1" thickBot="1">
      <c r="A40" s="123"/>
      <c r="B40" s="123"/>
      <c r="C40" s="89"/>
      <c r="D40" s="89"/>
      <c r="E40" s="9">
        <f>SUM(E37:E38)</f>
        <v>-159922555</v>
      </c>
      <c r="G40" s="9">
        <f>SUM(G37:G38)</f>
        <v>-99631387</v>
      </c>
      <c r="I40" s="9">
        <f>SUM(I37:I38)</f>
        <v>-67534752</v>
      </c>
      <c r="K40" s="9">
        <f>SUM(K37:K38)</f>
        <v>-55422478</v>
      </c>
      <c r="L40" s="5"/>
      <c r="M40" s="5"/>
      <c r="N40" s="5"/>
      <c r="O40" s="5"/>
      <c r="P40" s="114"/>
      <c r="R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1:37" ht="6.6" customHeight="1" thickTop="1">
      <c r="A41" s="123"/>
      <c r="B41" s="123"/>
      <c r="C41" s="89"/>
      <c r="D41" s="89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114"/>
      <c r="R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</row>
    <row r="42" spans="1:37" ht="18.600000000000001" customHeight="1">
      <c r="A42" s="118" t="s">
        <v>32</v>
      </c>
      <c r="B42" s="123"/>
      <c r="C42" s="89"/>
      <c r="D42" s="89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114"/>
      <c r="R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</row>
    <row r="43" spans="1:37" ht="18.600000000000001" customHeight="1">
      <c r="A43" s="124" t="s">
        <v>11</v>
      </c>
      <c r="B43" s="123"/>
      <c r="C43" s="89"/>
      <c r="D43" s="89"/>
      <c r="E43" s="5">
        <f>SUM(E34-E44)</f>
        <v>-157781748</v>
      </c>
      <c r="F43" s="5"/>
      <c r="G43" s="5">
        <f>G34-G44</f>
        <v>-96710888</v>
      </c>
      <c r="H43" s="5"/>
      <c r="I43" s="5">
        <f>SUM(I34-I44)</f>
        <v>-67754825</v>
      </c>
      <c r="J43" s="5"/>
      <c r="K43" s="5">
        <f>K34-K44</f>
        <v>-55763031</v>
      </c>
      <c r="L43" s="5"/>
      <c r="M43" s="5"/>
      <c r="N43" s="5"/>
      <c r="O43" s="5"/>
      <c r="P43" s="114"/>
      <c r="R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</row>
    <row r="44" spans="1:37" ht="18.600000000000001" customHeight="1">
      <c r="A44" s="124" t="s">
        <v>12</v>
      </c>
      <c r="B44" s="123"/>
      <c r="C44" s="89"/>
      <c r="D44" s="89"/>
      <c r="E44" s="5">
        <f>E38</f>
        <v>-2039698</v>
      </c>
      <c r="F44" s="5"/>
      <c r="G44" s="5">
        <f>G38</f>
        <v>-3248324</v>
      </c>
      <c r="H44" s="5"/>
      <c r="I44" s="5">
        <v>0</v>
      </c>
      <c r="J44" s="5"/>
      <c r="K44" s="5">
        <v>0</v>
      </c>
      <c r="L44" s="5"/>
      <c r="M44" s="5"/>
      <c r="N44" s="5"/>
      <c r="O44" s="5"/>
      <c r="P44" s="114"/>
      <c r="R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</row>
    <row r="45" spans="1:37" ht="18.600000000000001" customHeight="1" thickBot="1">
      <c r="A45" s="124"/>
      <c r="B45" s="123"/>
      <c r="C45" s="89"/>
      <c r="D45" s="89"/>
      <c r="E45" s="81">
        <f>SUM(E43:E44)</f>
        <v>-159821446</v>
      </c>
      <c r="F45" s="5"/>
      <c r="G45" s="81">
        <f>SUM(G43:G44)</f>
        <v>-99959212</v>
      </c>
      <c r="H45" s="5"/>
      <c r="I45" s="81">
        <f>SUM(I43:I44)</f>
        <v>-67754825</v>
      </c>
      <c r="J45" s="5"/>
      <c r="K45" s="81">
        <f>SUM(K43:K44)</f>
        <v>-55763031</v>
      </c>
      <c r="L45" s="5"/>
      <c r="M45" s="5"/>
      <c r="N45" s="5"/>
      <c r="O45" s="5"/>
      <c r="P45" s="114"/>
      <c r="R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</row>
    <row r="46" spans="1:37" ht="5.4" customHeight="1" thickTop="1">
      <c r="A46" s="123"/>
      <c r="B46" s="123"/>
      <c r="C46" s="89"/>
      <c r="D46" s="89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114"/>
      <c r="R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</row>
    <row r="47" spans="1:37" ht="19.5" customHeight="1">
      <c r="A47" s="87" t="s">
        <v>6</v>
      </c>
      <c r="B47" s="87"/>
      <c r="C47" s="89"/>
      <c r="D47" s="89"/>
      <c r="E47" s="89"/>
      <c r="G47" s="89"/>
      <c r="I47" s="5"/>
      <c r="K47" s="5"/>
      <c r="P47" s="114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</row>
    <row r="48" spans="1:37" ht="6" customHeight="1">
      <c r="A48" s="87"/>
      <c r="B48" s="87"/>
      <c r="C48" s="13"/>
      <c r="D48" s="13"/>
      <c r="E48" s="13"/>
      <c r="G48" s="13"/>
      <c r="I48" s="5"/>
      <c r="K48" s="5"/>
      <c r="P48" s="114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</row>
    <row r="49" spans="1:37" ht="19.5" customHeight="1" thickBot="1">
      <c r="A49" s="100" t="s">
        <v>15</v>
      </c>
      <c r="B49" s="100"/>
      <c r="C49" s="89">
        <v>24</v>
      </c>
      <c r="D49" s="89"/>
      <c r="E49" s="14">
        <f>E37/E51</f>
        <v>-0.22330174006089926</v>
      </c>
      <c r="G49" s="14">
        <f>G37/G51</f>
        <v>-0.15966244892566706</v>
      </c>
      <c r="I49" s="14">
        <f>I37/I51</f>
        <v>-9.5517828361702986E-2</v>
      </c>
      <c r="K49" s="14">
        <f>K25/K51</f>
        <v>-9.1809580309861138E-2</v>
      </c>
      <c r="P49" s="114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</row>
    <row r="50" spans="1:37" ht="6" customHeight="1" thickTop="1">
      <c r="P50" s="114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</row>
    <row r="51" spans="1:37" ht="19.5" customHeight="1" thickBot="1">
      <c r="A51" s="88" t="s">
        <v>5</v>
      </c>
      <c r="C51" s="89">
        <v>24</v>
      </c>
      <c r="E51" s="9">
        <v>707038185</v>
      </c>
      <c r="F51" s="5"/>
      <c r="G51" s="9">
        <v>603667698</v>
      </c>
      <c r="H51" s="5"/>
      <c r="I51" s="9">
        <v>707038185</v>
      </c>
      <c r="J51" s="5"/>
      <c r="K51" s="9">
        <v>603667698</v>
      </c>
      <c r="P51" s="114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</row>
    <row r="52" spans="1:37" ht="19.8" thickTop="1">
      <c r="G52" s="76"/>
      <c r="I52" s="76"/>
    </row>
    <row r="53" spans="1:37">
      <c r="G53" s="76"/>
      <c r="I53" s="76"/>
    </row>
    <row r="54" spans="1:37">
      <c r="G54" s="126"/>
      <c r="I54" s="76"/>
    </row>
    <row r="55" spans="1:37">
      <c r="E55" s="152"/>
      <c r="G55" s="76"/>
      <c r="I55" s="76"/>
    </row>
    <row r="56" spans="1:37">
      <c r="G56" s="114"/>
      <c r="I56" s="76"/>
    </row>
    <row r="57" spans="1:37">
      <c r="I57" s="76"/>
    </row>
    <row r="59" spans="1:37">
      <c r="G59" s="76"/>
    </row>
    <row r="60" spans="1:37">
      <c r="G60" s="76"/>
    </row>
    <row r="61" spans="1:37">
      <c r="G61" s="76"/>
    </row>
    <row r="62" spans="1:37">
      <c r="G62" s="126"/>
    </row>
    <row r="63" spans="1:37">
      <c r="G63" s="76"/>
    </row>
    <row r="64" spans="1:37">
      <c r="G64" s="101"/>
    </row>
  </sheetData>
  <mergeCells count="2">
    <mergeCell ref="I8:K8"/>
    <mergeCell ref="E8:G8"/>
  </mergeCells>
  <pageMargins left="0.78740157480314965" right="0.39370078740157483" top="0.51181102362204722" bottom="0.59055118110236227" header="0.47244094488188981" footer="0.55118110236220474"/>
  <pageSetup paperSize="9" scale="80" firstPageNumber="4" fitToWidth="0" fitToHeight="0" orientation="portrait" useFirstPageNumber="1" r:id="rId1"/>
  <headerFooter>
    <oddFooter>&amp;L&amp;"Angsana New,Regular"&amp;13หมายเหตุประกอบงบการเงินเป็นส่วนหนึ่งของงบการเงินนี้&amp;R&amp;"Angsana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10"/>
  <sheetViews>
    <sheetView view="pageBreakPreview" zoomScale="65" zoomScaleNormal="100" zoomScaleSheetLayoutView="65" workbookViewId="0">
      <selection activeCell="AB12" sqref="AB1:AC1048576"/>
    </sheetView>
  </sheetViews>
  <sheetFormatPr defaultColWidth="7.21875" defaultRowHeight="19.2"/>
  <cols>
    <col min="1" max="1" width="1.21875" style="128" customWidth="1"/>
    <col min="2" max="2" width="28.21875" style="128" customWidth="1"/>
    <col min="3" max="3" width="7.21875" style="129" customWidth="1"/>
    <col min="4" max="4" width="0.88671875" style="130" customWidth="1"/>
    <col min="5" max="5" width="12.21875" style="130" customWidth="1"/>
    <col min="6" max="6" width="0.88671875" style="130" customWidth="1"/>
    <col min="7" max="7" width="13.77734375" style="130" customWidth="1"/>
    <col min="8" max="8" width="1.33203125" style="130" customWidth="1"/>
    <col min="9" max="9" width="13.77734375" style="130" customWidth="1"/>
    <col min="10" max="10" width="0.88671875" style="130" customWidth="1"/>
    <col min="11" max="11" width="13.77734375" style="130" customWidth="1"/>
    <col min="12" max="12" width="1" style="130" customWidth="1"/>
    <col min="13" max="13" width="13.77734375" style="130" customWidth="1"/>
    <col min="14" max="14" width="0.88671875" style="130" customWidth="1"/>
    <col min="15" max="15" width="12.21875" style="130" customWidth="1"/>
    <col min="16" max="16" width="0.77734375" style="130" hidden="1" customWidth="1"/>
    <col min="17" max="17" width="15.21875" style="130" hidden="1" customWidth="1"/>
    <col min="18" max="18" width="0.88671875" style="130" customWidth="1"/>
    <col min="19" max="19" width="16.88671875" style="130" customWidth="1"/>
    <col min="20" max="20" width="1.33203125" style="130" customWidth="1"/>
    <col min="21" max="21" width="15.21875" style="130" customWidth="1"/>
    <col min="22" max="22" width="0.88671875" style="130" customWidth="1"/>
    <col min="23" max="23" width="13" style="130" customWidth="1"/>
    <col min="24" max="24" width="0.88671875" style="130" customWidth="1"/>
    <col min="25" max="25" width="12.21875" style="130" customWidth="1"/>
    <col min="26" max="26" width="0.88671875" style="130" customWidth="1"/>
    <col min="27" max="27" width="13.77734375" style="130" customWidth="1"/>
    <col min="28" max="28" width="12.88671875" style="128" customWidth="1"/>
    <col min="29" max="29" width="11.44140625" style="128" bestFit="1" customWidth="1"/>
    <col min="30" max="30" width="7.6640625" style="128" bestFit="1" customWidth="1"/>
    <col min="31" max="16384" width="7.21875" style="128"/>
  </cols>
  <sheetData>
    <row r="1" spans="1:29" s="189" customFormat="1" ht="20.399999999999999">
      <c r="C1" s="190"/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  <c r="O1" s="191"/>
      <c r="P1" s="191"/>
      <c r="Q1" s="191"/>
      <c r="R1" s="191"/>
      <c r="S1" s="191"/>
      <c r="T1" s="191"/>
      <c r="U1" s="191"/>
      <c r="V1" s="191"/>
      <c r="W1" s="191"/>
      <c r="X1" s="191"/>
      <c r="Z1" s="191"/>
      <c r="AA1" s="192" t="s">
        <v>44</v>
      </c>
    </row>
    <row r="2" spans="1:29" s="189" customFormat="1" ht="20.399999999999999">
      <c r="C2" s="190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  <c r="Q2" s="191"/>
      <c r="R2" s="191"/>
      <c r="S2" s="191"/>
      <c r="T2" s="191"/>
      <c r="U2" s="191"/>
      <c r="V2" s="191"/>
      <c r="W2" s="191"/>
      <c r="X2" s="191"/>
      <c r="Z2" s="191"/>
      <c r="AA2" s="193" t="s">
        <v>46</v>
      </c>
    </row>
    <row r="3" spans="1:29" s="189" customFormat="1" ht="21" customHeight="1">
      <c r="A3" s="194" t="s">
        <v>36</v>
      </c>
      <c r="C3" s="190"/>
      <c r="D3" s="191"/>
      <c r="E3" s="191"/>
      <c r="F3" s="191"/>
      <c r="G3" s="191"/>
      <c r="H3" s="191"/>
      <c r="I3" s="191"/>
      <c r="J3" s="191"/>
      <c r="K3" s="191"/>
      <c r="L3" s="191"/>
      <c r="M3" s="191"/>
      <c r="N3" s="191"/>
      <c r="O3" s="191"/>
      <c r="P3" s="191"/>
      <c r="Q3" s="191"/>
      <c r="R3" s="191"/>
      <c r="S3" s="191"/>
      <c r="T3" s="191"/>
      <c r="U3" s="191"/>
      <c r="V3" s="191"/>
      <c r="W3" s="191"/>
      <c r="X3" s="191"/>
      <c r="Z3" s="191"/>
    </row>
    <row r="4" spans="1:29" s="189" customFormat="1" ht="21" customHeight="1">
      <c r="A4" s="195" t="s">
        <v>142</v>
      </c>
      <c r="B4" s="195"/>
      <c r="C4" s="196"/>
      <c r="D4" s="197"/>
      <c r="E4" s="197"/>
      <c r="F4" s="197"/>
      <c r="G4" s="196"/>
      <c r="H4" s="196"/>
      <c r="I4" s="196"/>
      <c r="J4" s="196"/>
      <c r="K4" s="197"/>
      <c r="L4" s="197"/>
      <c r="M4" s="191"/>
      <c r="N4" s="197"/>
      <c r="O4" s="191"/>
      <c r="P4" s="191"/>
      <c r="Q4" s="191"/>
      <c r="R4" s="191"/>
      <c r="S4" s="191"/>
      <c r="T4" s="191"/>
      <c r="U4" s="191"/>
      <c r="V4" s="191"/>
      <c r="W4" s="191"/>
      <c r="X4" s="197"/>
      <c r="Z4" s="197"/>
    </row>
    <row r="5" spans="1:29" s="189" customFormat="1" ht="21" customHeight="1">
      <c r="A5" s="198" t="str">
        <f>'PL (4) 3M'!A5</f>
        <v>For the three-month periods ended 31 March 2023</v>
      </c>
      <c r="B5" s="198"/>
      <c r="C5" s="199"/>
      <c r="D5" s="200"/>
      <c r="E5" s="200"/>
      <c r="F5" s="200"/>
      <c r="G5" s="200"/>
      <c r="H5" s="200"/>
      <c r="I5" s="200"/>
      <c r="J5" s="200"/>
      <c r="K5" s="200"/>
      <c r="L5" s="200"/>
      <c r="M5" s="201"/>
      <c r="N5" s="200"/>
      <c r="O5" s="201"/>
      <c r="P5" s="201"/>
      <c r="Q5" s="201"/>
      <c r="R5" s="201"/>
      <c r="S5" s="201"/>
      <c r="T5" s="201"/>
      <c r="U5" s="201"/>
      <c r="V5" s="201"/>
      <c r="W5" s="202"/>
      <c r="X5" s="203"/>
      <c r="Y5" s="204"/>
      <c r="Z5" s="203"/>
      <c r="AA5" s="204"/>
    </row>
    <row r="6" spans="1:29" s="189" customFormat="1" ht="21" customHeight="1">
      <c r="A6" s="195"/>
      <c r="B6" s="195"/>
      <c r="C6" s="196"/>
      <c r="D6" s="197"/>
      <c r="E6" s="197"/>
      <c r="F6" s="197"/>
      <c r="G6" s="197"/>
      <c r="H6" s="197"/>
      <c r="I6" s="197"/>
      <c r="J6" s="197"/>
      <c r="K6" s="197"/>
      <c r="L6" s="197"/>
      <c r="M6" s="191"/>
      <c r="N6" s="197"/>
      <c r="O6" s="191"/>
      <c r="P6" s="191"/>
      <c r="Q6" s="191"/>
      <c r="R6" s="191"/>
      <c r="S6" s="191"/>
      <c r="T6" s="191"/>
      <c r="U6" s="191"/>
      <c r="V6" s="191"/>
      <c r="W6" s="205"/>
      <c r="X6" s="206"/>
      <c r="Y6" s="207"/>
      <c r="Z6" s="206"/>
      <c r="AA6" s="254" t="s">
        <v>231</v>
      </c>
    </row>
    <row r="7" spans="1:29" s="189" customFormat="1" ht="21" customHeight="1">
      <c r="A7" s="208"/>
      <c r="B7" s="208"/>
      <c r="C7" s="196"/>
      <c r="D7" s="209"/>
      <c r="E7" s="270" t="s">
        <v>39</v>
      </c>
      <c r="F7" s="271"/>
      <c r="G7" s="271"/>
      <c r="H7" s="271"/>
      <c r="I7" s="271"/>
      <c r="J7" s="271"/>
      <c r="K7" s="271"/>
      <c r="L7" s="271"/>
      <c r="M7" s="271"/>
      <c r="N7" s="271"/>
      <c r="O7" s="271"/>
      <c r="P7" s="271"/>
      <c r="Q7" s="271"/>
      <c r="R7" s="271"/>
      <c r="S7" s="271"/>
      <c r="T7" s="271"/>
      <c r="U7" s="271"/>
      <c r="V7" s="271"/>
      <c r="W7" s="271"/>
      <c r="X7" s="271"/>
      <c r="Y7" s="271"/>
      <c r="Z7" s="271"/>
      <c r="AA7" s="271"/>
    </row>
    <row r="8" spans="1:29" s="189" customFormat="1" ht="21" customHeight="1">
      <c r="A8" s="208"/>
      <c r="B8" s="208"/>
      <c r="C8" s="196"/>
      <c r="D8" s="209"/>
      <c r="E8" s="270" t="s">
        <v>143</v>
      </c>
      <c r="F8" s="270"/>
      <c r="G8" s="270"/>
      <c r="H8" s="270"/>
      <c r="I8" s="270"/>
      <c r="J8" s="270"/>
      <c r="K8" s="270"/>
      <c r="L8" s="270"/>
      <c r="M8" s="270"/>
      <c r="N8" s="270"/>
      <c r="O8" s="270"/>
      <c r="P8" s="270"/>
      <c r="Q8" s="270"/>
      <c r="R8" s="270"/>
      <c r="S8" s="270"/>
      <c r="T8" s="270"/>
      <c r="U8" s="270"/>
      <c r="V8" s="270"/>
      <c r="W8" s="270"/>
      <c r="X8" s="196"/>
      <c r="Y8" s="196"/>
      <c r="Z8" s="196"/>
      <c r="AA8" s="196"/>
    </row>
    <row r="9" spans="1:29" s="189" customFormat="1" ht="21" customHeight="1">
      <c r="A9" s="208"/>
      <c r="B9" s="208"/>
      <c r="C9" s="210"/>
      <c r="E9" s="211"/>
      <c r="F9" s="212"/>
      <c r="G9" s="212"/>
      <c r="H9" s="212"/>
      <c r="I9" s="212"/>
      <c r="J9" s="212"/>
      <c r="K9" s="212"/>
      <c r="L9" s="212"/>
      <c r="M9" s="269" t="s">
        <v>106</v>
      </c>
      <c r="N9" s="269"/>
      <c r="O9" s="269"/>
      <c r="P9" s="196"/>
      <c r="Q9" s="212"/>
      <c r="R9" s="212"/>
      <c r="S9" s="269" t="s">
        <v>107</v>
      </c>
      <c r="T9" s="269"/>
      <c r="U9" s="269"/>
      <c r="V9" s="212"/>
      <c r="W9" s="191"/>
      <c r="X9" s="209"/>
      <c r="Z9" s="209"/>
    </row>
    <row r="10" spans="1:29" s="189" customFormat="1" ht="21" customHeight="1">
      <c r="A10" s="208"/>
      <c r="B10" s="208"/>
      <c r="C10" s="210"/>
      <c r="E10" s="211"/>
      <c r="F10" s="212"/>
      <c r="G10" s="212"/>
      <c r="H10" s="212"/>
      <c r="I10" s="212"/>
      <c r="J10" s="212"/>
      <c r="K10" s="212"/>
      <c r="L10" s="212"/>
      <c r="M10" s="196"/>
      <c r="N10" s="196"/>
      <c r="O10" s="196"/>
      <c r="P10" s="196"/>
      <c r="Q10" s="196" t="s">
        <v>144</v>
      </c>
      <c r="R10" s="196"/>
      <c r="S10" s="213" t="s">
        <v>145</v>
      </c>
      <c r="T10" s="196"/>
      <c r="U10" s="214" t="s">
        <v>146</v>
      </c>
      <c r="V10" s="212"/>
      <c r="W10" s="191"/>
      <c r="X10" s="209"/>
      <c r="Z10" s="209"/>
    </row>
    <row r="11" spans="1:29" s="189" customFormat="1" ht="21" customHeight="1">
      <c r="A11" s="208"/>
      <c r="B11" s="208"/>
      <c r="C11" s="196"/>
      <c r="D11" s="209"/>
      <c r="E11" s="191"/>
      <c r="F11" s="214"/>
      <c r="G11" s="214" t="s">
        <v>233</v>
      </c>
      <c r="H11" s="214"/>
      <c r="I11" s="214"/>
      <c r="J11" s="214"/>
      <c r="K11" s="214" t="s">
        <v>147</v>
      </c>
      <c r="L11" s="214"/>
      <c r="P11" s="213"/>
      <c r="Q11" s="213" t="s">
        <v>148</v>
      </c>
      <c r="R11" s="213"/>
      <c r="S11" s="214" t="s">
        <v>149</v>
      </c>
      <c r="T11" s="213"/>
      <c r="U11" s="214" t="s">
        <v>150</v>
      </c>
      <c r="V11" s="213"/>
      <c r="W11" s="215" t="s">
        <v>151</v>
      </c>
      <c r="X11" s="214"/>
      <c r="Y11" s="119"/>
      <c r="Z11" s="214"/>
      <c r="AA11" s="119"/>
    </row>
    <row r="12" spans="1:29" s="189" customFormat="1" ht="21" customHeight="1">
      <c r="A12" s="208"/>
      <c r="B12" s="208"/>
      <c r="C12" s="196"/>
      <c r="D12" s="209"/>
      <c r="E12" s="214" t="s">
        <v>152</v>
      </c>
      <c r="F12" s="214"/>
      <c r="G12" s="214" t="s">
        <v>153</v>
      </c>
      <c r="H12" s="214"/>
      <c r="I12" s="214" t="s">
        <v>154</v>
      </c>
      <c r="J12" s="214"/>
      <c r="K12" s="214" t="s">
        <v>155</v>
      </c>
      <c r="L12" s="214"/>
      <c r="M12" s="216" t="s">
        <v>156</v>
      </c>
      <c r="N12" s="214"/>
      <c r="O12" s="214"/>
      <c r="P12" s="214"/>
      <c r="Q12" s="214" t="s">
        <v>157</v>
      </c>
      <c r="R12" s="214"/>
      <c r="S12" s="214" t="s">
        <v>158</v>
      </c>
      <c r="T12" s="214"/>
      <c r="U12" s="214" t="s">
        <v>159</v>
      </c>
      <c r="V12" s="214"/>
      <c r="W12" s="215" t="s">
        <v>160</v>
      </c>
      <c r="X12" s="214"/>
      <c r="Y12" s="217" t="s">
        <v>161</v>
      </c>
      <c r="Z12" s="214"/>
      <c r="AA12" s="218" t="s">
        <v>162</v>
      </c>
    </row>
    <row r="13" spans="1:29" s="189" customFormat="1" ht="21" customHeight="1">
      <c r="A13" s="208"/>
      <c r="B13" s="208"/>
      <c r="C13" s="219" t="s">
        <v>47</v>
      </c>
      <c r="D13" s="209"/>
      <c r="E13" s="255" t="s">
        <v>163</v>
      </c>
      <c r="F13" s="214"/>
      <c r="G13" s="255" t="s">
        <v>164</v>
      </c>
      <c r="H13" s="214"/>
      <c r="I13" s="255" t="s">
        <v>165</v>
      </c>
      <c r="J13" s="214"/>
      <c r="K13" s="255" t="s">
        <v>166</v>
      </c>
      <c r="L13" s="214"/>
      <c r="M13" s="256" t="s">
        <v>167</v>
      </c>
      <c r="N13" s="214"/>
      <c r="O13" s="255" t="s">
        <v>102</v>
      </c>
      <c r="P13" s="214"/>
      <c r="Q13" s="214" t="s">
        <v>168</v>
      </c>
      <c r="R13" s="214"/>
      <c r="S13" s="255" t="s">
        <v>169</v>
      </c>
      <c r="T13" s="214"/>
      <c r="U13" s="255" t="s">
        <v>170</v>
      </c>
      <c r="V13" s="214"/>
      <c r="W13" s="257" t="s">
        <v>171</v>
      </c>
      <c r="X13" s="214"/>
      <c r="Y13" s="258" t="s">
        <v>172</v>
      </c>
      <c r="Z13" s="214"/>
      <c r="AA13" s="259" t="s">
        <v>160</v>
      </c>
    </row>
    <row r="14" spans="1:29">
      <c r="A14" s="131" t="s">
        <v>174</v>
      </c>
      <c r="B14" s="134"/>
      <c r="C14" s="15"/>
      <c r="D14" s="16"/>
      <c r="E14" s="16">
        <v>368673694</v>
      </c>
      <c r="F14" s="72"/>
      <c r="G14" s="16">
        <v>66978953</v>
      </c>
      <c r="H14" s="16"/>
      <c r="I14" s="16">
        <v>0</v>
      </c>
      <c r="J14" s="72"/>
      <c r="K14" s="16">
        <v>72161480</v>
      </c>
      <c r="L14" s="72"/>
      <c r="M14" s="16">
        <v>0</v>
      </c>
      <c r="N14" s="72"/>
      <c r="O14" s="16">
        <v>-298855091</v>
      </c>
      <c r="P14" s="16"/>
      <c r="Q14" s="16">
        <v>0</v>
      </c>
      <c r="R14" s="16"/>
      <c r="S14" s="16">
        <v>-1611553</v>
      </c>
      <c r="T14" s="16"/>
      <c r="U14" s="16">
        <v>-1611553</v>
      </c>
      <c r="V14" s="128"/>
      <c r="W14" s="16">
        <v>207347483</v>
      </c>
      <c r="X14" s="128"/>
      <c r="Y14" s="16">
        <v>-1706039</v>
      </c>
      <c r="Z14" s="128"/>
      <c r="AA14" s="16">
        <v>205641444</v>
      </c>
      <c r="AB14" s="85"/>
      <c r="AC14" s="130"/>
    </row>
    <row r="15" spans="1:29">
      <c r="A15" s="128" t="s">
        <v>175</v>
      </c>
      <c r="B15" s="134"/>
      <c r="C15" s="15">
        <v>12</v>
      </c>
      <c r="D15" s="16"/>
      <c r="E15" s="16">
        <v>0</v>
      </c>
      <c r="F15" s="16"/>
      <c r="G15" s="16">
        <v>0</v>
      </c>
      <c r="H15" s="16"/>
      <c r="I15" s="16">
        <v>0</v>
      </c>
      <c r="J15" s="16"/>
      <c r="K15" s="16">
        <v>0</v>
      </c>
      <c r="L15" s="16"/>
      <c r="M15" s="16">
        <v>0</v>
      </c>
      <c r="N15" s="16"/>
      <c r="O15" s="16">
        <v>0</v>
      </c>
      <c r="P15" s="16"/>
      <c r="Q15" s="16">
        <v>0</v>
      </c>
      <c r="R15" s="16"/>
      <c r="S15" s="16">
        <v>0</v>
      </c>
      <c r="T15" s="16"/>
      <c r="U15" s="16">
        <v>0</v>
      </c>
      <c r="V15" s="16"/>
      <c r="W15" s="16">
        <v>0</v>
      </c>
      <c r="Y15" s="16">
        <v>0</v>
      </c>
      <c r="Z15" s="128"/>
      <c r="AA15" s="16">
        <v>0</v>
      </c>
      <c r="AB15" s="85"/>
      <c r="AC15" s="130"/>
    </row>
    <row r="16" spans="1:29">
      <c r="A16" s="128" t="s">
        <v>133</v>
      </c>
      <c r="C16" s="133"/>
      <c r="E16" s="234">
        <v>0</v>
      </c>
      <c r="G16" s="234">
        <v>0</v>
      </c>
      <c r="I16" s="234">
        <v>0</v>
      </c>
      <c r="J16" s="16"/>
      <c r="K16" s="234">
        <v>0</v>
      </c>
      <c r="L16" s="16"/>
      <c r="M16" s="234">
        <v>0</v>
      </c>
      <c r="N16" s="16"/>
      <c r="O16" s="235">
        <v>-17714170</v>
      </c>
      <c r="Q16" s="235">
        <v>0</v>
      </c>
      <c r="S16" s="235">
        <v>0</v>
      </c>
      <c r="U16" s="234">
        <v>0</v>
      </c>
      <c r="W16" s="235">
        <v>-17714170</v>
      </c>
      <c r="X16" s="128"/>
      <c r="Y16" s="234">
        <v>-1802968</v>
      </c>
      <c r="Z16" s="128"/>
      <c r="AA16" s="235">
        <v>-19517138</v>
      </c>
      <c r="AB16" s="85"/>
      <c r="AC16" s="130"/>
    </row>
    <row r="17" spans="1:30" ht="8.25" customHeight="1"/>
    <row r="18" spans="1:30" ht="19.8" thickBot="1">
      <c r="A18" s="132" t="s">
        <v>178</v>
      </c>
      <c r="B18" s="134"/>
      <c r="C18" s="133"/>
      <c r="D18" s="16"/>
      <c r="E18" s="67">
        <v>368673694</v>
      </c>
      <c r="F18" s="16"/>
      <c r="G18" s="67">
        <v>66978953</v>
      </c>
      <c r="H18" s="16"/>
      <c r="I18" s="67">
        <v>0</v>
      </c>
      <c r="J18" s="16"/>
      <c r="K18" s="67">
        <v>72161480</v>
      </c>
      <c r="L18" s="16"/>
      <c r="M18" s="67">
        <v>0</v>
      </c>
      <c r="N18" s="16"/>
      <c r="O18" s="67">
        <v>-316569261</v>
      </c>
      <c r="P18" s="16"/>
      <c r="Q18" s="67">
        <v>0</v>
      </c>
      <c r="R18" s="16"/>
      <c r="S18" s="67">
        <v>-1611553</v>
      </c>
      <c r="T18" s="16"/>
      <c r="U18" s="67">
        <v>-1611553</v>
      </c>
      <c r="V18" s="16"/>
      <c r="W18" s="67">
        <v>189633313</v>
      </c>
      <c r="Y18" s="67">
        <v>-3509007</v>
      </c>
      <c r="Z18" s="128"/>
      <c r="AA18" s="67">
        <v>186124306</v>
      </c>
      <c r="AB18" s="85"/>
      <c r="AC18" s="130"/>
    </row>
    <row r="19" spans="1:30" ht="19.8" thickTop="1">
      <c r="A19" s="132"/>
      <c r="B19" s="134"/>
      <c r="C19" s="133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Y19" s="16"/>
      <c r="Z19" s="128"/>
      <c r="AA19" s="16"/>
      <c r="AB19" s="85"/>
      <c r="AC19" s="130"/>
    </row>
    <row r="20" spans="1:30">
      <c r="A20" s="131" t="s">
        <v>173</v>
      </c>
      <c r="B20" s="134"/>
      <c r="C20" s="133"/>
      <c r="D20" s="16"/>
      <c r="E20" s="16">
        <v>1310900000</v>
      </c>
      <c r="F20" s="16"/>
      <c r="G20" s="16">
        <v>-171041772</v>
      </c>
      <c r="H20" s="16"/>
      <c r="I20" s="16">
        <v>498100</v>
      </c>
      <c r="J20" s="16"/>
      <c r="K20" s="16">
        <v>72161480</v>
      </c>
      <c r="L20" s="16"/>
      <c r="M20" s="16">
        <v>0</v>
      </c>
      <c r="N20" s="16"/>
      <c r="O20" s="16">
        <v>-953447175</v>
      </c>
      <c r="P20" s="16"/>
      <c r="Q20" s="16">
        <v>0</v>
      </c>
      <c r="R20" s="16"/>
      <c r="S20" s="16">
        <v>0</v>
      </c>
      <c r="T20" s="16"/>
      <c r="U20" s="16">
        <v>0</v>
      </c>
      <c r="V20" s="16"/>
      <c r="W20" s="16">
        <v>259070633</v>
      </c>
      <c r="Y20" s="16">
        <v>-1569450</v>
      </c>
      <c r="Z20" s="128"/>
      <c r="AA20" s="16">
        <v>257501183</v>
      </c>
      <c r="AB20" s="85"/>
      <c r="AC20" s="130"/>
    </row>
    <row r="21" spans="1:30">
      <c r="A21" s="128" t="s">
        <v>175</v>
      </c>
      <c r="B21" s="134"/>
      <c r="C21" s="15"/>
      <c r="D21" s="16"/>
      <c r="E21" s="16">
        <v>30891818</v>
      </c>
      <c r="F21" s="16"/>
      <c r="G21" s="16">
        <v>27371018</v>
      </c>
      <c r="H21" s="16"/>
      <c r="I21" s="16">
        <v>-498100</v>
      </c>
      <c r="J21" s="16"/>
      <c r="K21" s="130">
        <v>0</v>
      </c>
      <c r="L21" s="16"/>
      <c r="M21" s="130">
        <v>0</v>
      </c>
      <c r="N21" s="16"/>
      <c r="O21" s="130">
        <v>0</v>
      </c>
      <c r="P21" s="16"/>
      <c r="Q21" s="130">
        <v>0</v>
      </c>
      <c r="R21" s="16"/>
      <c r="S21" s="130">
        <v>0</v>
      </c>
      <c r="T21" s="16"/>
      <c r="U21" s="16">
        <v>0</v>
      </c>
      <c r="V21" s="16"/>
      <c r="W21" s="16">
        <v>57764736</v>
      </c>
      <c r="Y21" s="16">
        <v>0</v>
      </c>
      <c r="Z21" s="128"/>
      <c r="AA21" s="16">
        <v>57764736</v>
      </c>
      <c r="AB21" s="130"/>
    </row>
    <row r="22" spans="1:30">
      <c r="A22" s="128" t="s">
        <v>133</v>
      </c>
      <c r="C22" s="133"/>
      <c r="E22" s="130">
        <v>0</v>
      </c>
      <c r="G22" s="130">
        <v>0</v>
      </c>
      <c r="I22" s="130">
        <v>0</v>
      </c>
      <c r="J22" s="16"/>
      <c r="K22" s="130">
        <v>0</v>
      </c>
      <c r="L22" s="16"/>
      <c r="M22" s="130">
        <v>0</v>
      </c>
      <c r="N22" s="16"/>
      <c r="O22" s="130">
        <v>-33687354.376249999</v>
      </c>
      <c r="Q22" s="130">
        <v>0</v>
      </c>
      <c r="S22" s="130">
        <v>0</v>
      </c>
      <c r="U22" s="16">
        <v>0</v>
      </c>
      <c r="W22" s="130">
        <v>-33687354.376249999</v>
      </c>
      <c r="X22" s="128"/>
      <c r="Y22" s="16">
        <v>-931753.62375000003</v>
      </c>
      <c r="Z22" s="128"/>
      <c r="AA22" s="130">
        <v>-34619108</v>
      </c>
      <c r="AB22" s="146"/>
      <c r="AC22" s="135"/>
    </row>
    <row r="23" spans="1:30">
      <c r="A23" s="128" t="s">
        <v>234</v>
      </c>
      <c r="C23" s="133"/>
      <c r="J23" s="16"/>
      <c r="L23" s="16"/>
      <c r="N23" s="16"/>
      <c r="X23" s="128"/>
      <c r="Y23" s="16"/>
      <c r="Z23" s="128"/>
    </row>
    <row r="24" spans="1:30">
      <c r="A24" s="128" t="s">
        <v>235</v>
      </c>
      <c r="C24" s="133"/>
      <c r="J24" s="16"/>
      <c r="L24" s="16"/>
      <c r="N24" s="16"/>
      <c r="X24" s="128"/>
      <c r="Y24" s="16"/>
      <c r="Z24" s="128"/>
    </row>
    <row r="25" spans="1:30">
      <c r="B25" s="128" t="s">
        <v>236</v>
      </c>
      <c r="C25" s="133"/>
      <c r="J25" s="16"/>
      <c r="L25" s="16"/>
      <c r="N25" s="16"/>
      <c r="X25" s="128"/>
      <c r="Y25" s="16"/>
      <c r="Z25" s="128"/>
    </row>
    <row r="26" spans="1:30">
      <c r="B26" s="128" t="s">
        <v>237</v>
      </c>
      <c r="C26" s="133"/>
      <c r="E26" s="130">
        <v>0</v>
      </c>
      <c r="F26" s="16"/>
      <c r="G26" s="130">
        <v>0</v>
      </c>
      <c r="H26" s="16"/>
      <c r="I26" s="130">
        <v>0</v>
      </c>
      <c r="J26" s="16"/>
      <c r="K26" s="130">
        <v>0</v>
      </c>
      <c r="L26" s="16"/>
      <c r="M26" s="130">
        <v>0</v>
      </c>
      <c r="N26" s="16"/>
      <c r="O26" s="130">
        <v>0</v>
      </c>
      <c r="Q26" s="130">
        <v>0</v>
      </c>
      <c r="S26" s="130">
        <v>-2585442</v>
      </c>
      <c r="U26" s="130">
        <v>-2585442</v>
      </c>
      <c r="W26" s="130">
        <v>-2585442</v>
      </c>
      <c r="X26" s="128"/>
      <c r="Y26" s="16">
        <v>2272942</v>
      </c>
      <c r="Z26" s="128"/>
      <c r="AA26" s="130">
        <v>-312500</v>
      </c>
      <c r="AB26" s="85"/>
      <c r="AC26" s="130"/>
    </row>
    <row r="27" spans="1:30">
      <c r="A27" s="128" t="s">
        <v>177</v>
      </c>
      <c r="C27" s="133"/>
      <c r="E27" s="174">
        <v>-983947486</v>
      </c>
      <c r="G27" s="174">
        <v>171573654</v>
      </c>
      <c r="I27" s="174">
        <v>0</v>
      </c>
      <c r="J27" s="16"/>
      <c r="K27" s="174">
        <v>0</v>
      </c>
      <c r="L27" s="16"/>
      <c r="M27" s="174">
        <v>0</v>
      </c>
      <c r="N27" s="16"/>
      <c r="O27" s="174">
        <v>812373832</v>
      </c>
      <c r="Q27" s="174">
        <v>0</v>
      </c>
      <c r="S27" s="174">
        <v>0</v>
      </c>
      <c r="U27" s="174">
        <v>0</v>
      </c>
      <c r="W27" s="174">
        <v>0</v>
      </c>
      <c r="X27" s="128"/>
      <c r="Y27" s="175">
        <v>0</v>
      </c>
      <c r="Z27" s="128"/>
      <c r="AA27" s="174">
        <v>0</v>
      </c>
      <c r="AB27" s="146"/>
      <c r="AC27" s="146"/>
    </row>
    <row r="28" spans="1:30" ht="8.25" customHeight="1">
      <c r="C28" s="133"/>
      <c r="D28" s="16"/>
      <c r="E28" s="16"/>
      <c r="F28" s="16"/>
      <c r="G28" s="16"/>
      <c r="H28" s="16"/>
      <c r="I28" s="16"/>
      <c r="J28" s="16"/>
      <c r="K28" s="16"/>
      <c r="L28" s="16"/>
      <c r="M28" s="17"/>
      <c r="N28" s="16"/>
      <c r="O28" s="17"/>
      <c r="P28" s="17"/>
      <c r="Q28" s="17"/>
      <c r="R28" s="17"/>
      <c r="S28" s="17"/>
      <c r="T28" s="17"/>
      <c r="U28" s="17"/>
      <c r="V28" s="17"/>
      <c r="W28" s="18"/>
      <c r="X28" s="128"/>
      <c r="Y28" s="128"/>
      <c r="Z28" s="128"/>
      <c r="AA28" s="128"/>
    </row>
    <row r="29" spans="1:30" ht="19.8" thickBot="1">
      <c r="A29" s="132" t="s">
        <v>179</v>
      </c>
      <c r="B29" s="134"/>
      <c r="C29" s="133"/>
      <c r="D29" s="16"/>
      <c r="E29" s="67">
        <v>357844332</v>
      </c>
      <c r="F29" s="16"/>
      <c r="G29" s="67">
        <v>27902900</v>
      </c>
      <c r="H29" s="16"/>
      <c r="I29" s="67">
        <v>0</v>
      </c>
      <c r="J29" s="16"/>
      <c r="K29" s="67">
        <v>72161480</v>
      </c>
      <c r="L29" s="16"/>
      <c r="M29" s="67">
        <v>0</v>
      </c>
      <c r="N29" s="16"/>
      <c r="O29" s="67">
        <v>-174760697.37625003</v>
      </c>
      <c r="P29" s="16"/>
      <c r="Q29" s="67">
        <v>0</v>
      </c>
      <c r="R29" s="16"/>
      <c r="S29" s="67">
        <v>-2585442</v>
      </c>
      <c r="T29" s="16"/>
      <c r="U29" s="67">
        <v>-2585442</v>
      </c>
      <c r="V29" s="16"/>
      <c r="W29" s="67">
        <v>280562572.62374997</v>
      </c>
      <c r="Y29" s="67">
        <v>-228261.62375000026</v>
      </c>
      <c r="Z29" s="128"/>
      <c r="AA29" s="67">
        <v>280334311</v>
      </c>
      <c r="AB29" s="130"/>
      <c r="AC29" s="146"/>
      <c r="AD29" s="130"/>
    </row>
    <row r="30" spans="1:30" ht="19.8" thickTop="1">
      <c r="A30" s="132"/>
      <c r="B30" s="134"/>
      <c r="C30" s="133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Y30" s="16"/>
      <c r="Z30" s="128"/>
      <c r="AA30" s="16"/>
      <c r="AB30" s="130"/>
    </row>
    <row r="32" spans="1:30">
      <c r="G32" s="143"/>
    </row>
    <row r="38" ht="21" customHeight="1"/>
    <row r="39" ht="21" customHeight="1"/>
    <row r="40" ht="21" customHeight="1"/>
    <row r="41" ht="21" customHeight="1"/>
    <row r="42" ht="21" customHeight="1"/>
    <row r="43" ht="21" customHeight="1"/>
    <row r="44" ht="21" customHeight="1"/>
    <row r="45" ht="21" customHeight="1"/>
    <row r="46" ht="21" customHeight="1"/>
    <row r="47" ht="21" customHeight="1"/>
    <row r="48" ht="21" customHeight="1"/>
    <row r="49" ht="21" customHeight="1"/>
    <row r="50" ht="21" customHeight="1"/>
    <row r="51" ht="21" customHeight="1"/>
    <row r="52" ht="21" customHeight="1"/>
    <row r="53" ht="21" customHeight="1"/>
    <row r="54" ht="21" customHeight="1"/>
    <row r="55" ht="21" customHeight="1"/>
    <row r="56" ht="21" customHeight="1"/>
    <row r="57" ht="21" customHeight="1"/>
    <row r="58" ht="21" customHeight="1"/>
    <row r="59" ht="21" customHeight="1"/>
    <row r="60" ht="21" customHeight="1"/>
    <row r="61" ht="21" customHeight="1"/>
    <row r="62" ht="21" customHeight="1"/>
    <row r="63" ht="21" customHeight="1"/>
    <row r="64" ht="21" customHeight="1"/>
    <row r="65" ht="21" customHeight="1"/>
    <row r="66" ht="21" customHeight="1"/>
    <row r="67" ht="21" customHeight="1"/>
    <row r="68" ht="21" customHeight="1"/>
    <row r="69" ht="21" customHeight="1"/>
    <row r="70" ht="21" customHeight="1"/>
    <row r="71" ht="21" customHeight="1"/>
    <row r="72" ht="21" customHeight="1"/>
    <row r="73" ht="21" customHeight="1"/>
    <row r="74" ht="21" customHeight="1"/>
    <row r="75" ht="21" customHeight="1"/>
    <row r="76" ht="21" customHeight="1"/>
    <row r="77" ht="21" customHeight="1"/>
    <row r="78" ht="21" customHeight="1"/>
    <row r="79" ht="21" customHeight="1"/>
    <row r="80" ht="21" customHeight="1"/>
    <row r="81" spans="1:1" ht="21" customHeight="1"/>
    <row r="82" spans="1:1" ht="21" customHeight="1"/>
    <row r="83" spans="1:1" ht="21" customHeight="1"/>
    <row r="84" spans="1:1" ht="21" customHeight="1"/>
    <row r="85" spans="1:1" ht="21" customHeight="1"/>
    <row r="86" spans="1:1" ht="21" customHeight="1"/>
    <row r="87" spans="1:1" ht="21" customHeight="1"/>
    <row r="88" spans="1:1" ht="21" customHeight="1"/>
    <row r="89" spans="1:1" ht="21" customHeight="1"/>
    <row r="90" spans="1:1" ht="21" customHeight="1"/>
    <row r="91" spans="1:1" ht="21" customHeight="1"/>
    <row r="92" spans="1:1" ht="21" customHeight="1">
      <c r="A92" s="131"/>
    </row>
    <row r="93" spans="1:1" ht="21" customHeight="1"/>
    <row r="94" spans="1:1" ht="21" customHeight="1"/>
    <row r="95" spans="1:1" ht="21" customHeight="1"/>
    <row r="96" spans="1:1" ht="21" customHeight="1"/>
    <row r="97" spans="3:11" ht="21" customHeight="1"/>
    <row r="98" spans="3:11" ht="21" customHeight="1"/>
    <row r="99" spans="3:11" ht="21" customHeight="1"/>
    <row r="100" spans="3:11" ht="21" customHeight="1"/>
    <row r="101" spans="3:11" ht="21" customHeight="1"/>
    <row r="102" spans="3:11" ht="21" customHeight="1"/>
    <row r="103" spans="3:11" ht="21" customHeight="1"/>
    <row r="104" spans="3:11" ht="21" customHeight="1"/>
    <row r="105" spans="3:11" ht="21" customHeight="1"/>
    <row r="106" spans="3:11" ht="21" customHeight="1">
      <c r="E106" s="99"/>
    </row>
    <row r="107" spans="3:11" ht="21" customHeight="1"/>
    <row r="108" spans="3:11" ht="21" customHeight="1"/>
    <row r="109" spans="3:11" ht="21" customHeight="1"/>
    <row r="110" spans="3:11" ht="21" customHeight="1">
      <c r="C110" s="19"/>
      <c r="G110" s="20"/>
      <c r="H110" s="20"/>
      <c r="I110" s="20"/>
      <c r="K110" s="20"/>
    </row>
  </sheetData>
  <mergeCells count="4">
    <mergeCell ref="M9:O9"/>
    <mergeCell ref="E7:AA7"/>
    <mergeCell ref="E8:W8"/>
    <mergeCell ref="S9:U9"/>
  </mergeCells>
  <pageMargins left="0.78740157480314965" right="0.39370078740157483" top="0.51181102362204722" bottom="0.59055118110236227" header="0.47244094488188981" footer="0.55118110236220474"/>
  <pageSetup paperSize="9" scale="67" firstPageNumber="5" orientation="landscape" useFirstPageNumber="1" r:id="rId1"/>
  <headerFooter>
    <oddFooter>&amp;L&amp;"Angsana New,Regular"&amp;13Condensed notes to the interim financial information are an integral part of this interim financial information.&amp;R&amp;"Angsana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12"/>
  <sheetViews>
    <sheetView view="pageBreakPreview" zoomScale="70" zoomScaleNormal="100" zoomScaleSheetLayoutView="70" workbookViewId="0">
      <selection activeCell="U26" sqref="U26"/>
    </sheetView>
  </sheetViews>
  <sheetFormatPr defaultColWidth="7.21875" defaultRowHeight="21" customHeight="1"/>
  <cols>
    <col min="1" max="1" width="1.21875" style="128" customWidth="1"/>
    <col min="2" max="2" width="28.88671875" style="128" customWidth="1"/>
    <col min="3" max="3" width="7.21875" style="129" customWidth="1"/>
    <col min="4" max="4" width="0.88671875" style="130" customWidth="1"/>
    <col min="5" max="5" width="17.77734375" style="130" customWidth="1"/>
    <col min="6" max="6" width="0.88671875" style="130" customWidth="1"/>
    <col min="7" max="7" width="17.77734375" style="130" customWidth="1"/>
    <col min="8" max="8" width="0.77734375" style="130" customWidth="1"/>
    <col min="9" max="9" width="17.77734375" style="130" customWidth="1"/>
    <col min="10" max="10" width="0.88671875" style="130" customWidth="1"/>
    <col min="11" max="11" width="17.77734375" style="130" customWidth="1"/>
    <col min="12" max="12" width="0.88671875" style="130" customWidth="1"/>
    <col min="13" max="13" width="17.77734375" style="130" customWidth="1"/>
    <col min="14" max="14" width="0.88671875" style="130" customWidth="1"/>
    <col min="15" max="15" width="17.77734375" style="130" customWidth="1"/>
    <col min="16" max="16" width="1" style="130" customWidth="1"/>
    <col min="17" max="17" width="17.77734375" style="130" customWidth="1"/>
    <col min="18" max="18" width="1" style="130" customWidth="1"/>
    <col min="19" max="19" width="17.77734375" style="130" customWidth="1"/>
    <col min="20" max="20" width="0.88671875" style="130" customWidth="1"/>
    <col min="21" max="21" width="17.77734375" style="130" customWidth="1"/>
    <col min="22" max="22" width="13.44140625" style="128" bestFit="1" customWidth="1"/>
    <col min="23" max="23" width="7.77734375" style="128" bestFit="1" customWidth="1"/>
    <col min="24" max="16384" width="7.21875" style="128"/>
  </cols>
  <sheetData>
    <row r="1" spans="1:23" s="189" customFormat="1" ht="21" customHeight="1">
      <c r="C1" s="190"/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  <c r="O1" s="191"/>
      <c r="P1" s="191"/>
      <c r="Q1" s="191"/>
      <c r="R1" s="191"/>
      <c r="S1" s="191"/>
      <c r="T1" s="191"/>
      <c r="U1" s="192" t="s">
        <v>44</v>
      </c>
    </row>
    <row r="2" spans="1:23" s="189" customFormat="1" ht="21" customHeight="1">
      <c r="C2" s="190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  <c r="Q2" s="191"/>
      <c r="R2" s="191"/>
      <c r="S2" s="191"/>
      <c r="T2" s="191"/>
      <c r="U2" s="193" t="s">
        <v>46</v>
      </c>
    </row>
    <row r="3" spans="1:23" s="189" customFormat="1" ht="21" customHeight="1">
      <c r="A3" s="194" t="s">
        <v>36</v>
      </c>
      <c r="C3" s="190"/>
      <c r="D3" s="191"/>
      <c r="E3" s="191"/>
      <c r="F3" s="191"/>
      <c r="G3" s="191"/>
      <c r="H3" s="191"/>
      <c r="I3" s="191"/>
      <c r="J3" s="191"/>
      <c r="K3" s="191"/>
      <c r="L3" s="191"/>
      <c r="M3" s="191"/>
      <c r="N3" s="191"/>
      <c r="O3" s="191"/>
      <c r="P3" s="191"/>
      <c r="Q3" s="191"/>
      <c r="R3" s="191"/>
      <c r="S3" s="191"/>
      <c r="T3" s="191"/>
      <c r="U3" s="191"/>
    </row>
    <row r="4" spans="1:23" s="189" customFormat="1" ht="21" customHeight="1">
      <c r="A4" s="195" t="s">
        <v>180</v>
      </c>
      <c r="B4" s="195"/>
      <c r="C4" s="196"/>
      <c r="D4" s="197"/>
      <c r="E4" s="197"/>
      <c r="F4" s="197"/>
      <c r="G4" s="197"/>
      <c r="H4" s="197"/>
      <c r="I4" s="197"/>
      <c r="J4" s="197"/>
      <c r="K4" s="197"/>
      <c r="L4" s="197"/>
      <c r="M4" s="191"/>
      <c r="N4" s="197"/>
      <c r="O4" s="191"/>
      <c r="P4" s="191"/>
      <c r="Q4" s="191"/>
      <c r="R4" s="191"/>
      <c r="S4" s="191"/>
      <c r="T4" s="191"/>
      <c r="U4" s="191"/>
    </row>
    <row r="5" spans="1:23" s="189" customFormat="1" ht="21" customHeight="1">
      <c r="A5" s="198" t="str">
        <f>'PL (4) 3M'!A5</f>
        <v>For the three-month periods ended 31 March 2023</v>
      </c>
      <c r="B5" s="198"/>
      <c r="C5" s="199"/>
      <c r="D5" s="200"/>
      <c r="E5" s="200"/>
      <c r="F5" s="200"/>
      <c r="G5" s="200"/>
      <c r="H5" s="200"/>
      <c r="I5" s="200"/>
      <c r="J5" s="200"/>
      <c r="K5" s="200"/>
      <c r="L5" s="200"/>
      <c r="M5" s="201"/>
      <c r="N5" s="200"/>
      <c r="O5" s="201"/>
      <c r="P5" s="201"/>
      <c r="Q5" s="201"/>
      <c r="R5" s="201"/>
      <c r="S5" s="201"/>
      <c r="T5" s="201"/>
      <c r="U5" s="201"/>
    </row>
    <row r="6" spans="1:23" s="189" customFormat="1" ht="21" customHeight="1">
      <c r="A6" s="195"/>
      <c r="B6" s="195"/>
      <c r="C6" s="196"/>
      <c r="D6" s="197"/>
      <c r="E6" s="197"/>
      <c r="F6" s="197"/>
      <c r="G6" s="197"/>
      <c r="H6" s="197"/>
      <c r="I6" s="197"/>
      <c r="J6" s="197"/>
      <c r="K6" s="197"/>
      <c r="L6" s="197"/>
      <c r="M6" s="191"/>
      <c r="N6" s="197"/>
      <c r="O6" s="191"/>
      <c r="P6" s="191"/>
      <c r="Q6" s="191"/>
      <c r="R6" s="191"/>
      <c r="S6" s="191"/>
      <c r="T6" s="191"/>
      <c r="U6" s="209" t="s">
        <v>231</v>
      </c>
    </row>
    <row r="7" spans="1:23" s="189" customFormat="1" ht="21" customHeight="1">
      <c r="A7" s="208"/>
      <c r="B7" s="208"/>
      <c r="C7" s="196"/>
      <c r="D7" s="209"/>
      <c r="E7" s="270" t="s">
        <v>40</v>
      </c>
      <c r="F7" s="271"/>
      <c r="G7" s="271"/>
      <c r="H7" s="271"/>
      <c r="I7" s="271"/>
      <c r="J7" s="271"/>
      <c r="K7" s="271"/>
      <c r="L7" s="271"/>
      <c r="M7" s="271"/>
      <c r="N7" s="271"/>
      <c r="O7" s="271"/>
      <c r="P7" s="271"/>
      <c r="Q7" s="271"/>
      <c r="R7" s="271"/>
      <c r="S7" s="271"/>
      <c r="T7" s="271"/>
      <c r="U7" s="271"/>
    </row>
    <row r="8" spans="1:23" s="189" customFormat="1" ht="21" customHeight="1">
      <c r="A8" s="208"/>
      <c r="B8" s="208"/>
      <c r="C8" s="196"/>
      <c r="D8" s="209"/>
      <c r="E8" s="220"/>
      <c r="F8" s="196"/>
      <c r="G8" s="196"/>
      <c r="H8" s="196"/>
      <c r="I8" s="196"/>
      <c r="J8" s="196"/>
      <c r="K8" s="196"/>
      <c r="L8" s="196"/>
      <c r="M8" s="271" t="s">
        <v>106</v>
      </c>
      <c r="N8" s="271"/>
      <c r="O8" s="271"/>
      <c r="P8" s="196"/>
      <c r="Q8" s="271" t="s">
        <v>107</v>
      </c>
      <c r="R8" s="271"/>
      <c r="S8" s="271"/>
      <c r="T8" s="196"/>
      <c r="U8" s="196"/>
    </row>
    <row r="9" spans="1:23" s="189" customFormat="1" ht="21" customHeight="1">
      <c r="A9" s="208"/>
      <c r="B9" s="208"/>
      <c r="C9" s="196"/>
      <c r="D9" s="209"/>
      <c r="E9" s="220"/>
      <c r="F9" s="196"/>
      <c r="G9" s="196"/>
      <c r="H9" s="196"/>
      <c r="I9" s="196"/>
      <c r="J9" s="196"/>
      <c r="K9" s="196"/>
      <c r="L9" s="196"/>
      <c r="M9" s="196"/>
      <c r="N9" s="196"/>
      <c r="O9" s="196"/>
      <c r="P9" s="196"/>
      <c r="Q9" s="209" t="s">
        <v>144</v>
      </c>
      <c r="R9" s="209"/>
      <c r="S9" s="209" t="s">
        <v>146</v>
      </c>
      <c r="T9" s="196"/>
      <c r="U9" s="196"/>
    </row>
    <row r="10" spans="1:23" s="189" customFormat="1" ht="21" customHeight="1">
      <c r="A10" s="208"/>
      <c r="B10" s="208"/>
      <c r="C10" s="196"/>
      <c r="D10" s="209"/>
      <c r="E10" s="214"/>
      <c r="F10" s="214"/>
      <c r="G10" s="214" t="s">
        <v>238</v>
      </c>
      <c r="H10" s="214"/>
      <c r="I10" s="214"/>
      <c r="J10" s="214"/>
      <c r="K10" s="214" t="s">
        <v>147</v>
      </c>
      <c r="L10" s="214"/>
      <c r="M10" s="221"/>
      <c r="N10" s="222"/>
      <c r="O10" s="222"/>
      <c r="P10" s="222"/>
      <c r="Q10" s="215" t="s">
        <v>148</v>
      </c>
      <c r="R10" s="215"/>
      <c r="S10" s="215" t="s">
        <v>150</v>
      </c>
      <c r="T10" s="222"/>
      <c r="U10" s="214"/>
    </row>
    <row r="11" spans="1:23" s="189" customFormat="1" ht="21" customHeight="1">
      <c r="A11" s="208"/>
      <c r="B11" s="208"/>
      <c r="C11" s="196"/>
      <c r="D11" s="209"/>
      <c r="E11" s="214" t="s">
        <v>152</v>
      </c>
      <c r="F11" s="214"/>
      <c r="G11" s="214" t="s">
        <v>153</v>
      </c>
      <c r="H11" s="214"/>
      <c r="I11" s="214" t="s">
        <v>154</v>
      </c>
      <c r="J11" s="214"/>
      <c r="K11" s="214" t="s">
        <v>155</v>
      </c>
      <c r="L11" s="214"/>
      <c r="M11" s="216" t="s">
        <v>156</v>
      </c>
      <c r="N11" s="214"/>
      <c r="O11" s="214"/>
      <c r="P11" s="214"/>
      <c r="Q11" s="214" t="s">
        <v>157</v>
      </c>
      <c r="R11" s="214"/>
      <c r="S11" s="214" t="s">
        <v>159</v>
      </c>
      <c r="T11" s="214"/>
      <c r="U11" s="215" t="s">
        <v>151</v>
      </c>
    </row>
    <row r="12" spans="1:23" s="189" customFormat="1" ht="21" customHeight="1">
      <c r="A12" s="208"/>
      <c r="B12" s="208"/>
      <c r="C12" s="219" t="s">
        <v>47</v>
      </c>
      <c r="D12" s="209"/>
      <c r="E12" s="255" t="s">
        <v>163</v>
      </c>
      <c r="F12" s="214"/>
      <c r="G12" s="255" t="s">
        <v>164</v>
      </c>
      <c r="H12" s="214"/>
      <c r="I12" s="255" t="s">
        <v>165</v>
      </c>
      <c r="J12" s="214"/>
      <c r="K12" s="255" t="s">
        <v>166</v>
      </c>
      <c r="L12" s="214"/>
      <c r="M12" s="256" t="s">
        <v>167</v>
      </c>
      <c r="N12" s="214"/>
      <c r="O12" s="255" t="s">
        <v>102</v>
      </c>
      <c r="P12" s="214"/>
      <c r="Q12" s="255" t="s">
        <v>168</v>
      </c>
      <c r="R12" s="214"/>
      <c r="S12" s="255" t="s">
        <v>170</v>
      </c>
      <c r="T12" s="214"/>
      <c r="U12" s="259" t="s">
        <v>160</v>
      </c>
    </row>
    <row r="13" spans="1:23" s="189" customFormat="1" ht="21" customHeight="1">
      <c r="A13" s="208"/>
      <c r="B13" s="208"/>
      <c r="D13" s="209"/>
      <c r="E13" s="214"/>
      <c r="F13" s="214"/>
      <c r="G13" s="214"/>
      <c r="H13" s="214"/>
      <c r="I13" s="214"/>
      <c r="J13" s="214"/>
      <c r="K13" s="214"/>
      <c r="L13" s="214"/>
      <c r="M13" s="214"/>
      <c r="N13" s="214"/>
      <c r="O13" s="214"/>
      <c r="P13" s="214"/>
      <c r="Q13" s="214"/>
      <c r="R13" s="214"/>
      <c r="S13" s="214"/>
      <c r="T13" s="214"/>
      <c r="U13" s="214"/>
    </row>
    <row r="14" spans="1:23" ht="19.2">
      <c r="A14" s="131" t="s">
        <v>174</v>
      </c>
      <c r="B14" s="131"/>
      <c r="C14" s="133"/>
      <c r="D14" s="16"/>
      <c r="E14" s="16">
        <v>368673694</v>
      </c>
      <c r="F14" s="16"/>
      <c r="G14" s="16">
        <v>66978953</v>
      </c>
      <c r="H14" s="16"/>
      <c r="I14" s="16">
        <v>0</v>
      </c>
      <c r="J14" s="16"/>
      <c r="K14" s="16">
        <v>72161480</v>
      </c>
      <c r="L14" s="16"/>
      <c r="M14" s="16">
        <v>0</v>
      </c>
      <c r="N14" s="16"/>
      <c r="O14" s="16">
        <v>-165951242</v>
      </c>
      <c r="P14" s="16"/>
      <c r="Q14" s="16">
        <v>0</v>
      </c>
      <c r="R14" s="130">
        <v>341862885</v>
      </c>
      <c r="S14" s="16">
        <v>0</v>
      </c>
      <c r="T14" s="128"/>
      <c r="U14" s="16">
        <v>341862885</v>
      </c>
      <c r="V14" s="85"/>
      <c r="W14" s="135"/>
    </row>
    <row r="15" spans="1:23" ht="19.2">
      <c r="A15" s="128" t="s">
        <v>175</v>
      </c>
      <c r="B15" s="131"/>
      <c r="C15" s="15">
        <v>12</v>
      </c>
      <c r="D15" s="16"/>
      <c r="E15" s="16">
        <v>0</v>
      </c>
      <c r="F15" s="16"/>
      <c r="G15" s="16">
        <v>0</v>
      </c>
      <c r="H15" s="16"/>
      <c r="I15" s="16">
        <v>0</v>
      </c>
      <c r="J15" s="16"/>
      <c r="K15" s="16">
        <v>0</v>
      </c>
      <c r="L15" s="16"/>
      <c r="M15" s="16">
        <v>0</v>
      </c>
      <c r="N15" s="16"/>
      <c r="O15" s="130">
        <v>0</v>
      </c>
      <c r="P15" s="16"/>
      <c r="Q15" s="130">
        <v>0</v>
      </c>
      <c r="R15" s="128"/>
      <c r="S15" s="16">
        <v>0</v>
      </c>
      <c r="T15" s="128"/>
      <c r="U15" s="16">
        <v>0</v>
      </c>
      <c r="V15" s="85"/>
      <c r="W15" s="135"/>
    </row>
    <row r="16" spans="1:23" ht="19.2">
      <c r="A16" s="128" t="s">
        <v>133</v>
      </c>
      <c r="C16" s="133"/>
      <c r="D16" s="16"/>
      <c r="E16" s="234">
        <v>0</v>
      </c>
      <c r="F16" s="16"/>
      <c r="G16" s="234">
        <v>0</v>
      </c>
      <c r="H16" s="16"/>
      <c r="I16" s="234">
        <v>0</v>
      </c>
      <c r="J16" s="16"/>
      <c r="K16" s="234">
        <v>0</v>
      </c>
      <c r="L16" s="16"/>
      <c r="M16" s="234">
        <v>0</v>
      </c>
      <c r="N16" s="16"/>
      <c r="O16" s="236">
        <v>-10819538</v>
      </c>
      <c r="P16" s="66"/>
      <c r="Q16" s="236">
        <v>0</v>
      </c>
      <c r="R16" s="128"/>
      <c r="S16" s="236">
        <v>0</v>
      </c>
      <c r="T16" s="128"/>
      <c r="U16" s="236">
        <v>-10819538</v>
      </c>
      <c r="V16" s="85"/>
      <c r="W16" s="135"/>
    </row>
    <row r="17" spans="1:23" ht="8.25" customHeight="1">
      <c r="U17" s="66"/>
    </row>
    <row r="18" spans="1:23" ht="19.8" thickBot="1">
      <c r="A18" s="132" t="str">
        <f>+'CE (5)'!A18</f>
        <v>Ending balance as at 31 March 2023</v>
      </c>
      <c r="B18" s="134"/>
      <c r="C18" s="133"/>
      <c r="D18" s="16"/>
      <c r="E18" s="67">
        <v>368673694</v>
      </c>
      <c r="F18" s="16"/>
      <c r="G18" s="67">
        <v>66978953</v>
      </c>
      <c r="H18" s="16"/>
      <c r="I18" s="67">
        <v>0</v>
      </c>
      <c r="J18" s="16"/>
      <c r="K18" s="67">
        <v>72161480</v>
      </c>
      <c r="L18" s="16"/>
      <c r="M18" s="67">
        <v>0</v>
      </c>
      <c r="N18" s="16"/>
      <c r="O18" s="67">
        <v>-176770780</v>
      </c>
      <c r="P18" s="16"/>
      <c r="Q18" s="67">
        <v>0</v>
      </c>
      <c r="R18" s="130">
        <v>331043347</v>
      </c>
      <c r="S18" s="67">
        <v>0</v>
      </c>
      <c r="T18" s="128"/>
      <c r="U18" s="67">
        <v>331043347</v>
      </c>
      <c r="V18" s="85"/>
      <c r="W18" s="135"/>
    </row>
    <row r="19" spans="1:23" ht="19.8" thickTop="1">
      <c r="A19" s="132"/>
      <c r="B19" s="134"/>
      <c r="C19" s="133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S19" s="16"/>
      <c r="T19" s="128"/>
      <c r="U19" s="16"/>
      <c r="V19" s="85"/>
      <c r="W19" s="135"/>
    </row>
    <row r="20" spans="1:23" ht="19.2">
      <c r="A20" s="131" t="s">
        <v>173</v>
      </c>
      <c r="B20" s="134"/>
      <c r="C20" s="133"/>
      <c r="D20" s="16"/>
      <c r="E20" s="16">
        <v>1310900000</v>
      </c>
      <c r="F20" s="16"/>
      <c r="G20" s="16">
        <v>-171041772</v>
      </c>
      <c r="H20" s="16"/>
      <c r="I20" s="16">
        <v>498100</v>
      </c>
      <c r="J20" s="16"/>
      <c r="K20" s="16">
        <v>72161480</v>
      </c>
      <c r="L20" s="16"/>
      <c r="M20" s="16">
        <v>0</v>
      </c>
      <c r="N20" s="16"/>
      <c r="O20" s="16">
        <v>-910570249</v>
      </c>
      <c r="P20" s="16"/>
      <c r="Q20" s="16">
        <v>0</v>
      </c>
      <c r="S20" s="16">
        <v>0</v>
      </c>
      <c r="T20" s="128"/>
      <c r="U20" s="16">
        <v>301947559</v>
      </c>
      <c r="V20" s="85"/>
      <c r="W20" s="135"/>
    </row>
    <row r="21" spans="1:23" ht="19.2">
      <c r="A21" s="128" t="s">
        <v>175</v>
      </c>
      <c r="B21" s="131"/>
      <c r="C21" s="15"/>
      <c r="D21" s="16"/>
      <c r="E21" s="16">
        <v>30891818</v>
      </c>
      <c r="F21" s="16"/>
      <c r="G21" s="16">
        <v>27371018</v>
      </c>
      <c r="H21" s="16"/>
      <c r="I21" s="16">
        <v>-498100</v>
      </c>
      <c r="J21" s="16"/>
      <c r="K21" s="16">
        <v>0</v>
      </c>
      <c r="L21" s="16"/>
      <c r="M21" s="16">
        <v>0</v>
      </c>
      <c r="N21" s="16"/>
      <c r="O21" s="130">
        <v>0</v>
      </c>
      <c r="Q21" s="130">
        <v>0</v>
      </c>
      <c r="S21" s="16">
        <v>0</v>
      </c>
      <c r="T21" s="16"/>
      <c r="U21" s="16">
        <v>57764736</v>
      </c>
      <c r="V21" s="130"/>
    </row>
    <row r="22" spans="1:23" ht="19.2">
      <c r="A22" s="128" t="s">
        <v>133</v>
      </c>
      <c r="C22" s="133"/>
      <c r="D22" s="16"/>
      <c r="E22" s="16">
        <v>0</v>
      </c>
      <c r="F22" s="16"/>
      <c r="G22" s="16">
        <v>0</v>
      </c>
      <c r="H22" s="16"/>
      <c r="I22" s="16">
        <v>0</v>
      </c>
      <c r="J22" s="16"/>
      <c r="K22" s="16">
        <v>0</v>
      </c>
      <c r="L22" s="16"/>
      <c r="M22" s="16">
        <v>0</v>
      </c>
      <c r="N22" s="16"/>
      <c r="O22" s="66">
        <v>-15302744</v>
      </c>
      <c r="P22" s="66"/>
      <c r="Q22" s="66">
        <v>-220073</v>
      </c>
      <c r="R22" s="66"/>
      <c r="S22" s="66">
        <v>-220073</v>
      </c>
      <c r="T22" s="66"/>
      <c r="U22" s="66">
        <v>-15522817</v>
      </c>
      <c r="W22" s="130"/>
    </row>
    <row r="23" spans="1:23" ht="19.2">
      <c r="A23" s="128" t="s">
        <v>176</v>
      </c>
      <c r="C23" s="133"/>
      <c r="D23" s="16"/>
      <c r="E23" s="16">
        <v>0</v>
      </c>
      <c r="F23" s="16"/>
      <c r="G23" s="16">
        <v>0</v>
      </c>
      <c r="H23" s="16"/>
      <c r="I23" s="16">
        <v>0</v>
      </c>
      <c r="J23" s="16"/>
      <c r="K23" s="16">
        <v>0</v>
      </c>
      <c r="L23" s="16"/>
      <c r="M23" s="16">
        <v>0</v>
      </c>
      <c r="N23" s="16"/>
      <c r="O23" s="66">
        <v>-220073</v>
      </c>
      <c r="P23" s="66"/>
      <c r="Q23" s="66">
        <v>220073</v>
      </c>
      <c r="R23" s="66"/>
      <c r="S23" s="66">
        <v>220073</v>
      </c>
      <c r="T23" s="66"/>
      <c r="U23" s="66">
        <v>0</v>
      </c>
      <c r="W23" s="130"/>
    </row>
    <row r="24" spans="1:23" ht="19.2">
      <c r="A24" s="128" t="s">
        <v>177</v>
      </c>
      <c r="B24" s="131"/>
      <c r="C24" s="15"/>
      <c r="D24" s="16"/>
      <c r="E24" s="176">
        <v>-983947486</v>
      </c>
      <c r="F24" s="16"/>
      <c r="G24" s="176">
        <v>171573654</v>
      </c>
      <c r="H24" s="16"/>
      <c r="I24" s="176">
        <v>0</v>
      </c>
      <c r="J24" s="16"/>
      <c r="K24" s="176">
        <v>0</v>
      </c>
      <c r="L24" s="16"/>
      <c r="M24" s="176">
        <v>0</v>
      </c>
      <c r="N24" s="16"/>
      <c r="O24" s="145">
        <v>812373832</v>
      </c>
      <c r="Q24" s="145">
        <v>0</v>
      </c>
      <c r="S24" s="150">
        <v>0</v>
      </c>
      <c r="T24" s="16"/>
      <c r="U24" s="150">
        <v>0</v>
      </c>
      <c r="W24" s="130"/>
    </row>
    <row r="25" spans="1:23" ht="8.1" customHeight="1">
      <c r="C25" s="133"/>
      <c r="D25" s="16"/>
      <c r="E25" s="16"/>
      <c r="F25" s="16"/>
      <c r="G25" s="16"/>
      <c r="H25" s="16"/>
      <c r="I25" s="16"/>
      <c r="J25" s="16"/>
      <c r="K25" s="16"/>
      <c r="L25" s="16"/>
      <c r="M25" s="18"/>
      <c r="N25" s="16"/>
      <c r="O25" s="18"/>
      <c r="P25" s="18"/>
      <c r="Q25" s="18"/>
      <c r="R25" s="18"/>
      <c r="S25" s="18"/>
      <c r="T25" s="18"/>
      <c r="U25" s="18"/>
    </row>
    <row r="26" spans="1:23" ht="19.8" thickBot="1">
      <c r="A26" s="132" t="str">
        <f>+'CE (5)'!A29</f>
        <v>Ending balance as at 31 March 2022</v>
      </c>
      <c r="B26" s="134"/>
      <c r="C26" s="133"/>
      <c r="D26" s="16"/>
      <c r="E26" s="67">
        <v>357844332</v>
      </c>
      <c r="F26" s="16"/>
      <c r="G26" s="67">
        <v>27902900</v>
      </c>
      <c r="H26" s="16"/>
      <c r="I26" s="67">
        <v>0</v>
      </c>
      <c r="J26" s="16"/>
      <c r="K26" s="67">
        <v>72161480</v>
      </c>
      <c r="L26" s="16"/>
      <c r="M26" s="67">
        <v>0</v>
      </c>
      <c r="N26" s="16"/>
      <c r="O26" s="67">
        <v>-113719234</v>
      </c>
      <c r="P26" s="16"/>
      <c r="Q26" s="67">
        <v>0</v>
      </c>
      <c r="R26" s="16"/>
      <c r="S26" s="67">
        <v>0</v>
      </c>
      <c r="T26" s="16"/>
      <c r="U26" s="67">
        <v>344189478</v>
      </c>
      <c r="V26" s="177"/>
      <c r="W26" s="146"/>
    </row>
    <row r="27" spans="1:23" ht="19.8" thickTop="1">
      <c r="A27" s="132"/>
      <c r="B27" s="134"/>
      <c r="C27" s="133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30"/>
    </row>
    <row r="33" spans="1:21" ht="21" customHeight="1">
      <c r="A33" s="132"/>
      <c r="B33" s="134"/>
      <c r="C33" s="15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</row>
    <row r="34" spans="1:21" ht="21" customHeight="1">
      <c r="A34" s="132"/>
      <c r="B34" s="134"/>
      <c r="C34" s="15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</row>
    <row r="35" spans="1:21" ht="13.5" customHeight="1">
      <c r="A35" s="132"/>
      <c r="B35" s="134"/>
      <c r="C35" s="15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</row>
    <row r="36" spans="1:21" s="88" customFormat="1" ht="21.9" customHeight="1">
      <c r="B36" s="95"/>
      <c r="C36" s="10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</row>
    <row r="94" spans="1:1" ht="21" customHeight="1">
      <c r="A94" s="131"/>
    </row>
    <row r="108" spans="3:11" ht="21" customHeight="1">
      <c r="E108" s="99"/>
    </row>
    <row r="112" spans="3:11" ht="21" customHeight="1">
      <c r="C112" s="19"/>
      <c r="G112" s="20"/>
      <c r="H112" s="20"/>
      <c r="I112" s="20"/>
      <c r="K112" s="20"/>
    </row>
  </sheetData>
  <mergeCells count="3">
    <mergeCell ref="E7:U7"/>
    <mergeCell ref="M8:O8"/>
    <mergeCell ref="Q8:S8"/>
  </mergeCells>
  <pageMargins left="0.78740157480314965" right="0.39370078740157483" top="0.51181102362204722" bottom="0.59055118110236227" header="0.47244094488188981" footer="0.55118110236220474"/>
  <pageSetup paperSize="9" scale="65" firstPageNumber="6" orientation="landscape" useFirstPageNumber="1" r:id="rId1"/>
  <headerFooter>
    <oddFooter>&amp;L&amp;"Angsana New,Regular"&amp;13Condensed notes to the interim financial information are an integral part of this interim financial information.&amp;R&amp;"Angsana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90"/>
  <sheetViews>
    <sheetView tabSelected="1" view="pageBreakPreview" zoomScale="70" zoomScaleNormal="85" zoomScaleSheetLayoutView="70" workbookViewId="0">
      <pane xSplit="2" ySplit="8" topLeftCell="C9" activePane="bottomRight" state="frozen"/>
      <selection activeCell="A3" sqref="A3"/>
      <selection pane="topRight" activeCell="C3" sqref="C3"/>
      <selection pane="bottomLeft" activeCell="A10" sqref="A10"/>
      <selection pane="bottomRight" activeCell="B29" sqref="B29"/>
    </sheetView>
  </sheetViews>
  <sheetFormatPr defaultColWidth="7.21875" defaultRowHeight="20.399999999999999" customHeight="1"/>
  <cols>
    <col min="1" max="1" width="1.21875" style="21" customWidth="1"/>
    <col min="2" max="2" width="44.21875" style="21" customWidth="1"/>
    <col min="3" max="3" width="7.21875" style="22" customWidth="1"/>
    <col min="4" max="4" width="0.77734375" style="22" customWidth="1"/>
    <col min="5" max="5" width="12.77734375" style="22" customWidth="1"/>
    <col min="6" max="6" width="0.77734375" style="23" customWidth="1"/>
    <col min="7" max="7" width="12.77734375" style="23" customWidth="1"/>
    <col min="8" max="8" width="0.77734375" style="23" customWidth="1"/>
    <col min="9" max="9" width="12.77734375" style="23" customWidth="1"/>
    <col min="10" max="10" width="0.77734375" style="23" customWidth="1"/>
    <col min="11" max="11" width="12.77734375" style="23" customWidth="1"/>
    <col min="12" max="12" width="10.21875" style="21" customWidth="1"/>
    <col min="13" max="16" width="11" style="21" bestFit="1" customWidth="1"/>
    <col min="17" max="17" width="12.21875" style="21" customWidth="1"/>
    <col min="18" max="18" width="10.77734375" style="21" bestFit="1" customWidth="1"/>
    <col min="19" max="19" width="4.33203125" style="21" bestFit="1" customWidth="1"/>
    <col min="20" max="16384" width="7.21875" style="21"/>
  </cols>
  <sheetData>
    <row r="1" spans="1:16" ht="20.7" customHeight="1">
      <c r="F1" s="22"/>
      <c r="G1" s="22"/>
      <c r="H1" s="22"/>
      <c r="K1" s="192" t="s">
        <v>44</v>
      </c>
    </row>
    <row r="2" spans="1:16" ht="20.7" customHeight="1">
      <c r="F2" s="22"/>
      <c r="G2" s="22"/>
      <c r="H2" s="22"/>
      <c r="K2" s="193" t="s">
        <v>46</v>
      </c>
    </row>
    <row r="3" spans="1:16" ht="20.7" customHeight="1">
      <c r="A3" s="223" t="s">
        <v>36</v>
      </c>
      <c r="F3" s="22"/>
      <c r="G3" s="22"/>
      <c r="H3" s="22"/>
    </row>
    <row r="4" spans="1:16" s="24" customFormat="1" ht="20.7" customHeight="1">
      <c r="A4" s="25" t="s">
        <v>181</v>
      </c>
      <c r="B4" s="25"/>
      <c r="C4" s="22"/>
      <c r="D4" s="22"/>
      <c r="E4" s="22"/>
      <c r="F4" s="22"/>
      <c r="G4" s="22"/>
      <c r="H4" s="22"/>
      <c r="I4" s="26"/>
      <c r="J4" s="26"/>
      <c r="K4" s="26"/>
    </row>
    <row r="5" spans="1:16" s="24" customFormat="1" ht="20.7" customHeight="1">
      <c r="A5" s="224" t="str">
        <f>'PL (4) 3M'!A5</f>
        <v>For the three-month periods ended 31 March 2023</v>
      </c>
      <c r="B5" s="224"/>
      <c r="C5" s="225"/>
      <c r="D5" s="225"/>
      <c r="E5" s="225"/>
      <c r="F5" s="225"/>
      <c r="G5" s="225"/>
      <c r="H5" s="225"/>
      <c r="I5" s="226"/>
      <c r="J5" s="226"/>
      <c r="K5" s="226"/>
    </row>
    <row r="6" spans="1:16" s="24" customFormat="1" ht="20.7" customHeight="1">
      <c r="A6" s="25"/>
      <c r="B6" s="25"/>
      <c r="C6" s="22"/>
      <c r="D6" s="22"/>
      <c r="E6" s="22"/>
      <c r="F6" s="22"/>
      <c r="G6" s="22"/>
      <c r="H6" s="22"/>
      <c r="I6" s="26"/>
      <c r="J6" s="26"/>
      <c r="K6" s="260" t="s">
        <v>231</v>
      </c>
      <c r="L6" s="227"/>
      <c r="M6" s="30"/>
      <c r="N6" s="31"/>
      <c r="O6" s="31"/>
      <c r="P6" s="31"/>
    </row>
    <row r="7" spans="1:16" s="24" customFormat="1" ht="20.7" customHeight="1">
      <c r="A7" s="25"/>
      <c r="B7" s="25"/>
      <c r="C7" s="22"/>
      <c r="D7" s="22"/>
      <c r="E7" s="272" t="s">
        <v>114</v>
      </c>
      <c r="F7" s="273"/>
      <c r="G7" s="273"/>
      <c r="H7" s="228"/>
      <c r="I7" s="273" t="s">
        <v>40</v>
      </c>
      <c r="J7" s="273"/>
      <c r="K7" s="273"/>
      <c r="L7" s="227"/>
      <c r="M7" s="30"/>
      <c r="N7" s="31"/>
      <c r="O7" s="31"/>
      <c r="P7" s="31"/>
    </row>
    <row r="8" spans="1:16" ht="19.2" customHeight="1">
      <c r="C8" s="219" t="s">
        <v>47</v>
      </c>
      <c r="D8" s="32"/>
      <c r="E8" s="261">
        <v>2023</v>
      </c>
      <c r="F8" s="32"/>
      <c r="G8" s="261">
        <v>2022</v>
      </c>
      <c r="H8" s="32"/>
      <c r="I8" s="261">
        <v>2023</v>
      </c>
      <c r="J8" s="32"/>
      <c r="K8" s="261">
        <v>2022</v>
      </c>
      <c r="L8" s="33"/>
      <c r="M8" s="30"/>
      <c r="N8" s="33"/>
      <c r="O8" s="34"/>
      <c r="P8" s="33"/>
    </row>
    <row r="9" spans="1:16" ht="18.899999999999999" customHeight="1">
      <c r="A9" s="36" t="s">
        <v>182</v>
      </c>
      <c r="B9" s="24"/>
      <c r="L9" s="35"/>
      <c r="M9" s="33"/>
      <c r="N9" s="37"/>
      <c r="O9" s="33"/>
    </row>
    <row r="10" spans="1:16" ht="18.899999999999999" customHeight="1">
      <c r="A10" s="38" t="s">
        <v>127</v>
      </c>
      <c r="B10" s="24"/>
      <c r="E10" s="23">
        <v>-19637110</v>
      </c>
      <c r="G10" s="23">
        <v>-34785508</v>
      </c>
      <c r="I10" s="23">
        <v>-10817384</v>
      </c>
      <c r="K10" s="23">
        <v>-15300523</v>
      </c>
      <c r="L10" s="35"/>
      <c r="M10" s="33"/>
      <c r="N10" s="39"/>
      <c r="O10" s="33"/>
    </row>
    <row r="11" spans="1:16" ht="18.899999999999999" customHeight="1">
      <c r="A11" s="54" t="s">
        <v>183</v>
      </c>
      <c r="B11" s="24"/>
    </row>
    <row r="12" spans="1:16" ht="18.899999999999999" customHeight="1">
      <c r="A12" s="51" t="s">
        <v>7</v>
      </c>
      <c r="B12" s="38" t="s">
        <v>184</v>
      </c>
      <c r="C12" s="248"/>
      <c r="D12" s="248"/>
      <c r="E12" s="23">
        <v>607536</v>
      </c>
      <c r="G12" s="75">
        <v>728589</v>
      </c>
      <c r="I12" s="23">
        <v>443772</v>
      </c>
      <c r="K12" s="23">
        <v>523675</v>
      </c>
      <c r="L12" s="56"/>
    </row>
    <row r="13" spans="1:16" ht="18.899999999999999" customHeight="1">
      <c r="A13" s="51" t="s">
        <v>7</v>
      </c>
      <c r="B13" s="40" t="s">
        <v>185</v>
      </c>
      <c r="C13" s="248"/>
      <c r="D13" s="248"/>
      <c r="E13" s="23">
        <v>-7624241</v>
      </c>
      <c r="G13" s="75">
        <v>-13220595</v>
      </c>
      <c r="I13" s="23">
        <v>-9806245</v>
      </c>
      <c r="K13" s="23">
        <v>-4247612</v>
      </c>
    </row>
    <row r="14" spans="1:16" ht="18.899999999999999" customHeight="1">
      <c r="A14" s="51"/>
      <c r="B14" s="40" t="s">
        <v>197</v>
      </c>
      <c r="C14" s="248"/>
      <c r="D14" s="248"/>
      <c r="E14" s="23">
        <v>-1502461</v>
      </c>
      <c r="G14" s="75">
        <v>0</v>
      </c>
      <c r="I14" s="23">
        <v>-1069988</v>
      </c>
      <c r="K14" s="23">
        <v>0</v>
      </c>
      <c r="L14" s="56"/>
    </row>
    <row r="15" spans="1:16" ht="18.899999999999999" customHeight="1">
      <c r="A15" s="51" t="s">
        <v>7</v>
      </c>
      <c r="B15" s="40" t="s">
        <v>186</v>
      </c>
      <c r="C15" s="248"/>
      <c r="D15" s="248"/>
      <c r="E15" s="23">
        <v>1688885</v>
      </c>
      <c r="G15" s="75">
        <v>-1941365</v>
      </c>
      <c r="I15" s="23">
        <v>0</v>
      </c>
      <c r="K15" s="23">
        <v>0</v>
      </c>
    </row>
    <row r="16" spans="1:16" ht="18.899999999999999" customHeight="1">
      <c r="A16" s="51"/>
      <c r="B16" s="40" t="s">
        <v>187</v>
      </c>
      <c r="C16" s="248"/>
      <c r="D16" s="248"/>
      <c r="E16" s="23">
        <v>2267990</v>
      </c>
      <c r="G16" s="75">
        <v>17209318</v>
      </c>
      <c r="I16" s="23">
        <v>632662</v>
      </c>
      <c r="K16" s="23">
        <v>13517779</v>
      </c>
    </row>
    <row r="17" spans="1:16" ht="18.899999999999999" customHeight="1">
      <c r="A17" s="51" t="s">
        <v>7</v>
      </c>
      <c r="B17" s="40" t="s">
        <v>188</v>
      </c>
      <c r="C17" s="248"/>
      <c r="D17" s="248"/>
      <c r="E17" s="23">
        <v>-3950749</v>
      </c>
      <c r="G17" s="75">
        <v>238138</v>
      </c>
      <c r="I17" s="23">
        <v>-2212707</v>
      </c>
      <c r="K17" s="23">
        <v>-2532677</v>
      </c>
    </row>
    <row r="18" spans="1:16" ht="18.899999999999999" customHeight="1">
      <c r="A18" s="51"/>
      <c r="B18" s="40" t="s">
        <v>189</v>
      </c>
      <c r="C18" s="248"/>
      <c r="D18" s="248"/>
      <c r="E18" s="23">
        <v>1993661</v>
      </c>
      <c r="G18" s="23">
        <v>2752725</v>
      </c>
      <c r="I18" s="23">
        <v>0</v>
      </c>
      <c r="K18" s="23">
        <v>0</v>
      </c>
    </row>
    <row r="19" spans="1:16" ht="18.899999999999999" customHeight="1">
      <c r="A19" s="51" t="s">
        <v>7</v>
      </c>
      <c r="B19" s="38" t="s">
        <v>190</v>
      </c>
      <c r="C19" s="248"/>
      <c r="D19" s="248"/>
      <c r="E19" s="23"/>
    </row>
    <row r="20" spans="1:16" ht="18.899999999999999" customHeight="1">
      <c r="A20" s="51"/>
      <c r="B20" s="40" t="s">
        <v>240</v>
      </c>
      <c r="C20" s="42" t="s">
        <v>239</v>
      </c>
      <c r="D20" s="42"/>
      <c r="E20" s="23">
        <v>4614403</v>
      </c>
      <c r="G20" s="23">
        <v>4332905</v>
      </c>
      <c r="I20" s="23">
        <v>3306311</v>
      </c>
      <c r="K20" s="23">
        <v>2962532</v>
      </c>
      <c r="L20" s="46"/>
      <c r="M20" s="76"/>
      <c r="N20" s="76"/>
      <c r="O20" s="76"/>
      <c r="P20" s="76"/>
    </row>
    <row r="21" spans="1:16" ht="18.600000000000001" customHeight="1">
      <c r="A21" s="38"/>
      <c r="B21" s="40" t="s">
        <v>241</v>
      </c>
      <c r="C21" s="42">
        <v>11</v>
      </c>
      <c r="D21" s="42"/>
      <c r="E21" s="23">
        <v>799296</v>
      </c>
      <c r="G21" s="23">
        <v>628332</v>
      </c>
      <c r="I21" s="23">
        <v>550046</v>
      </c>
      <c r="K21" s="23">
        <v>286750</v>
      </c>
      <c r="L21" s="56"/>
      <c r="M21" s="147"/>
      <c r="N21" s="78"/>
      <c r="O21" s="78"/>
      <c r="P21" s="78"/>
    </row>
    <row r="22" spans="1:16" ht="18.899999999999999" customHeight="1">
      <c r="A22" s="51" t="s">
        <v>7</v>
      </c>
      <c r="B22" s="38" t="s">
        <v>191</v>
      </c>
      <c r="C22" s="42"/>
      <c r="D22" s="42"/>
      <c r="E22" s="23"/>
      <c r="L22" s="56"/>
      <c r="M22" s="78"/>
      <c r="N22" s="78"/>
      <c r="O22" s="78"/>
      <c r="P22" s="78"/>
    </row>
    <row r="23" spans="1:16" ht="18.899999999999999" customHeight="1">
      <c r="A23" s="38"/>
      <c r="B23" s="40" t="s">
        <v>242</v>
      </c>
      <c r="C23" s="42"/>
      <c r="E23" s="23">
        <v>1264115</v>
      </c>
      <c r="G23" s="23">
        <v>1024139</v>
      </c>
      <c r="I23" s="23">
        <v>712620</v>
      </c>
      <c r="K23" s="23">
        <v>635428</v>
      </c>
      <c r="L23" s="56"/>
      <c r="M23" s="58"/>
    </row>
    <row r="24" spans="1:16" ht="18.899999999999999" customHeight="1">
      <c r="A24" s="38"/>
      <c r="B24" s="40" t="s">
        <v>243</v>
      </c>
      <c r="E24" s="23">
        <v>-1384215</v>
      </c>
      <c r="G24" s="23">
        <v>-48387</v>
      </c>
      <c r="I24" s="23">
        <v>2374</v>
      </c>
      <c r="K24" s="23">
        <v>-47626</v>
      </c>
      <c r="M24" s="58"/>
    </row>
    <row r="25" spans="1:16" ht="18.899999999999999" customHeight="1">
      <c r="A25" s="38"/>
      <c r="B25" s="38" t="s">
        <v>198</v>
      </c>
      <c r="C25" s="22">
        <v>3</v>
      </c>
      <c r="E25" s="23">
        <v>-8297</v>
      </c>
      <c r="G25" s="23">
        <v>0</v>
      </c>
      <c r="I25" s="23">
        <v>0</v>
      </c>
      <c r="K25" s="23">
        <v>0</v>
      </c>
      <c r="L25" s="46"/>
      <c r="M25" s="58"/>
    </row>
    <row r="26" spans="1:16" ht="18.899999999999999" customHeight="1">
      <c r="A26" s="38"/>
      <c r="B26" s="38" t="s">
        <v>192</v>
      </c>
      <c r="C26" s="22">
        <v>4</v>
      </c>
      <c r="E26" s="23">
        <v>-545562</v>
      </c>
      <c r="G26" s="23">
        <v>2203086</v>
      </c>
      <c r="I26" s="23">
        <v>0</v>
      </c>
      <c r="K26" s="23">
        <v>0</v>
      </c>
      <c r="L26" s="46"/>
      <c r="M26" s="58"/>
    </row>
    <row r="27" spans="1:16" ht="18.899999999999999" customHeight="1">
      <c r="A27" s="38"/>
      <c r="B27" s="38" t="s">
        <v>229</v>
      </c>
      <c r="E27" s="23"/>
      <c r="L27" s="46"/>
      <c r="M27" s="58"/>
    </row>
    <row r="28" spans="1:16" ht="18.899999999999999" customHeight="1">
      <c r="A28" s="38"/>
      <c r="B28" s="40" t="s">
        <v>244</v>
      </c>
      <c r="C28" s="22">
        <v>2</v>
      </c>
      <c r="E28" s="23">
        <v>0</v>
      </c>
      <c r="G28" s="23">
        <v>0</v>
      </c>
      <c r="I28" s="23">
        <v>742000</v>
      </c>
      <c r="K28" s="23">
        <v>0</v>
      </c>
      <c r="L28" s="46"/>
      <c r="M28" s="58"/>
    </row>
    <row r="29" spans="1:16" ht="18.899999999999999" customHeight="1">
      <c r="A29" s="38"/>
      <c r="B29" s="40" t="s">
        <v>230</v>
      </c>
      <c r="C29" s="22">
        <v>6</v>
      </c>
      <c r="E29" s="23">
        <v>0</v>
      </c>
      <c r="G29" s="23">
        <v>0</v>
      </c>
      <c r="I29" s="23">
        <v>2189000</v>
      </c>
      <c r="K29" s="23">
        <v>0</v>
      </c>
      <c r="L29" s="46"/>
      <c r="M29" s="58"/>
    </row>
    <row r="30" spans="1:16" ht="18.899999999999999" customHeight="1">
      <c r="A30" s="38"/>
      <c r="B30" s="40" t="s">
        <v>245</v>
      </c>
      <c r="C30" s="22">
        <v>10</v>
      </c>
      <c r="E30" s="23">
        <v>400000</v>
      </c>
      <c r="G30" s="23">
        <v>0</v>
      </c>
      <c r="I30" s="23">
        <v>0</v>
      </c>
      <c r="K30" s="23">
        <v>0</v>
      </c>
      <c r="L30" s="46"/>
      <c r="M30" s="58"/>
    </row>
    <row r="31" spans="1:16" ht="18.899999999999999" customHeight="1">
      <c r="A31" s="38"/>
      <c r="B31" s="38" t="s">
        <v>199</v>
      </c>
      <c r="C31" s="22">
        <v>8</v>
      </c>
      <c r="E31" s="23">
        <v>0</v>
      </c>
      <c r="G31" s="23">
        <v>-1380</v>
      </c>
      <c r="I31" s="23">
        <v>0</v>
      </c>
      <c r="K31" s="23">
        <v>0</v>
      </c>
      <c r="M31" s="58"/>
    </row>
    <row r="32" spans="1:16" ht="18.899999999999999" customHeight="1">
      <c r="A32" s="38"/>
      <c r="B32" s="38" t="s">
        <v>193</v>
      </c>
      <c r="E32" s="237">
        <v>-211397</v>
      </c>
      <c r="G32" s="73">
        <v>-93845</v>
      </c>
      <c r="I32" s="237">
        <v>-264370</v>
      </c>
      <c r="K32" s="73">
        <v>-123689</v>
      </c>
      <c r="L32" s="56"/>
      <c r="M32" s="158"/>
    </row>
    <row r="33" spans="1:16" ht="6" customHeight="1">
      <c r="B33" s="38"/>
      <c r="F33" s="41"/>
      <c r="G33" s="41"/>
      <c r="H33" s="41"/>
      <c r="I33" s="41"/>
      <c r="J33" s="41"/>
      <c r="K33" s="41"/>
      <c r="M33" s="158"/>
    </row>
    <row r="34" spans="1:16" ht="18.899999999999999" customHeight="1">
      <c r="A34" s="21" t="s">
        <v>194</v>
      </c>
      <c r="B34" s="38"/>
      <c r="E34" s="41">
        <v>-21228146</v>
      </c>
      <c r="F34" s="41"/>
      <c r="G34" s="41">
        <v>-20973848</v>
      </c>
      <c r="H34" s="41"/>
      <c r="I34" s="41">
        <v>-15591909</v>
      </c>
      <c r="J34" s="41"/>
      <c r="K34" s="41">
        <v>-4325963</v>
      </c>
      <c r="L34" s="46"/>
      <c r="M34" s="59"/>
    </row>
    <row r="35" spans="1:16" ht="18.899999999999999" customHeight="1">
      <c r="B35" s="38" t="s">
        <v>195</v>
      </c>
      <c r="E35" s="23">
        <v>-76425</v>
      </c>
      <c r="F35" s="41"/>
      <c r="G35" s="41">
        <v>61986.3</v>
      </c>
      <c r="H35" s="41"/>
      <c r="I35" s="23">
        <v>-76425</v>
      </c>
      <c r="J35" s="41"/>
      <c r="K35" s="41">
        <v>61986.3</v>
      </c>
      <c r="M35" s="56"/>
    </row>
    <row r="36" spans="1:16" ht="18.899999999999999" customHeight="1">
      <c r="B36" s="38" t="s">
        <v>196</v>
      </c>
      <c r="E36" s="41">
        <v>285098</v>
      </c>
      <c r="F36" s="41"/>
      <c r="G36" s="41">
        <v>0</v>
      </c>
      <c r="H36" s="41"/>
      <c r="I36" s="41">
        <v>-26730</v>
      </c>
      <c r="J36" s="41"/>
      <c r="K36" s="41">
        <v>0</v>
      </c>
      <c r="M36" s="56"/>
      <c r="N36" s="56"/>
    </row>
    <row r="37" spans="1:16" ht="18.899999999999999" customHeight="1">
      <c r="B37" s="38" t="s">
        <v>200</v>
      </c>
      <c r="E37" s="237">
        <v>-104</v>
      </c>
      <c r="F37" s="41"/>
      <c r="G37" s="44">
        <v>0</v>
      </c>
      <c r="H37" s="41"/>
      <c r="I37" s="237">
        <v>-104</v>
      </c>
      <c r="J37" s="41"/>
      <c r="K37" s="44">
        <v>0</v>
      </c>
      <c r="L37" s="46"/>
      <c r="M37" s="45"/>
    </row>
    <row r="38" spans="1:16" ht="6" customHeight="1">
      <c r="A38" s="38"/>
      <c r="B38" s="38"/>
      <c r="E38" s="41"/>
      <c r="F38" s="41"/>
      <c r="G38" s="41"/>
      <c r="H38" s="41"/>
      <c r="I38" s="41"/>
      <c r="J38" s="41"/>
      <c r="K38" s="41"/>
    </row>
    <row r="39" spans="1:16" ht="18.899999999999999" customHeight="1">
      <c r="A39" s="53" t="s">
        <v>194</v>
      </c>
      <c r="B39" s="38"/>
      <c r="E39" s="43">
        <v>-21019577</v>
      </c>
      <c r="F39" s="41"/>
      <c r="G39" s="43">
        <v>-20911861.699999999</v>
      </c>
      <c r="H39" s="41"/>
      <c r="I39" s="43">
        <v>-15695168</v>
      </c>
      <c r="J39" s="41"/>
      <c r="K39" s="43">
        <v>-4263976.7</v>
      </c>
    </row>
    <row r="40" spans="1:16" ht="20.7" customHeight="1">
      <c r="F40" s="22"/>
      <c r="G40" s="22"/>
      <c r="H40" s="22"/>
      <c r="K40" s="192" t="s">
        <v>44</v>
      </c>
    </row>
    <row r="41" spans="1:16" ht="20.7" customHeight="1">
      <c r="F41" s="22"/>
      <c r="G41" s="22"/>
      <c r="H41" s="22"/>
      <c r="K41" s="193" t="s">
        <v>46</v>
      </c>
    </row>
    <row r="42" spans="1:16" ht="19.05" customHeight="1">
      <c r="A42" s="54" t="str">
        <f>A3</f>
        <v>B-52 Capital Public Company Limited and Subsidiaries</v>
      </c>
      <c r="B42" s="38"/>
      <c r="F42" s="22"/>
      <c r="G42" s="22"/>
      <c r="H42" s="22"/>
      <c r="I42" s="229"/>
      <c r="J42" s="41"/>
      <c r="K42" s="214"/>
    </row>
    <row r="43" spans="1:16" s="24" customFormat="1" ht="18.600000000000001" customHeight="1">
      <c r="A43" s="24" t="s">
        <v>201</v>
      </c>
      <c r="B43" s="25"/>
      <c r="C43" s="22"/>
      <c r="D43" s="22"/>
      <c r="E43" s="22"/>
      <c r="F43" s="22"/>
      <c r="G43" s="22"/>
      <c r="H43" s="22"/>
      <c r="I43" s="230"/>
      <c r="J43" s="230"/>
      <c r="K43" s="230"/>
    </row>
    <row r="44" spans="1:16" s="24" customFormat="1" ht="20.399999999999999" customHeight="1">
      <c r="A44" s="27" t="str">
        <f>+A5</f>
        <v>For the three-month periods ended 31 March 2023</v>
      </c>
      <c r="B44" s="27"/>
      <c r="C44" s="28"/>
      <c r="D44" s="28"/>
      <c r="E44" s="28"/>
      <c r="F44" s="29"/>
      <c r="G44" s="29"/>
      <c r="H44" s="29"/>
      <c r="I44" s="29"/>
      <c r="J44" s="29"/>
      <c r="K44" s="29"/>
    </row>
    <row r="45" spans="1:16" s="24" customFormat="1" ht="20.7" customHeight="1">
      <c r="A45" s="25"/>
      <c r="B45" s="25"/>
      <c r="C45" s="22"/>
      <c r="D45" s="22"/>
      <c r="E45" s="22"/>
      <c r="F45" s="22"/>
      <c r="G45" s="22"/>
      <c r="H45" s="22"/>
      <c r="I45" s="26"/>
      <c r="J45" s="26"/>
      <c r="K45" s="260" t="s">
        <v>231</v>
      </c>
      <c r="L45" s="227"/>
      <c r="M45" s="30"/>
      <c r="N45" s="31"/>
      <c r="O45" s="31"/>
      <c r="P45" s="31"/>
    </row>
    <row r="46" spans="1:16" s="24" customFormat="1" ht="20.7" customHeight="1">
      <c r="A46" s="25"/>
      <c r="B46" s="25"/>
      <c r="C46" s="22"/>
      <c r="D46" s="22"/>
      <c r="E46" s="272" t="s">
        <v>114</v>
      </c>
      <c r="F46" s="273"/>
      <c r="G46" s="273"/>
      <c r="H46" s="228"/>
      <c r="I46" s="273" t="s">
        <v>40</v>
      </c>
      <c r="J46" s="273"/>
      <c r="K46" s="273"/>
      <c r="L46" s="227"/>
      <c r="M46" s="30"/>
      <c r="N46" s="31"/>
      <c r="O46" s="31"/>
      <c r="P46" s="31"/>
    </row>
    <row r="47" spans="1:16" ht="19.2" customHeight="1">
      <c r="C47" s="219" t="s">
        <v>47</v>
      </c>
      <c r="D47" s="32"/>
      <c r="E47" s="261">
        <v>2023</v>
      </c>
      <c r="F47" s="32"/>
      <c r="G47" s="261">
        <v>2022</v>
      </c>
      <c r="H47" s="32"/>
      <c r="I47" s="261">
        <v>2023</v>
      </c>
      <c r="J47" s="32"/>
      <c r="K47" s="261">
        <v>2022</v>
      </c>
      <c r="L47" s="33"/>
      <c r="M47" s="30"/>
      <c r="N47" s="33"/>
      <c r="O47" s="34"/>
      <c r="P47" s="33"/>
    </row>
    <row r="48" spans="1:16" ht="19.2" customHeight="1">
      <c r="C48" s="21"/>
      <c r="D48" s="32"/>
      <c r="E48" s="262"/>
      <c r="F48" s="32"/>
      <c r="G48" s="262"/>
      <c r="H48" s="32"/>
      <c r="I48" s="262"/>
      <c r="J48" s="263"/>
      <c r="K48" s="262"/>
      <c r="L48" s="33"/>
      <c r="M48" s="30"/>
      <c r="N48" s="33"/>
      <c r="O48" s="34"/>
      <c r="P48" s="33"/>
    </row>
    <row r="49" spans="1:15" ht="18.45" customHeight="1">
      <c r="A49" s="24" t="s">
        <v>202</v>
      </c>
      <c r="B49" s="24"/>
      <c r="O49" s="78"/>
    </row>
    <row r="50" spans="1:15" ht="18.45" customHeight="1">
      <c r="A50" s="24"/>
      <c r="B50" s="38" t="s">
        <v>203</v>
      </c>
      <c r="C50" s="22">
        <v>6</v>
      </c>
      <c r="E50" s="23">
        <v>0</v>
      </c>
      <c r="G50" s="23">
        <v>0</v>
      </c>
      <c r="I50" s="23">
        <v>0</v>
      </c>
      <c r="K50" s="23">
        <v>-4062300</v>
      </c>
      <c r="L50" s="59"/>
      <c r="N50" s="78"/>
    </row>
    <row r="51" spans="1:15" ht="18.45" customHeight="1">
      <c r="A51" s="24"/>
      <c r="B51" s="38" t="s">
        <v>204</v>
      </c>
      <c r="E51" s="23"/>
      <c r="L51" s="59"/>
      <c r="N51" s="78"/>
    </row>
    <row r="52" spans="1:15" ht="17.399999999999999" customHeight="1">
      <c r="A52" s="24"/>
      <c r="B52" s="21" t="s">
        <v>205</v>
      </c>
      <c r="C52" s="22">
        <v>5</v>
      </c>
      <c r="E52" s="23">
        <v>30098784</v>
      </c>
      <c r="G52" s="23">
        <v>20048522</v>
      </c>
      <c r="I52" s="23">
        <v>30098784</v>
      </c>
      <c r="K52" s="23">
        <v>20048522</v>
      </c>
      <c r="L52" s="59"/>
    </row>
    <row r="53" spans="1:15" ht="18.45" customHeight="1">
      <c r="A53" s="24"/>
      <c r="B53" s="38" t="s">
        <v>206</v>
      </c>
      <c r="C53" s="22">
        <v>8</v>
      </c>
      <c r="E53" s="23">
        <v>0</v>
      </c>
      <c r="G53" s="23">
        <v>14910</v>
      </c>
      <c r="I53" s="23">
        <v>0</v>
      </c>
      <c r="K53" s="23">
        <v>0</v>
      </c>
      <c r="L53" s="59"/>
      <c r="M53" s="59"/>
    </row>
    <row r="54" spans="1:15" ht="18.45" customHeight="1">
      <c r="A54" s="38"/>
      <c r="B54" s="38" t="s">
        <v>207</v>
      </c>
      <c r="C54" s="42">
        <v>8</v>
      </c>
      <c r="D54" s="42"/>
      <c r="E54" s="23">
        <v>-85220</v>
      </c>
      <c r="G54" s="23">
        <v>-448686</v>
      </c>
      <c r="I54" s="23">
        <v>-24000</v>
      </c>
      <c r="K54" s="23">
        <v>-180200</v>
      </c>
      <c r="L54" s="58"/>
      <c r="M54" s="58"/>
    </row>
    <row r="55" spans="1:15" ht="18.45" customHeight="1">
      <c r="A55" s="38"/>
      <c r="B55" s="38" t="s">
        <v>208</v>
      </c>
      <c r="C55" s="42">
        <v>11</v>
      </c>
      <c r="D55" s="42"/>
      <c r="E55" s="41">
        <v>-2857475</v>
      </c>
      <c r="F55" s="41"/>
      <c r="G55" s="41">
        <v>-3020149</v>
      </c>
      <c r="H55" s="41"/>
      <c r="I55" s="41">
        <v>-2260814</v>
      </c>
      <c r="J55" s="41"/>
      <c r="K55" s="41">
        <v>-2514749</v>
      </c>
      <c r="L55" s="58"/>
      <c r="M55" s="58"/>
    </row>
    <row r="56" spans="1:15" ht="18.45" customHeight="1">
      <c r="A56" s="38"/>
      <c r="B56" s="38" t="s">
        <v>209</v>
      </c>
      <c r="C56" s="42"/>
      <c r="D56" s="42"/>
      <c r="E56" s="41">
        <v>0</v>
      </c>
      <c r="F56" s="41"/>
      <c r="G56" s="41">
        <v>0</v>
      </c>
      <c r="H56" s="41"/>
      <c r="I56" s="41">
        <v>0</v>
      </c>
      <c r="J56" s="41"/>
      <c r="K56" s="41">
        <v>0</v>
      </c>
      <c r="L56" s="58"/>
      <c r="M56" s="58"/>
    </row>
    <row r="57" spans="1:15" ht="18.45" customHeight="1">
      <c r="A57" s="38"/>
      <c r="B57" s="38" t="s">
        <v>210</v>
      </c>
      <c r="C57" s="42">
        <v>2</v>
      </c>
      <c r="D57" s="42"/>
      <c r="E57" s="41">
        <v>-3082</v>
      </c>
      <c r="F57" s="41"/>
      <c r="G57" s="41">
        <v>0</v>
      </c>
      <c r="H57" s="41"/>
      <c r="I57" s="41">
        <v>-34800000</v>
      </c>
      <c r="J57" s="41"/>
      <c r="K57" s="41">
        <v>-20000000</v>
      </c>
      <c r="L57" s="58"/>
      <c r="M57" s="58"/>
    </row>
    <row r="58" spans="1:15" ht="18.45" customHeight="1">
      <c r="A58" s="38"/>
      <c r="B58" s="38" t="s">
        <v>211</v>
      </c>
      <c r="C58" s="21"/>
      <c r="D58" s="42"/>
      <c r="E58" s="21"/>
      <c r="F58" s="21"/>
      <c r="G58" s="21"/>
      <c r="H58" s="21"/>
      <c r="I58" s="21"/>
      <c r="J58" s="21"/>
      <c r="K58" s="21"/>
      <c r="L58" s="58"/>
      <c r="M58" s="58"/>
    </row>
    <row r="59" spans="1:15" ht="18.45" customHeight="1">
      <c r="A59" s="38"/>
      <c r="B59" s="38" t="s">
        <v>212</v>
      </c>
      <c r="C59" s="42">
        <v>2</v>
      </c>
      <c r="D59" s="42"/>
      <c r="E59" s="41">
        <v>0</v>
      </c>
      <c r="F59" s="41"/>
      <c r="G59" s="41">
        <v>0</v>
      </c>
      <c r="H59" s="41"/>
      <c r="I59" s="41">
        <v>0</v>
      </c>
      <c r="J59" s="41"/>
      <c r="K59" s="41">
        <v>2000000</v>
      </c>
      <c r="L59" s="58"/>
      <c r="M59" s="58"/>
    </row>
    <row r="60" spans="1:15" ht="18.45" customHeight="1">
      <c r="A60" s="38"/>
      <c r="B60" s="38" t="s">
        <v>195</v>
      </c>
      <c r="D60" s="42"/>
      <c r="E60" s="41">
        <v>0</v>
      </c>
      <c r="F60" s="41"/>
      <c r="G60" s="41">
        <v>48579.7</v>
      </c>
      <c r="H60" s="41"/>
      <c r="I60" s="41">
        <v>76425</v>
      </c>
      <c r="J60" s="41"/>
      <c r="K60" s="41">
        <v>48579.7</v>
      </c>
      <c r="L60" s="58"/>
      <c r="M60" s="58"/>
    </row>
    <row r="61" spans="1:15" ht="18.45" customHeight="1">
      <c r="A61" s="38"/>
      <c r="B61" s="38" t="s">
        <v>226</v>
      </c>
      <c r="D61" s="42"/>
      <c r="E61" s="237">
        <v>-2450000</v>
      </c>
      <c r="F61" s="41"/>
      <c r="G61" s="237">
        <v>0</v>
      </c>
      <c r="H61" s="41"/>
      <c r="I61" s="237">
        <v>0</v>
      </c>
      <c r="J61" s="41"/>
      <c r="K61" s="249">
        <v>0</v>
      </c>
      <c r="L61" s="58"/>
      <c r="M61" s="58"/>
    </row>
    <row r="62" spans="1:15" ht="6" customHeight="1">
      <c r="B62" s="38"/>
      <c r="E62" s="41"/>
      <c r="F62" s="41"/>
      <c r="G62" s="41"/>
      <c r="H62" s="41"/>
      <c r="I62" s="41"/>
      <c r="J62" s="41"/>
      <c r="K62" s="41"/>
    </row>
    <row r="63" spans="1:15" ht="18.45" customHeight="1">
      <c r="A63" s="53" t="s">
        <v>213</v>
      </c>
      <c r="B63" s="38"/>
      <c r="E63" s="47">
        <v>24703007</v>
      </c>
      <c r="G63" s="47">
        <v>16643176.699999999</v>
      </c>
      <c r="I63" s="47">
        <v>-6909605</v>
      </c>
      <c r="K63" s="47">
        <v>-4660147.3</v>
      </c>
      <c r="M63" s="136"/>
    </row>
    <row r="64" spans="1:15" ht="18" customHeight="1">
      <c r="B64" s="38"/>
      <c r="F64" s="41"/>
      <c r="G64" s="41"/>
      <c r="H64" s="41"/>
      <c r="I64" s="41"/>
      <c r="J64" s="41"/>
      <c r="K64" s="41"/>
      <c r="M64" s="136"/>
      <c r="O64" s="78"/>
    </row>
    <row r="65" spans="1:16" ht="18.45" customHeight="1">
      <c r="A65" s="24" t="s">
        <v>214</v>
      </c>
      <c r="E65" s="250"/>
      <c r="M65" s="22"/>
    </row>
    <row r="66" spans="1:16" ht="18.45" customHeight="1">
      <c r="A66" s="24"/>
      <c r="B66" s="21" t="s">
        <v>215</v>
      </c>
      <c r="C66" s="22">
        <v>12</v>
      </c>
      <c r="E66" s="23">
        <v>0</v>
      </c>
      <c r="G66" s="23">
        <v>58262836</v>
      </c>
      <c r="I66" s="23">
        <v>0</v>
      </c>
      <c r="K66" s="23">
        <v>58262836</v>
      </c>
      <c r="M66" s="137"/>
      <c r="N66" s="78"/>
      <c r="O66" s="78"/>
    </row>
    <row r="67" spans="1:16" ht="18.45" customHeight="1">
      <c r="A67" s="24"/>
      <c r="B67" s="48" t="s">
        <v>216</v>
      </c>
      <c r="E67" s="83">
        <v>-3011464</v>
      </c>
      <c r="F67" s="26"/>
      <c r="G67" s="41">
        <v>-2890411</v>
      </c>
      <c r="H67" s="26"/>
      <c r="I67" s="83">
        <v>-1987827</v>
      </c>
      <c r="J67" s="26"/>
      <c r="K67" s="83">
        <v>-1907923</v>
      </c>
      <c r="N67" s="78"/>
      <c r="O67" s="78"/>
    </row>
    <row r="68" spans="1:16" ht="18.45" customHeight="1">
      <c r="A68" s="24"/>
      <c r="B68" s="21" t="s">
        <v>217</v>
      </c>
      <c r="E68" s="237">
        <v>-607536</v>
      </c>
      <c r="G68" s="84">
        <v>-728589</v>
      </c>
      <c r="I68" s="237">
        <v>-443772</v>
      </c>
      <c r="K68" s="84">
        <v>-523675</v>
      </c>
      <c r="N68" s="78"/>
      <c r="O68" s="78"/>
    </row>
    <row r="69" spans="1:16" ht="6" customHeight="1">
      <c r="B69" s="38"/>
      <c r="F69" s="41"/>
      <c r="G69" s="41"/>
      <c r="H69" s="41"/>
      <c r="I69" s="41"/>
      <c r="J69" s="41"/>
      <c r="K69" s="41"/>
    </row>
    <row r="70" spans="1:16" s="24" customFormat="1" ht="18.45" customHeight="1">
      <c r="A70" s="25" t="s">
        <v>218</v>
      </c>
      <c r="C70" s="22"/>
      <c r="D70" s="22"/>
      <c r="E70" s="44">
        <v>-3619000</v>
      </c>
      <c r="F70" s="26"/>
      <c r="G70" s="44">
        <v>54643836</v>
      </c>
      <c r="H70" s="26"/>
      <c r="I70" s="44">
        <v>-2431599</v>
      </c>
      <c r="J70" s="26"/>
      <c r="K70" s="44">
        <v>55831238</v>
      </c>
      <c r="M70" s="21"/>
      <c r="P70" s="138"/>
    </row>
    <row r="71" spans="1:16" s="24" customFormat="1" ht="18" customHeight="1">
      <c r="A71" s="48"/>
      <c r="B71" s="139"/>
      <c r="C71" s="22"/>
      <c r="D71" s="22"/>
      <c r="E71" s="22"/>
      <c r="F71" s="26"/>
      <c r="G71" s="26"/>
      <c r="H71" s="26"/>
      <c r="I71" s="49"/>
      <c r="J71" s="26"/>
      <c r="K71" s="49"/>
      <c r="M71" s="140"/>
      <c r="O71" s="141"/>
    </row>
    <row r="72" spans="1:16" s="24" customFormat="1" ht="18.45" customHeight="1">
      <c r="A72" s="25" t="s">
        <v>219</v>
      </c>
      <c r="B72" s="25"/>
      <c r="C72" s="22"/>
      <c r="D72" s="22"/>
      <c r="E72" s="23">
        <v>64430</v>
      </c>
      <c r="F72" s="26"/>
      <c r="G72" s="23">
        <v>50375151</v>
      </c>
      <c r="H72" s="26"/>
      <c r="I72" s="23">
        <v>-25036372</v>
      </c>
      <c r="J72" s="26"/>
      <c r="K72" s="23">
        <v>46907114</v>
      </c>
      <c r="L72" s="142"/>
      <c r="N72" s="141"/>
      <c r="O72" s="141"/>
    </row>
    <row r="73" spans="1:16" s="24" customFormat="1" ht="18.45" customHeight="1">
      <c r="A73" s="25" t="s">
        <v>220</v>
      </c>
      <c r="B73" s="25"/>
      <c r="C73" s="22"/>
      <c r="D73" s="22"/>
      <c r="E73" s="47">
        <v>89085144</v>
      </c>
      <c r="F73" s="26"/>
      <c r="G73" s="47">
        <v>67989227</v>
      </c>
      <c r="H73" s="26"/>
      <c r="I73" s="47">
        <v>79949698</v>
      </c>
      <c r="J73" s="26"/>
      <c r="K73" s="47">
        <v>56622781</v>
      </c>
      <c r="O73" s="143"/>
    </row>
    <row r="74" spans="1:16" ht="6" customHeight="1">
      <c r="B74" s="38"/>
      <c r="F74" s="41"/>
      <c r="G74" s="41"/>
      <c r="H74" s="41"/>
      <c r="I74" s="41"/>
      <c r="J74" s="41"/>
      <c r="K74" s="41"/>
    </row>
    <row r="75" spans="1:16" s="24" customFormat="1" ht="18.45" customHeight="1" thickBot="1">
      <c r="A75" s="25" t="s">
        <v>221</v>
      </c>
      <c r="B75" s="25"/>
      <c r="C75" s="22"/>
      <c r="D75" s="22"/>
      <c r="E75" s="50">
        <v>89149574</v>
      </c>
      <c r="F75" s="26"/>
      <c r="G75" s="50">
        <v>118364378</v>
      </c>
      <c r="H75" s="26"/>
      <c r="I75" s="50">
        <v>54913326</v>
      </c>
      <c r="J75" s="26"/>
      <c r="K75" s="50">
        <v>103529895</v>
      </c>
      <c r="O75" s="141"/>
    </row>
    <row r="76" spans="1:16" s="24" customFormat="1" ht="18" customHeight="1" thickTop="1">
      <c r="A76" s="48"/>
      <c r="B76" s="40"/>
      <c r="C76" s="22"/>
      <c r="D76" s="22"/>
      <c r="E76" s="22"/>
      <c r="F76" s="23"/>
      <c r="G76" s="23"/>
      <c r="H76" s="23"/>
      <c r="I76" s="23"/>
      <c r="J76" s="23"/>
      <c r="K76" s="23"/>
    </row>
    <row r="77" spans="1:16" s="24" customFormat="1" ht="18.45" customHeight="1">
      <c r="A77" s="144" t="s">
        <v>222</v>
      </c>
      <c r="B77" s="40"/>
      <c r="C77" s="22"/>
      <c r="D77" s="22"/>
      <c r="E77" s="22"/>
      <c r="F77" s="23"/>
      <c r="G77" s="23"/>
      <c r="H77" s="23"/>
      <c r="I77" s="23"/>
      <c r="J77" s="23"/>
      <c r="K77" s="23"/>
    </row>
    <row r="78" spans="1:16" s="24" customFormat="1" ht="4.95" customHeight="1">
      <c r="A78" s="48"/>
      <c r="B78" s="40"/>
      <c r="C78" s="22"/>
      <c r="D78" s="22"/>
      <c r="E78" s="22"/>
      <c r="F78" s="23"/>
      <c r="G78" s="23"/>
      <c r="H78" s="23"/>
      <c r="I78" s="23"/>
      <c r="J78" s="23"/>
      <c r="K78" s="23"/>
    </row>
    <row r="79" spans="1:16" s="24" customFormat="1" ht="18.45" customHeight="1">
      <c r="A79" s="51" t="s">
        <v>223</v>
      </c>
      <c r="B79" s="40"/>
      <c r="C79" s="22"/>
      <c r="D79" s="22"/>
      <c r="E79" s="22"/>
      <c r="F79" s="23"/>
      <c r="G79" s="23"/>
      <c r="H79" s="23"/>
      <c r="I79" s="23"/>
      <c r="J79" s="23"/>
      <c r="K79" s="23"/>
    </row>
    <row r="80" spans="1:16" s="24" customFormat="1" ht="18.45" customHeight="1">
      <c r="A80" s="51"/>
      <c r="B80" s="40" t="s">
        <v>224</v>
      </c>
      <c r="C80" s="22"/>
      <c r="D80" s="22"/>
      <c r="E80" s="22"/>
      <c r="F80" s="23"/>
      <c r="G80" s="23"/>
      <c r="H80" s="23"/>
      <c r="I80" s="23"/>
      <c r="J80" s="23"/>
      <c r="K80" s="23"/>
    </row>
    <row r="81" spans="1:12" ht="20.399999999999999" customHeight="1">
      <c r="A81" s="48"/>
      <c r="B81" s="40"/>
      <c r="E81" s="79"/>
      <c r="F81" s="41"/>
      <c r="G81" s="41"/>
      <c r="H81" s="41"/>
      <c r="I81" s="41"/>
      <c r="J81" s="22"/>
      <c r="K81" s="61"/>
      <c r="L81" s="41"/>
    </row>
    <row r="82" spans="1:12" ht="20.399999999999999" customHeight="1">
      <c r="A82" s="53"/>
      <c r="E82" s="82"/>
      <c r="F82" s="41"/>
      <c r="G82" s="41"/>
      <c r="H82" s="41"/>
      <c r="I82" s="62"/>
      <c r="K82" s="41"/>
    </row>
    <row r="83" spans="1:12" ht="20.399999999999999" customHeight="1">
      <c r="E83" s="23"/>
    </row>
    <row r="84" spans="1:12" ht="20.399999999999999" customHeight="1">
      <c r="E84" s="172"/>
    </row>
    <row r="85" spans="1:12" ht="20.399999999999999" customHeight="1">
      <c r="E85" s="172"/>
    </row>
    <row r="86" spans="1:12" ht="20.399999999999999" customHeight="1">
      <c r="E86" s="173"/>
    </row>
    <row r="87" spans="1:12" ht="20.399999999999999" customHeight="1">
      <c r="G87" s="68"/>
      <c r="I87" s="68"/>
    </row>
    <row r="88" spans="1:12" ht="20.399999999999999" customHeight="1">
      <c r="G88" s="68"/>
      <c r="I88" s="68"/>
    </row>
    <row r="90" spans="1:12" ht="20.399999999999999" customHeight="1">
      <c r="I90" s="52"/>
      <c r="K90" s="52"/>
    </row>
  </sheetData>
  <mergeCells count="4">
    <mergeCell ref="E7:G7"/>
    <mergeCell ref="I7:K7"/>
    <mergeCell ref="E46:G46"/>
    <mergeCell ref="I46:K46"/>
  </mergeCells>
  <pageMargins left="0.78740157480314965" right="0.39370078740157483" top="0.51181102362204722" bottom="0.59055118110236227" header="0.47244094488188981" footer="0.55118110236220474"/>
  <pageSetup paperSize="9" scale="84" firstPageNumber="7" fitToHeight="0" orientation="portrait" useFirstPageNumber="1" r:id="rId1"/>
  <headerFooter>
    <oddFooter>&amp;L&amp;"Angsana New,Regular"&amp;13Condensed notes to the interim financial information are an integral part of this interim financial information.&amp;R&amp;"Angsana New,Regular"&amp;13&amp;P</oddFooter>
  </headerFooter>
  <rowBreaks count="1" manualBreakCount="1">
    <brk id="39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FS (1-3)</vt:lpstr>
      <vt:lpstr>PL (4) 3M</vt:lpstr>
      <vt:lpstr>PL (4) 12M</vt:lpstr>
      <vt:lpstr>CE (5)</vt:lpstr>
      <vt:lpstr>SE (6)</vt:lpstr>
      <vt:lpstr>CF (7-8)</vt:lpstr>
      <vt:lpstr>'CE (5)'!Print_Area</vt:lpstr>
      <vt:lpstr>'CF (7-8)'!Print_Area</vt:lpstr>
      <vt:lpstr>'FS (1-3)'!Print_Area</vt:lpstr>
      <vt:lpstr>'PL (4) 12M'!Print_Area</vt:lpstr>
      <vt:lpstr>'SE (6)'!Print_Area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2023-04-04T08:29:32Z</cp:lastPrinted>
  <dcterms:created xsi:type="dcterms:W3CDTF">2019-04-27T15:45:51Z</dcterms:created>
  <dcterms:modified xsi:type="dcterms:W3CDTF">2023-05-11T11:32:51Z</dcterms:modified>
</cp:coreProperties>
</file>